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mc:AlternateContent xmlns:mc="http://schemas.openxmlformats.org/markup-compatibility/2006">
    <mc:Choice Requires="x15">
      <x15ac:absPath xmlns:x15ac="http://schemas.microsoft.com/office/spreadsheetml/2010/11/ac" url="D:\5 CR工作\NR_CR\RAN5 #104 马城\CA+SUL\R5-244873 CDS\"/>
    </mc:Choice>
  </mc:AlternateContent>
  <xr:revisionPtr revIDLastSave="0" documentId="13_ncr:1_{B2698FF9-0271-4D6B-96C3-5EEC0971D28C}" xr6:coauthVersionLast="47" xr6:coauthVersionMax="47" xr10:uidLastSave="{00000000-0000-0000-0000-000000000000}"/>
  <bookViews>
    <workbookView xWindow="28680" yWindow="-120" windowWidth="29040" windowHeight="15840" activeTab="1" xr2:uid="{00000000-000D-0000-FFFF-FFFF00000000}"/>
  </bookViews>
  <sheets>
    <sheet name="WP scope" sheetId="2" r:id="rId1"/>
    <sheet name="WP NR SUL PC3 FR1" sheetId="3" r:id="rId2"/>
    <sheet name="Revision History WP template" sheetId="4" r:id="rId3"/>
  </sheets>
  <externalReferences>
    <externalReference r:id="rId4"/>
  </externalReferences>
  <definedNames>
    <definedName name="_xlnm._FilterDatabase" localSheetId="1" hidden="1">'WP NR SUL PC3 FR1'!$B$29:$W$118</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6" i="3" l="1"/>
  <c r="K109" i="3"/>
  <c r="H109" i="3"/>
  <c r="O109" i="3" s="1" a="1"/>
  <c r="O109" i="3" s="1"/>
  <c r="I24" i="3" s="1" a="1"/>
  <c r="I24" i="3" s="1"/>
  <c r="K102" i="3"/>
  <c r="H102" i="3"/>
  <c r="O102" i="3" s="1" a="1"/>
  <c r="O102" i="3" s="1"/>
  <c r="I23" i="3" s="1" a="1"/>
  <c r="I23" i="3" s="1"/>
  <c r="K93" i="3"/>
  <c r="K92" i="3"/>
  <c r="K89" i="3"/>
  <c r="K88" i="3"/>
  <c r="K87" i="3"/>
  <c r="K84" i="3"/>
  <c r="K70" i="3"/>
  <c r="O64" i="3" a="1"/>
  <c r="O64" i="3" s="1"/>
  <c r="K64" i="3"/>
  <c r="K57" i="3"/>
  <c r="K56" i="3"/>
  <c r="K48" i="3"/>
  <c r="K47" i="3"/>
  <c r="K46" i="3"/>
  <c r="K37" i="3"/>
  <c r="K35" i="3"/>
  <c r="D25" i="3"/>
  <c r="D24" i="3"/>
  <c r="D23" i="3"/>
  <c r="D22" i="3"/>
  <c r="D21" i="3"/>
  <c r="D20" i="3"/>
  <c r="D19" i="3"/>
  <c r="D18" i="3"/>
  <c r="D17" i="3"/>
  <c r="I8" i="3" a="1"/>
  <c r="I8" i="3" s="1"/>
  <c r="I7" i="3" a="1"/>
  <c r="I7" i="3" s="1"/>
  <c r="I6" i="3" a="1"/>
  <c r="I6" i="3" s="1"/>
  <c r="H91" i="3" s="1"/>
  <c r="O91" i="3" s="1" a="1"/>
  <c r="O91" i="3" s="1"/>
  <c r="I5" i="3" a="1"/>
  <c r="I5" i="3" s="1"/>
  <c r="B2" i="3"/>
  <c r="B1" i="3"/>
  <c r="D5" i="2" a="1"/>
  <c r="D5" i="2" s="1"/>
  <c r="C2" i="2" a="1"/>
  <c r="C2" i="2" l="1"/>
  <c r="P2" i="3" s="1"/>
  <c r="I9" i="3"/>
  <c r="H116" i="3"/>
  <c r="O116" i="3" s="1" a="1"/>
  <c r="O116" i="3" s="1"/>
  <c r="H92" i="3"/>
  <c r="O92" i="3" s="1" a="1"/>
  <c r="O92" i="3" s="1"/>
  <c r="H46" i="3"/>
  <c r="O46" i="3" s="1" a="1"/>
  <c r="O46" i="3" s="1"/>
  <c r="H87" i="3"/>
  <c r="O87" i="3" s="1" a="1"/>
  <c r="O87" i="3" s="1"/>
  <c r="I10" i="3"/>
  <c r="H117" i="3"/>
  <c r="O117" i="3" s="1" a="1"/>
  <c r="O117" i="3" s="1"/>
  <c r="H89" i="3"/>
  <c r="O89" i="3" s="1" a="1"/>
  <c r="O89" i="3" s="1"/>
  <c r="H94" i="3"/>
  <c r="O94" i="3" s="1" a="1"/>
  <c r="O94" i="3" s="1"/>
  <c r="I11" i="3"/>
  <c r="H93" i="3"/>
  <c r="O93" i="3" s="1" a="1"/>
  <c r="O93" i="3" s="1"/>
  <c r="H88" i="3"/>
  <c r="O88" i="3" s="1" a="1"/>
  <c r="O88" i="3" s="1"/>
  <c r="H95" i="3"/>
  <c r="O95" i="3" s="1" a="1"/>
  <c r="O95" i="3" s="1"/>
  <c r="H90" i="3"/>
  <c r="O90" i="3" s="1" a="1"/>
  <c r="O90" i="3" s="1"/>
  <c r="H39" i="3" l="1"/>
  <c r="O39" i="3" s="1" a="1"/>
  <c r="O39" i="3" s="1"/>
  <c r="H86" i="3"/>
  <c r="O86" i="3" s="1" a="1"/>
  <c r="O86" i="3" s="1"/>
  <c r="H85" i="3"/>
  <c r="I25" i="3" a="1"/>
  <c r="I25" i="3" s="1"/>
  <c r="H48" i="3"/>
  <c r="O48" i="3" s="1" a="1"/>
  <c r="O48" i="3" s="1"/>
  <c r="H35" i="3"/>
  <c r="O35" i="3" s="1" a="1"/>
  <c r="O35" i="3" s="1"/>
  <c r="O85" i="3" a="1"/>
  <c r="O85" i="3" s="1"/>
  <c r="H70" i="3"/>
  <c r="O70" i="3" s="1" a="1"/>
  <c r="O70" i="3" s="1"/>
  <c r="H37" i="3"/>
  <c r="O37" i="3" s="1" a="1"/>
  <c r="O37" i="3" s="1"/>
  <c r="H57" i="3"/>
  <c r="O57" i="3" s="1" a="1"/>
  <c r="O57" i="3" s="1"/>
  <c r="H36" i="3"/>
  <c r="O36" i="3" s="1" a="1"/>
  <c r="O36" i="3" s="1"/>
  <c r="H68" i="3"/>
  <c r="O68" i="3" s="1" a="1"/>
  <c r="O68" i="3" s="1"/>
  <c r="H38" i="3"/>
  <c r="O38" i="3" s="1" a="1"/>
  <c r="O38" i="3" s="1"/>
  <c r="H67" i="3"/>
  <c r="O67" i="3" s="1" a="1"/>
  <c r="O67" i="3" s="1"/>
  <c r="H47" i="3"/>
  <c r="O47" i="3" s="1" a="1"/>
  <c r="O47" i="3" s="1"/>
  <c r="I18" i="3" s="1" a="1"/>
  <c r="I18" i="3" s="1"/>
  <c r="H34" i="3"/>
  <c r="O34" i="3" s="1" a="1"/>
  <c r="O34" i="3" s="1"/>
  <c r="H84" i="3"/>
  <c r="O84" i="3" s="1" a="1"/>
  <c r="O84" i="3" s="1"/>
  <c r="H69" i="3"/>
  <c r="O69" i="3" s="1" a="1"/>
  <c r="O69" i="3" s="1"/>
  <c r="H66" i="3"/>
  <c r="O66" i="3" s="1" a="1"/>
  <c r="O66" i="3" s="1"/>
  <c r="H56" i="3"/>
  <c r="O56" i="3" s="1" a="1"/>
  <c r="O56" i="3" s="1"/>
  <c r="H77" i="3"/>
  <c r="O77" i="3" s="1" a="1"/>
  <c r="O77" i="3" s="1"/>
  <c r="I21" i="3" s="1" a="1"/>
  <c r="I21" i="3" s="1"/>
  <c r="H65" i="3"/>
  <c r="O65" i="3" s="1" a="1"/>
  <c r="O65" i="3" s="1"/>
  <c r="I20" i="3" l="1" a="1"/>
  <c r="I20" i="3" s="1"/>
  <c r="I19" i="3" a="1"/>
  <c r="I19" i="3" s="1"/>
  <c r="I17" i="3" a="1"/>
  <c r="I17" i="3" s="1"/>
  <c r="I16" i="3" a="1"/>
  <c r="I16" i="3" s="1"/>
  <c r="D10" i="2" s="1"/>
  <c r="I22" i="3" a="1"/>
  <c r="I2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3"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1"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7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1"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9"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06"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3"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<sst xmlns="http://schemas.openxmlformats.org/spreadsheetml/2006/main" count="16942" uniqueCount="16666">
  <si>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</si>
  <si>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</si>
  <si>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</si>
  <si>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</si>
  <si>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</si>
  <si>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</si>
  <si>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</si>
  <si>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</si>
  <si>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</si>
  <si>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</si>
  <si>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</si>
  <si>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</si>
  <si>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</si>
  <si>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等线"/>
        <family val="3"/>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family val="3"/>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</si>
  <si>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</si>
  <si>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</si>
  <si>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</si>
  <si>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</si>
  <si>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</si>
  <si>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</si>
  <si>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</si>
  <si>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</si>
  <si>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</si>
  <si>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</si>
  <si>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</si>
  <si>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</si>
  <si>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</si>
  <si>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</si>
  <si>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</si>
  <si>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</si>
  <si>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</si>
  <si>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</si>
  <si>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</si>
  <si>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</si>
  <si>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</si>
  <si>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</si>
  <si>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</si>
  <si>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</si>
  <si>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</si>
  <si>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</si>
  <si>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</si>
  <si>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</si>
  <si>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</si>
  <si>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</si>
  <si>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</si>
  <si>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</si>
  <si>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</si>
  <si>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</si>
  <si>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</si>
  <si>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</si>
  <si>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</si>
  <si>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</si>
  <si>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</si>
  <si>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</si>
  <si>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</si>
  <si>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</si>
  <si>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</si>
  <si>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</si>
  <si>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</si>
  <si>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</si>
  <si>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</si>
  <si>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</si>
  <si>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</si>
  <si>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</si>
  <si>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</si>
  <si>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</si>
  <si>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</si>
  <si>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</si>
  <si>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</si>
  <si>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</si>
  <si>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</si>
  <si>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</si>
  <si>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</si>
  <si>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</si>
  <si>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</si>
  <si>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</si>
  <si>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</si>
  <si>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</si>
  <si>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1-1a</t>
  </si>
  <si>
    <t>All NR bands completed for new BCS</t>
  </si>
  <si>
    <t>Set status in column "Bands new CBWs completed" to 100% when all channel bandwidths of the involved NR bands for the new BCS of the configuration have been confirmed completed in RAN5 PRD21 worksheet "NR bands".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</si>
  <si>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</si>
  <si>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</si>
  <si>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</si>
  <si>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</si>
  <si>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</si>
  <si>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</si>
  <si>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</si>
  <si>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</si>
  <si>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</si>
  <si>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</si>
  <si>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</si>
  <si>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</si>
  <si>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</si>
  <si>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</si>
  <si>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</si>
  <si>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</si>
  <si>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</si>
  <si>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</si>
  <si>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</si>
  <si>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</si>
  <si>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</si>
  <si>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</si>
  <si>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</si>
  <si>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4.1.3.1</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</si>
  <si>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</si>
  <si>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</si>
  <si>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</si>
  <si>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</si>
  <si>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</si>
  <si>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</si>
  <si>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</si>
  <si>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</si>
  <si>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38.508-1 - (4) Common</t>
  </si>
  <si>
    <t>38.508-1</t>
  </si>
  <si>
    <t>4.3.1.x</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</si>
  <si>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</si>
  <si>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</si>
  <si>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</si>
  <si>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</si>
  <si>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</si>
  <si>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</si>
  <si>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</si>
  <si>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</si>
  <si>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</si>
  <si>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</si>
  <si>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</si>
  <si>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</si>
  <si>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</si>
  <si>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</si>
  <si>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</si>
  <si>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</si>
  <si>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</si>
  <si>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</si>
  <si>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</si>
  <si>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</si>
  <si>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</si>
  <si>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</si>
  <si>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</si>
  <si>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</si>
  <si>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</si>
  <si>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</si>
  <si>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</si>
  <si>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</si>
  <si>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</si>
  <si>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</si>
  <si>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</si>
  <si>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</si>
  <si>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</si>
  <si>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</si>
  <si>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</si>
  <si>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</si>
  <si>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</si>
  <si>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</si>
  <si>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</si>
  <si>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</si>
  <si>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</si>
  <si>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</si>
  <si>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</si>
  <si>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</si>
  <si>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</si>
  <si>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Step 3.4: CR(s) for RF receiver test cases (TS 38.521-1, clause 7)</t>
  </si>
  <si>
    <t>3.4-1a</t>
  </si>
  <si>
    <t>38.521-1  RF Rx</t>
  </si>
  <si>
    <t>7.3C.2</t>
  </si>
  <si>
    <r>
      <rPr>
        <sz val="8"/>
        <color theme="1"/>
        <rFont val="Arial"/>
        <family val="2"/>
      </rPr>
      <t xml:space="preserve">Reference sensitivity power level for SUL
</t>
    </r>
    <r>
      <rPr>
        <sz val="8"/>
        <color rgb="FFFF0000"/>
        <rFont val="Arial"/>
        <family val="2"/>
      </rPr>
      <t xml:space="preserve">
Note!  
This WP item is dependent on Reference Sensitivity TP analysis (Step 2, WP item 2-2a)</t>
    </r>
  </si>
  <si>
    <t>3.4-1b</t>
  </si>
  <si>
    <t>7.3C.3</t>
  </si>
  <si>
    <t>Add test band combinations and configuration of SUL band configuration in table 7.3C.3.4-1.</t>
  </si>
  <si>
    <t>3.4-2a</t>
  </si>
  <si>
    <t>7.6C.2</t>
  </si>
  <si>
    <t>In-band blocking for SUL</t>
  </si>
  <si>
    <t>Add test configuration for SUL band in table 7.6C.2.4-1.</t>
  </si>
  <si>
    <t>3.4-2b</t>
  </si>
  <si>
    <t>Check if the test configuration for the SUL band in table 7.6C.2.4-1 need to be updated due to the new BCS.</t>
  </si>
  <si>
    <t>3.2-3a</t>
  </si>
  <si>
    <t xml:space="preserve">7.6C.2_1 </t>
  </si>
  <si>
    <t>Inband Blocking for SUL with DL CA</t>
  </si>
  <si>
    <t>For SUL with intra-band DL CA: add test  channel bandwidth in table 7.6C.2_1.1.4.1
For SUL with inter-band DL CA: add test combinations and configuration in table Table 7.6C.2_1.1.4-2</t>
  </si>
  <si>
    <t>3.2-3b</t>
  </si>
  <si>
    <t>For SUL with intra-band DL CA: Check if test  channel bandwidth is impacted by the new BCS in table 7.6C.2_1.1.4.1
For SUL with inter-band DL CA: Check if test combinations and configuration need to be updated due to the new BCS in table Table 7.6C.2_1.1.4-2</t>
  </si>
  <si>
    <t>3.4-3a</t>
  </si>
  <si>
    <t xml:space="preserve">7.6C.3 </t>
  </si>
  <si>
    <t>Out-of-band blocking for SUL</t>
  </si>
  <si>
    <t>1. Add minimum requirement in table 7.6C.3.3-1 and test requirement in table 7.6C.3.4-1 for SUL band combination if exception allowed.
2. Adding SUL band in test configuration table 7.6C.3.4-1.</t>
  </si>
  <si>
    <t>3.4-3b</t>
  </si>
  <si>
    <t>1. Check if minimum requirementin table 7.6C.3.3-1 and test requirement in table 7.6C.3.4-1  need to be updated due to the new BCS for the SUL band combination if exception allowed.
2. Check if the SUL band in test configuration table 7.6C.3.4-1 need to be updated sue to the new BCS.</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</si>
  <si>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</si>
  <si>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</si>
  <si>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</si>
  <si>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</si>
  <si>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</si>
  <si>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</si>
  <si>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</si>
  <si>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</si>
  <si>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</si>
  <si>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</si>
  <si>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</si>
  <si>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</si>
  <si>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</si>
  <si>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</si>
  <si>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</si>
  <si>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</si>
  <si>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</si>
  <si>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</si>
  <si>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</si>
  <si>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</si>
  <si>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</si>
  <si>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</si>
  <si>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family val="3"/>
        <charset val="134"/>
        <scheme val="minor"/>
      </rPr>
      <t xml:space="preserve">Revision history for WP template only 
</t>
    </r>
    <r>
      <rPr>
        <sz val="11"/>
        <color rgb="FFFF0000"/>
        <rFont val="等线"/>
        <family val="3"/>
        <charset val="134"/>
        <scheme val="minor"/>
      </rPr>
      <t>Note! Cell A3 shall always include the version of the latest version of the WP 
as used to set the WP template version in the WP scope worksheet.</t>
    </r>
  </si>
  <si>
    <t>Version</t>
  </si>
  <si>
    <t>Date</t>
  </si>
  <si>
    <t>Comment</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</si>
  <si>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</si>
  <si>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</si>
  <si>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</si>
  <si>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</si>
  <si>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</si>
  <si>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</si>
  <si>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</si>
  <si>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</si>
  <si>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</si>
  <si>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</si>
  <si>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</si>
  <si>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</si>
  <si>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</si>
  <si>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</si>
  <si>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</si>
  <si>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</si>
  <si>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</si>
  <si>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</si>
  <si>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</si>
  <si>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</si>
  <si>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</si>
  <si>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</si>
  <si>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</si>
  <si>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</si>
  <si>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</si>
  <si>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</si>
  <si>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</si>
  <si>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</si>
  <si>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</si>
  <si>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</si>
  <si>
    <t>Rel-18</t>
  </si>
  <si>
    <t>SUL FR1 with inter-band CA</t>
  </si>
  <si>
    <t>38.101-1:Table 5.5C-4</t>
  </si>
  <si>
    <t>CA_n41A_n79A-n83A</t>
  </si>
  <si>
    <t>SUL_n79A-n83A</t>
  </si>
  <si>
    <t>Ongoing</t>
  </si>
  <si>
    <t>PC3</t>
  </si>
  <si>
    <t>CMCC</t>
  </si>
  <si>
    <t>Huawei (Yuxin Hao)</t>
  </si>
  <si>
    <t>RAN5#104</t>
  </si>
  <si>
    <t>NR_CADC_NR_LTE_DC_R18-UEConTest</t>
  </si>
  <si>
    <t xml:space="preserve">CA_n041A_n079A_n083A </t>
  </si>
  <si>
    <t xml:space="preserve">CA_n079A_n083A </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</si>
  <si>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</si>
  <si>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</si>
  <si>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</si>
  <si>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</si>
  <si>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</si>
  <si>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</si>
  <si>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</si>
  <si>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</si>
  <si>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</si>
  <si>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</si>
  <si>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</si>
  <si>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</si>
  <si>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</si>
  <si>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</si>
  <si>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</si>
  <si>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</si>
  <si>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</si>
  <si>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</si>
  <si>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</si>
  <si>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</si>
  <si>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</si>
  <si>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</si>
  <si>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</si>
  <si>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</si>
  <si>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</si>
  <si>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</si>
  <si>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</si>
  <si>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</si>
  <si>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</si>
  <si>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</si>
  <si>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</si>
  <si>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</si>
  <si>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</si>
  <si>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</si>
  <si>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</si>
  <si>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</si>
  <si>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</si>
  <si>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</si>
  <si>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</si>
  <si>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</si>
  <si>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</si>
  <si>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</si>
  <si>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</si>
  <si>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</si>
  <si>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</si>
  <si>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</si>
  <si>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</si>
  <si>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</si>
  <si>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</si>
  <si>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</si>
  <si>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</si>
  <si>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</si>
  <si>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</si>
  <si>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</si>
  <si>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</si>
  <si>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</si>
  <si>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</si>
  <si>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</si>
  <si>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</si>
  <si>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</si>
  <si>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</si>
  <si>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</si>
  <si>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</si>
  <si>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</si>
  <si>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</si>
  <si>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</si>
  <si>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</si>
  <si>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</si>
  <si>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</si>
  <si>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</si>
  <si>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</si>
  <si>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</si>
  <si>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</si>
  <si>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</si>
  <si>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</si>
  <si>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</si>
  <si>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</si>
  <si>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</si>
  <si>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</si>
  <si>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</si>
  <si>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</si>
  <si>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</si>
  <si>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</si>
  <si>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</si>
  <si>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</si>
  <si>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</si>
  <si>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</si>
  <si>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</si>
  <si>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</si>
  <si>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</si>
  <si>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</si>
  <si>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</si>
  <si>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</si>
  <si>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</si>
  <si>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</si>
  <si>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</si>
  <si>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</si>
  <si>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</si>
  <si>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</si>
  <si>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</si>
  <si>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</si>
  <si>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</si>
  <si>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</si>
  <si>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</si>
  <si>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</si>
  <si>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</si>
  <si>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</si>
  <si>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</si>
  <si>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</si>
  <si>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</si>
  <si>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</si>
  <si>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</si>
  <si>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</si>
  <si>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</si>
  <si>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</si>
  <si>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</si>
  <si>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</si>
  <si>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</si>
  <si>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</si>
  <si>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</si>
  <si>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</si>
  <si>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</si>
  <si>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</si>
  <si>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</si>
  <si>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</si>
  <si>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</si>
  <si>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</si>
  <si>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</si>
  <si>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</si>
  <si>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</si>
  <si>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</si>
  <si>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</si>
  <si>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</si>
  <si>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</si>
  <si>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</si>
  <si>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</si>
  <si>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</si>
  <si>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</si>
  <si>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</si>
  <si>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</si>
  <si>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</si>
  <si>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</si>
  <si>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</si>
  <si>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</si>
  <si>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</si>
  <si>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</si>
  <si>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</si>
  <si>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</si>
  <si>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</si>
  <si>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</si>
  <si>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</si>
  <si>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</si>
  <si>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</si>
  <si>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</si>
  <si>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</si>
  <si>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</si>
  <si>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</si>
  <si>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</si>
  <si>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</si>
  <si>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</si>
  <si>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</si>
  <si>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</si>
  <si>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</si>
  <si>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</si>
  <si>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</si>
  <si>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</si>
  <si>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</si>
  <si>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</si>
  <si>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</si>
  <si>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</si>
  <si>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</si>
  <si>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</si>
  <si>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</si>
  <si>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</si>
  <si>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</si>
  <si>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</si>
  <si>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</si>
  <si>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</si>
  <si>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</si>
  <si>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</si>
  <si>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</si>
  <si>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</si>
  <si>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</si>
  <si>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</si>
  <si>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</si>
  <si>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</si>
  <si>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</si>
  <si>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</si>
  <si>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</si>
  <si>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</si>
  <si>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</si>
  <si>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</si>
  <si>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</si>
  <si>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</si>
  <si>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</si>
  <si>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</si>
  <si>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</si>
  <si>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</si>
  <si>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</si>
  <si>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</si>
  <si>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</si>
  <si>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</si>
  <si>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</si>
  <si>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</si>
  <si>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</si>
  <si>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</si>
  <si>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</si>
  <si>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</si>
  <si>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</si>
  <si>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</si>
  <si>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</si>
  <si>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</si>
  <si>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</si>
  <si>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</si>
  <si>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</si>
  <si>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</si>
  <si>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</si>
  <si>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</si>
  <si>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</si>
  <si>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</si>
  <si>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</si>
  <si>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</si>
  <si>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</si>
  <si>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</si>
  <si>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</si>
  <si>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</si>
  <si>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</si>
  <si>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</si>
  <si>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</si>
  <si>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</si>
  <si>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</si>
  <si>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</si>
  <si>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</si>
  <si>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</si>
  <si>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</si>
  <si>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</si>
  <si>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</si>
  <si>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</si>
  <si>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</si>
  <si>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</si>
  <si>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</si>
  <si>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</si>
  <si>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</si>
  <si>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</si>
  <si>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</si>
  <si>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</si>
  <si>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</si>
  <si>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</si>
  <si>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</si>
  <si>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</si>
  <si>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</si>
  <si>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</si>
  <si>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</si>
  <si>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</si>
  <si>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</si>
  <si>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</si>
  <si>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</si>
  <si>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</si>
  <si>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</si>
  <si>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</si>
  <si>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</si>
  <si>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</si>
  <si>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</si>
  <si>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</si>
  <si>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</si>
  <si>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</si>
  <si>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</si>
  <si>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</si>
  <si>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</si>
  <si>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</si>
  <si>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</si>
  <si>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</si>
  <si>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</si>
  <si>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</si>
  <si>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</si>
  <si>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</si>
  <si>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</si>
  <si>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</si>
  <si>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</si>
  <si>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</si>
  <si>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</si>
  <si>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</si>
  <si>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</si>
  <si>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</si>
  <si>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</si>
  <si>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</si>
  <si>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</si>
  <si>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</si>
  <si>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</si>
  <si>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</si>
  <si>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</si>
  <si>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</si>
  <si>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</si>
  <si>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</si>
  <si>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</si>
  <si>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</si>
  <si>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</si>
  <si>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</si>
  <si>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</si>
  <si>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</si>
  <si>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</si>
  <si>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</si>
  <si>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</si>
  <si>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</si>
  <si>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</si>
  <si>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</si>
  <si>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</si>
  <si>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</si>
  <si>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</si>
  <si>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</si>
  <si>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</si>
  <si>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</si>
  <si>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</si>
  <si>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</si>
  <si>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</si>
  <si>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</si>
  <si>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</si>
  <si>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</si>
  <si>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</si>
  <si>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</si>
  <si>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</si>
  <si>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</si>
  <si>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</si>
  <si>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</si>
  <si>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</si>
  <si>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</si>
  <si>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</si>
  <si>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</si>
  <si>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</si>
  <si>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</si>
  <si>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</si>
  <si>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</si>
  <si>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</si>
  <si>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</si>
  <si>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</si>
  <si>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</si>
  <si>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</si>
  <si>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</si>
  <si>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</si>
  <si>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</si>
  <si>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</si>
  <si>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</si>
  <si>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</si>
  <si>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</si>
  <si>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</si>
  <si>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</si>
  <si>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</si>
  <si>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</si>
  <si>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</si>
  <si>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</si>
  <si>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</si>
  <si>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</si>
  <si>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</si>
  <si>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</si>
  <si>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</si>
  <si>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</si>
  <si>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</si>
  <si>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</si>
  <si>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</si>
  <si>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</si>
  <si>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</si>
  <si>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</si>
  <si>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</si>
  <si>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</si>
  <si>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</si>
  <si>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</si>
  <si>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</si>
  <si>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</si>
  <si>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</si>
  <si>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</si>
  <si>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</si>
  <si>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</si>
  <si>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</si>
  <si>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</si>
  <si>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</si>
  <si>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</si>
  <si>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</si>
  <si>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</si>
  <si>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</si>
  <si>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</si>
  <si>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</si>
  <si>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</si>
  <si>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</si>
  <si>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</si>
  <si>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</si>
  <si>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</si>
  <si>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</si>
  <si>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</si>
  <si>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</si>
  <si>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</si>
  <si>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</si>
  <si>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</si>
  <si>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</si>
  <si>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</si>
  <si>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</si>
  <si>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</si>
  <si>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</si>
  <si>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</si>
  <si>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</si>
  <si>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</si>
  <si>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</si>
  <si>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</si>
  <si>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</si>
  <si>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</si>
  <si>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</si>
  <si>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</si>
  <si>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</si>
  <si>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</si>
  <si>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</si>
  <si>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</si>
  <si>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</si>
  <si>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</si>
  <si>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</si>
  <si>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</si>
  <si>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</si>
  <si>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</si>
  <si>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</si>
  <si>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</si>
  <si>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</si>
  <si>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</si>
  <si>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</si>
  <si>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</si>
  <si>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</si>
  <si>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</si>
  <si>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</si>
  <si>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</si>
  <si>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</si>
  <si>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</si>
  <si>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</si>
  <si>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</si>
  <si>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</si>
  <si>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</si>
  <si>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</si>
  <si>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</si>
  <si>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</si>
  <si>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</si>
  <si>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</si>
  <si>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</si>
  <si>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</si>
  <si>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</si>
  <si>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</si>
  <si>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</si>
  <si>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</si>
  <si>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</si>
  <si>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</si>
  <si>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</si>
  <si>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</si>
  <si>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</si>
  <si>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</si>
  <si>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</si>
  <si>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</si>
  <si>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</si>
  <si>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</si>
  <si>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</si>
  <si>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</si>
  <si>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</si>
  <si>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</si>
  <si>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</si>
  <si>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</si>
  <si>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</si>
  <si>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</si>
  <si>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</si>
  <si>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</si>
  <si>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</si>
  <si>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</si>
  <si>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</si>
  <si>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</si>
  <si>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</si>
  <si>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</si>
  <si>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</si>
  <si>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</si>
  <si>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</si>
  <si>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</si>
  <si>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</si>
  <si>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</si>
  <si>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</si>
  <si>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</si>
  <si>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</si>
  <si>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</si>
  <si>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</si>
  <si>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</si>
  <si>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</si>
  <si>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</si>
  <si>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</si>
  <si>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</si>
  <si>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</si>
  <si>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</si>
  <si>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</si>
  <si>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</si>
  <si>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</si>
  <si>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</si>
  <si>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</si>
  <si>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</si>
  <si>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</si>
  <si>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</si>
  <si>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</si>
  <si>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</si>
  <si>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</si>
  <si>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</si>
  <si>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</si>
  <si>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</si>
  <si>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</si>
  <si>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</si>
  <si>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</si>
  <si>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</si>
  <si>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</si>
  <si>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</si>
  <si>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</si>
  <si>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</si>
  <si>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</si>
  <si>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</si>
  <si>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</si>
  <si>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</si>
  <si>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</si>
  <si>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</si>
  <si>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</si>
  <si>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</si>
  <si>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</si>
  <si>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</si>
  <si>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</si>
  <si>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</si>
  <si>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</si>
  <si>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</si>
  <si>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</si>
  <si>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</si>
  <si>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</si>
  <si>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</si>
  <si>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</si>
  <si>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</si>
  <si>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</si>
  <si>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</si>
  <si>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</si>
  <si>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</si>
  <si>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</si>
  <si>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</si>
  <si>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</si>
  <si>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</si>
  <si>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</si>
  <si>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</si>
  <si>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</si>
  <si>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</si>
  <si>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</si>
  <si>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</si>
  <si>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</si>
  <si>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</si>
  <si>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</si>
  <si>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</si>
  <si>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</si>
  <si>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</si>
  <si>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</si>
  <si>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</si>
  <si>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</si>
  <si>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</si>
  <si>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</si>
  <si>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</si>
  <si>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</si>
  <si>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</si>
  <si>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</si>
  <si>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</si>
  <si>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</si>
  <si>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</si>
  <si>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</si>
  <si>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</si>
  <si>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</si>
  <si>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</si>
  <si>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</si>
  <si>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</si>
  <si>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</si>
  <si>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</si>
  <si>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</si>
  <si>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</si>
  <si>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</si>
  <si>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</si>
  <si>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</si>
  <si>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</si>
  <si>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</si>
  <si>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</si>
  <si>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</si>
  <si>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</si>
  <si>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</si>
  <si>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</si>
  <si>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</si>
  <si>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</si>
  <si>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</si>
  <si>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</si>
  <si>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</si>
  <si>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</si>
  <si>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</si>
  <si>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</si>
  <si>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</si>
  <si>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</si>
  <si>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</si>
  <si>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</si>
  <si>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</si>
  <si>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</si>
  <si>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</si>
  <si>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</si>
  <si>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</si>
  <si>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</si>
  <si>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</si>
  <si>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</si>
  <si>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</si>
  <si>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</si>
  <si>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</si>
  <si>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</si>
  <si>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</si>
  <si>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</si>
  <si>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</si>
  <si>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</si>
  <si>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</si>
  <si>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</si>
  <si>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</si>
  <si>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</si>
  <si>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</si>
  <si>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</si>
  <si>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</si>
  <si>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</si>
  <si>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</si>
  <si>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</si>
  <si>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</si>
  <si>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</si>
  <si>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</si>
  <si>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</si>
  <si>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</si>
  <si>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</si>
  <si>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</si>
  <si>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</si>
  <si>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</si>
  <si>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</si>
  <si>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</si>
  <si>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</si>
  <si>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</si>
  <si>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</si>
  <si>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</si>
  <si>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</si>
  <si>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</si>
  <si>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</si>
  <si>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</si>
  <si>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</si>
  <si>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</si>
  <si>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</si>
  <si>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</si>
  <si>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</si>
  <si>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</si>
  <si>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</si>
  <si>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</si>
  <si>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</si>
  <si>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</si>
  <si>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</si>
  <si>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</si>
  <si>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</si>
  <si>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</si>
  <si>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</si>
  <si>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</si>
  <si>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</si>
  <si>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</si>
  <si>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</si>
  <si>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</si>
  <si>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</si>
  <si>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</si>
  <si>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</si>
  <si>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</si>
  <si>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</si>
  <si>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</si>
  <si>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</si>
  <si>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</si>
  <si>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</si>
  <si>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</si>
  <si>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</si>
  <si>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</si>
  <si>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</si>
  <si>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</si>
  <si>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</si>
  <si>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</si>
  <si>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</si>
  <si>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</si>
  <si>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</si>
  <si>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</si>
  <si>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</si>
  <si>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</si>
  <si>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</si>
  <si>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</si>
  <si>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</si>
  <si>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</si>
  <si>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</si>
  <si>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</si>
  <si>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</si>
  <si>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</si>
  <si>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</si>
  <si>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</si>
  <si>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</si>
  <si>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</si>
  <si>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</si>
  <si>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</si>
  <si>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</si>
  <si>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</si>
  <si>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</si>
  <si>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</si>
  <si>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</si>
  <si>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</si>
  <si>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</si>
  <si>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</si>
  <si>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</si>
  <si>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</si>
  <si>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</si>
  <si>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</si>
  <si>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</si>
  <si>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</si>
  <si>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</si>
  <si>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</si>
  <si>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</si>
  <si>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</si>
  <si>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</si>
  <si>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</si>
  <si>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</si>
  <si>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</si>
  <si>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</si>
  <si>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</si>
  <si>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</si>
  <si>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</si>
  <si>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</si>
  <si>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</si>
  <si>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</si>
  <si>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</si>
  <si>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</si>
  <si>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</si>
  <si>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</si>
  <si>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</si>
  <si>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</si>
  <si>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</si>
  <si>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</si>
  <si>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</si>
  <si>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</si>
  <si>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</si>
  <si>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</si>
  <si>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</si>
  <si>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</si>
  <si>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</si>
  <si>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</si>
  <si>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</si>
  <si>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</si>
  <si>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</si>
  <si>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</si>
  <si>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</si>
  <si>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</si>
  <si>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</si>
  <si>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</si>
  <si>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</si>
  <si>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</si>
  <si>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</si>
  <si>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</si>
  <si>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</si>
  <si>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</si>
  <si>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</si>
  <si>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</si>
  <si>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</si>
  <si>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</si>
  <si>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</si>
  <si>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</si>
  <si>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</si>
  <si>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</si>
  <si>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</si>
  <si>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</si>
  <si>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</si>
  <si>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</si>
  <si>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</si>
  <si>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</si>
  <si>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</si>
  <si>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</si>
  <si>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</si>
  <si>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</si>
  <si>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</si>
  <si>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</si>
  <si>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</si>
  <si>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</si>
  <si>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</si>
  <si>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</si>
  <si>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</si>
  <si>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</si>
  <si>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</si>
  <si>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</si>
  <si>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</si>
  <si>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</si>
  <si>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</si>
  <si>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</si>
  <si>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</si>
  <si>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</si>
  <si>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</si>
  <si>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</si>
  <si>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</si>
  <si>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</si>
  <si>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</si>
  <si>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</si>
  <si>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</si>
  <si>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</si>
  <si>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</si>
  <si>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</si>
  <si>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</si>
  <si>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</si>
  <si>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</si>
  <si>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</si>
  <si>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</si>
  <si>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</si>
  <si>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</si>
  <si>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</si>
  <si>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</si>
  <si>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</si>
  <si>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</si>
  <si>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</si>
  <si>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</si>
  <si>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</si>
  <si>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</si>
  <si>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</si>
  <si>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</si>
  <si>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</si>
  <si>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</si>
  <si>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</si>
  <si>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</si>
  <si>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</si>
  <si>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</si>
  <si>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</si>
  <si>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</si>
  <si>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</si>
  <si>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</si>
  <si>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</si>
  <si>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</si>
  <si>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</si>
  <si>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</si>
  <si>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</si>
  <si>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</si>
  <si>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</si>
  <si>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</si>
  <si>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</si>
  <si>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</si>
  <si>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</si>
  <si>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</si>
  <si>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</si>
  <si>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</si>
  <si>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</si>
  <si>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</si>
  <si>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</si>
  <si>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</si>
  <si>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</si>
  <si>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</si>
  <si>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</si>
  <si>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</si>
  <si>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</si>
  <si>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</si>
  <si>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</si>
  <si>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</si>
  <si>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</si>
  <si>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</si>
  <si>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</si>
  <si>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</si>
  <si>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</si>
  <si>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</si>
  <si>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</si>
  <si>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</si>
  <si>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</si>
  <si>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</si>
  <si>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</si>
  <si>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</si>
  <si>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</si>
  <si>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</si>
  <si>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</si>
  <si>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</si>
  <si>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</si>
  <si>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</si>
  <si>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</si>
  <si>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</si>
  <si>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</si>
  <si>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</si>
  <si>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</si>
  <si>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</si>
  <si>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</si>
  <si>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</si>
  <si>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</si>
  <si>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</si>
  <si>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</si>
  <si>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</si>
  <si>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</si>
  <si>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</si>
  <si>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</si>
  <si>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</si>
  <si>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</si>
  <si>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</si>
  <si>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</si>
  <si>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</si>
  <si>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</si>
  <si>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</si>
  <si>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</si>
  <si>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</si>
  <si>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</si>
  <si>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</si>
  <si>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</si>
  <si>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</si>
  <si>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</si>
  <si>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</si>
  <si>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</si>
  <si>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</si>
  <si>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</si>
  <si>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</si>
  <si>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</si>
  <si>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</si>
  <si>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</si>
  <si>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</si>
  <si>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</si>
  <si>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</si>
  <si>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</si>
  <si>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</si>
  <si>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</si>
  <si>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</si>
  <si>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</si>
  <si>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</si>
  <si>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</si>
  <si>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</si>
  <si>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</si>
  <si>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</si>
  <si>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</si>
  <si>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</si>
  <si>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</si>
  <si>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</si>
  <si>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</si>
  <si>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</si>
  <si>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</si>
  <si>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</si>
  <si>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</si>
  <si>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</si>
  <si>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</si>
  <si>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</si>
  <si>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</si>
  <si>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</si>
  <si>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</si>
  <si>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</si>
  <si>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</si>
  <si>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</si>
  <si>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</si>
  <si>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</si>
  <si>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</si>
  <si>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</si>
  <si>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</si>
  <si>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</si>
  <si>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</si>
  <si>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</si>
  <si>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</si>
  <si>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</si>
  <si>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</si>
  <si>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</si>
  <si>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</si>
  <si>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</si>
  <si>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</si>
  <si>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</si>
  <si>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</si>
  <si>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</si>
  <si>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</si>
  <si>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</si>
  <si>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</si>
  <si>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</si>
  <si>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</si>
  <si>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</si>
  <si>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</si>
  <si>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</si>
  <si>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</si>
  <si>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</si>
  <si>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</si>
  <si>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</si>
  <si>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</si>
  <si>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</si>
  <si>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</si>
  <si>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</si>
  <si>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</si>
  <si>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</si>
  <si>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</si>
  <si>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</si>
  <si>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</si>
  <si>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</si>
  <si>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</si>
  <si>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</si>
  <si>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</si>
  <si>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</si>
  <si>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</si>
  <si>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</si>
  <si>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</si>
  <si>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</si>
  <si>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</si>
  <si>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</si>
  <si>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</si>
  <si>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</si>
  <si>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</si>
  <si>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</si>
  <si>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</si>
  <si>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</si>
  <si>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</si>
  <si>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</si>
  <si>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</si>
  <si>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</si>
  <si>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</si>
  <si>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</si>
  <si>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</si>
  <si>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</si>
  <si>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</si>
  <si>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</si>
  <si>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</si>
  <si>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</si>
  <si>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</si>
  <si>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</si>
  <si>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</si>
  <si>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</si>
  <si>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</si>
  <si>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</si>
  <si>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</si>
  <si>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</si>
  <si>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</si>
  <si>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</si>
  <si>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</si>
  <si>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</si>
  <si>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</si>
  <si>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</si>
  <si>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</si>
  <si>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</si>
  <si>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</si>
  <si>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</si>
  <si>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</si>
  <si>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</si>
  <si>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</si>
  <si>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</si>
  <si>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</si>
  <si>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</si>
  <si>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</si>
  <si>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</si>
  <si>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</si>
  <si>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</si>
  <si>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</si>
  <si>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</si>
  <si>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</si>
  <si>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</si>
  <si>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</si>
  <si>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</si>
  <si>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</si>
  <si>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</si>
  <si>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</si>
  <si>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</si>
  <si>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</si>
  <si>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</si>
  <si>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</si>
  <si>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</si>
  <si>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</si>
  <si>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</si>
  <si>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</si>
  <si>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</si>
  <si>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</si>
  <si>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</si>
  <si>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</si>
  <si>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</si>
  <si>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</si>
  <si>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</si>
  <si>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</si>
  <si>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</si>
  <si>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</si>
  <si>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</si>
  <si>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</si>
  <si>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</si>
  <si>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</si>
  <si>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</si>
  <si>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</si>
  <si>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</si>
  <si>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</si>
  <si>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</si>
  <si>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</si>
  <si>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</si>
  <si>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</si>
  <si>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</si>
  <si>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</si>
  <si>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</si>
  <si>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</si>
  <si>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</si>
  <si>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</si>
  <si>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</si>
  <si>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</si>
  <si>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</si>
  <si>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</si>
  <si>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</si>
  <si>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</si>
  <si>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</si>
  <si>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</si>
  <si>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</si>
  <si>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</si>
  <si>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</si>
  <si>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</si>
  <si>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</si>
  <si>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</si>
  <si>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</si>
  <si>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</si>
  <si>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</si>
  <si>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</si>
  <si>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</si>
  <si>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</si>
  <si>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</si>
  <si>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</si>
  <si>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</si>
  <si>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</si>
  <si>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</si>
  <si>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</si>
  <si>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</si>
  <si>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</si>
  <si>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</si>
  <si>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</si>
  <si>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</si>
  <si>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</si>
  <si>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</si>
  <si>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</si>
  <si>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</si>
  <si>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</si>
  <si>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</si>
  <si>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</si>
  <si>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</si>
  <si>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</si>
  <si>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</si>
  <si>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</si>
  <si>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</si>
  <si>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</si>
  <si>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</si>
  <si>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</si>
  <si>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</si>
  <si>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</si>
  <si>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</si>
  <si>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</si>
  <si>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</si>
  <si>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</si>
  <si>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</si>
  <si>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</si>
  <si>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</si>
  <si>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</si>
  <si>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</si>
  <si>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</si>
  <si>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</si>
  <si>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</si>
  <si>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</si>
  <si>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</si>
  <si>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</si>
  <si>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</si>
  <si>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</si>
  <si>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</si>
  <si>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</si>
  <si>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</si>
  <si>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</si>
  <si>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</si>
  <si>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</si>
  <si>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</si>
  <si>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</si>
  <si>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</si>
  <si>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</si>
  <si>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</si>
  <si>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</si>
  <si>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</si>
  <si>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</si>
  <si>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</si>
  <si>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</si>
  <si>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</si>
  <si>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</si>
  <si>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</si>
  <si>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</si>
  <si>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</si>
  <si>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</si>
  <si>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</si>
  <si>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</si>
  <si>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</si>
  <si>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</si>
  <si>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</si>
  <si>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</si>
  <si>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</si>
  <si>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</si>
  <si>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</si>
  <si>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</si>
  <si>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</si>
  <si>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</si>
  <si>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</si>
  <si>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</si>
  <si>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</si>
  <si>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</si>
  <si>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</si>
  <si>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</si>
  <si>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</si>
  <si>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</si>
  <si>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</si>
  <si>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</si>
  <si>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</si>
  <si>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</si>
  <si>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</si>
  <si>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</si>
  <si>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</si>
  <si>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</si>
  <si>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</si>
  <si>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</si>
  <si>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</si>
  <si>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</si>
  <si>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</si>
  <si>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</si>
  <si>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</si>
  <si>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</si>
  <si>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</si>
  <si>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</si>
  <si>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</si>
  <si>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</si>
  <si>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</si>
  <si>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</si>
  <si>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</si>
  <si>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</si>
  <si>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</si>
  <si>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</si>
  <si>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</si>
  <si>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</si>
  <si>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</si>
  <si>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</si>
  <si>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</si>
  <si>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</si>
  <si>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</si>
  <si>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</si>
  <si>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</si>
  <si>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</si>
  <si>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</si>
  <si>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</si>
  <si>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</si>
  <si>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</si>
  <si>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</si>
  <si>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</si>
  <si>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</si>
  <si>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</si>
  <si>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</si>
  <si>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</si>
  <si>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</si>
  <si>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</si>
  <si>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</si>
  <si>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</si>
  <si>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</si>
  <si>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</si>
  <si>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</si>
  <si>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</si>
  <si>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</si>
  <si>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</si>
  <si>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</si>
  <si>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</si>
  <si>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</si>
  <si>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</si>
  <si>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</si>
  <si>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</si>
  <si>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</si>
  <si>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</si>
  <si>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</si>
  <si>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</si>
  <si>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</si>
  <si>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</si>
  <si>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</si>
  <si>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</si>
  <si>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</si>
  <si>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</si>
  <si>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</si>
  <si>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</si>
  <si>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</si>
  <si>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</si>
  <si>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</si>
  <si>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</si>
  <si>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</si>
  <si>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</si>
  <si>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</si>
  <si>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</si>
  <si>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</si>
  <si>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</si>
  <si>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</si>
  <si>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</si>
  <si>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</si>
  <si>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</si>
  <si>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</si>
  <si>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</si>
  <si>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</si>
  <si>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</si>
  <si>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</si>
  <si>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</si>
  <si>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</si>
  <si>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</si>
  <si>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</si>
  <si>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</si>
  <si>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</si>
  <si>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</si>
  <si>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</si>
  <si>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</si>
  <si>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</si>
  <si>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</si>
  <si>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</si>
  <si>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</si>
  <si>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</si>
  <si>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</si>
  <si>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</si>
  <si>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</si>
  <si>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</si>
  <si>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</si>
  <si>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</si>
  <si>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</si>
  <si>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</si>
  <si>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</si>
  <si>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</si>
  <si>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</si>
  <si>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</si>
  <si>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</si>
  <si>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</si>
  <si>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</si>
  <si>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</si>
  <si>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</si>
  <si>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</si>
  <si>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</si>
  <si>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</si>
  <si>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</si>
  <si>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</si>
  <si>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</si>
  <si>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</si>
  <si>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</si>
  <si>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</si>
  <si>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</si>
  <si>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</si>
  <si>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</si>
  <si>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</si>
  <si>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</si>
  <si>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</si>
  <si>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</si>
  <si>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</si>
  <si>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</si>
  <si>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</si>
  <si>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</si>
  <si>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</si>
  <si>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</si>
  <si>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</si>
  <si>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</si>
  <si>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</si>
  <si>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</si>
  <si>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</si>
  <si>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</si>
  <si>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</si>
  <si>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</si>
  <si>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</si>
  <si>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</si>
  <si>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</si>
  <si>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</si>
  <si>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</si>
  <si>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</si>
  <si>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</si>
  <si>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</si>
  <si>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</si>
  <si>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</si>
  <si>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</si>
  <si>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</si>
  <si>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</si>
  <si>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</si>
  <si>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</si>
  <si>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</si>
  <si>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</si>
  <si>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</si>
  <si>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</si>
  <si>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</si>
  <si>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</si>
  <si>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</si>
  <si>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</si>
  <si>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</si>
  <si>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</si>
  <si>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</si>
  <si>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</si>
  <si>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</si>
  <si>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</si>
  <si>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</si>
  <si>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</si>
  <si>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</si>
  <si>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</si>
  <si>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</si>
  <si>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</si>
  <si>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</si>
  <si>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</si>
  <si>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</si>
  <si>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</si>
  <si>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</si>
  <si>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</si>
  <si>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</si>
  <si>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</si>
  <si>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</si>
  <si>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</si>
  <si>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</si>
  <si>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</si>
  <si>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</si>
  <si>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</si>
  <si>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</si>
  <si>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</si>
  <si>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</si>
  <si>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</si>
  <si>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</si>
  <si>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</si>
  <si>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</si>
  <si>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</si>
  <si>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</si>
  <si>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</si>
  <si>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</si>
  <si>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</si>
  <si>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</si>
  <si>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</si>
  <si>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</si>
  <si>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</si>
  <si>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</si>
  <si>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</si>
  <si>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</si>
  <si>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</si>
  <si>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</si>
  <si>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</si>
  <si>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</si>
  <si>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</si>
  <si>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</si>
  <si>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</si>
  <si>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</si>
  <si>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</si>
  <si>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</si>
  <si>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</si>
  <si>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</si>
  <si>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</si>
  <si>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</si>
  <si>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</si>
  <si>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</si>
  <si>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</si>
  <si>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</si>
  <si>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</si>
  <si>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</si>
  <si>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</si>
  <si>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</si>
  <si>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</si>
  <si>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</si>
  <si>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</si>
  <si>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</si>
  <si>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</si>
  <si>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</si>
  <si>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</si>
  <si>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</si>
  <si>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</si>
  <si>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</si>
  <si>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</si>
  <si>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</si>
  <si>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</si>
  <si>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</si>
  <si>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</si>
  <si>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</si>
  <si>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</si>
  <si>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</si>
  <si>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</si>
  <si>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</si>
  <si>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</si>
  <si>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</si>
  <si>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</si>
  <si>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</si>
  <si>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</si>
  <si>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</si>
  <si>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</si>
  <si>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</si>
  <si>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</si>
  <si>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</si>
  <si>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</si>
  <si>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</si>
  <si>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</si>
  <si>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</si>
  <si>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</si>
  <si>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</si>
  <si>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</si>
  <si>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</si>
  <si>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</si>
  <si>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</si>
  <si>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</si>
  <si>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</si>
  <si>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</si>
  <si>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</si>
  <si>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</si>
  <si>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</si>
  <si>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</si>
  <si>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</si>
  <si>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</si>
  <si>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</si>
  <si>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</si>
  <si>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</si>
  <si>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</si>
  <si>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</si>
  <si>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</si>
  <si>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</si>
  <si>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</si>
  <si>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</si>
  <si>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</si>
  <si>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</si>
  <si>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</si>
  <si>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</si>
  <si>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</si>
  <si>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</si>
  <si>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</si>
  <si>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</si>
  <si>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</si>
  <si>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</si>
  <si>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</si>
  <si>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</si>
  <si>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</si>
  <si>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</si>
  <si>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</si>
  <si>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</si>
  <si>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</si>
  <si>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</si>
  <si>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</si>
  <si>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</si>
  <si>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</si>
  <si>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</si>
  <si>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</si>
  <si>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</si>
  <si>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</si>
  <si>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</si>
  <si>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</si>
  <si>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</si>
  <si>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</si>
  <si>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</si>
  <si>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</si>
  <si>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</si>
  <si>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</si>
  <si>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</si>
  <si>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</si>
  <si>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</si>
  <si>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</si>
  <si>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</si>
  <si>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</si>
  <si>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</si>
  <si>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</si>
  <si>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</si>
  <si>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</si>
  <si>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</si>
  <si>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</si>
  <si>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</si>
  <si>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</si>
  <si>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</si>
  <si>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</si>
  <si>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</si>
  <si>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</si>
  <si>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</si>
  <si>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</si>
  <si>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</si>
  <si>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</si>
  <si>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</si>
  <si>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</si>
  <si>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</si>
  <si>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</si>
  <si>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</si>
  <si>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</si>
  <si>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</si>
  <si>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</si>
  <si>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</si>
  <si>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</si>
  <si>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</si>
  <si>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</si>
  <si>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</si>
  <si>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</si>
  <si>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</si>
  <si>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</si>
  <si>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</si>
  <si>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</si>
  <si>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</si>
  <si>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</si>
  <si>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</si>
  <si>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</si>
  <si>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</si>
  <si>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</si>
  <si>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</si>
  <si>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</si>
  <si>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</si>
  <si>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</si>
  <si>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</si>
  <si>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</si>
  <si>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</si>
  <si>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</si>
  <si>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</si>
  <si>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</si>
  <si>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</si>
  <si>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</si>
  <si>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</si>
  <si>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</si>
  <si>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</si>
  <si>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</si>
  <si>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</si>
  <si>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</si>
  <si>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</si>
  <si>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</si>
  <si>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</si>
  <si>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</si>
  <si>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</si>
  <si>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</si>
  <si>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</si>
  <si>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</si>
  <si>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</si>
  <si>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</si>
  <si>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</si>
  <si>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</si>
  <si>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</si>
  <si>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</si>
  <si>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</si>
  <si>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</si>
  <si>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</si>
  <si>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</si>
  <si>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</si>
  <si>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</si>
  <si>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</si>
  <si>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</si>
  <si>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</si>
  <si>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</si>
  <si>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</si>
  <si>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</si>
  <si>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</si>
  <si>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</si>
  <si>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</si>
  <si>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</si>
  <si>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</si>
  <si>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</si>
  <si>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</si>
  <si>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</si>
  <si>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</si>
  <si>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</si>
  <si>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</si>
  <si>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</si>
  <si>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</si>
  <si>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</si>
  <si>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</si>
  <si>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</si>
  <si>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</si>
  <si>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</si>
  <si>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</si>
  <si>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</si>
  <si>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</si>
  <si>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</si>
  <si>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</si>
  <si>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</si>
  <si>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</si>
  <si>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</si>
  <si>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</si>
  <si>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</si>
  <si>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</si>
  <si>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</si>
  <si>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</si>
  <si>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</si>
  <si>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</si>
  <si>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</si>
  <si>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</si>
  <si>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</si>
  <si>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</si>
  <si>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</si>
  <si>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</si>
  <si>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</si>
  <si>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</si>
  <si>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</si>
  <si>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</si>
  <si>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</si>
  <si>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</si>
  <si>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</si>
  <si>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</si>
  <si>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</si>
  <si>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</si>
  <si>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</si>
  <si>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</si>
  <si>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</si>
  <si>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</si>
  <si>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</si>
  <si>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</si>
  <si>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</si>
  <si>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</si>
  <si>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</si>
  <si>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</si>
  <si>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</si>
  <si>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</si>
  <si>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</si>
  <si>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</si>
  <si>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</si>
  <si>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</si>
  <si>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</si>
  <si>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</si>
  <si>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</si>
  <si>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</si>
  <si>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</si>
  <si>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</si>
  <si>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</si>
  <si>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</si>
  <si>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</si>
  <si>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</si>
  <si>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</si>
  <si>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</si>
  <si>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</si>
  <si>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</si>
  <si>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</si>
  <si>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</si>
  <si>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</si>
  <si>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</si>
  <si>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</si>
  <si>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</si>
  <si>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</si>
  <si>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</si>
  <si>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</si>
  <si>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</si>
  <si>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</si>
  <si>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</si>
  <si>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</si>
  <si>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</si>
  <si>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</si>
  <si>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</si>
  <si>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</si>
  <si>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</si>
  <si>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</si>
  <si>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</si>
  <si>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</si>
  <si>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</si>
  <si>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</si>
  <si>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</si>
  <si>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</si>
  <si>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</si>
  <si>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</si>
  <si>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</si>
  <si>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</si>
  <si>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</si>
  <si>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</si>
  <si>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</si>
  <si>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</si>
  <si>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</si>
  <si>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</si>
  <si>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</si>
  <si>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</si>
  <si>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</si>
  <si>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</si>
  <si>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</si>
  <si>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</si>
  <si>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</si>
  <si>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</si>
  <si>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</si>
  <si>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</si>
  <si>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</si>
  <si>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</si>
  <si>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</si>
  <si>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</si>
  <si>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</si>
  <si>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</si>
  <si>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</si>
  <si>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</si>
  <si>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</si>
  <si>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</si>
  <si>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</si>
  <si>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</si>
  <si>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</si>
  <si>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</si>
  <si>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</si>
  <si>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</si>
  <si>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</si>
  <si>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</si>
  <si>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</si>
  <si>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</si>
  <si>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</si>
  <si>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</si>
  <si>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</si>
  <si>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</si>
  <si>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</si>
  <si>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</si>
  <si>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</si>
  <si>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</si>
  <si>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</si>
  <si>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</si>
  <si>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</si>
  <si>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</si>
  <si>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</si>
  <si>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</si>
  <si>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</si>
  <si>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</si>
  <si>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</si>
  <si>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</si>
  <si>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</si>
  <si>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</si>
  <si>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</si>
  <si>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</si>
  <si>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</si>
  <si>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</si>
  <si>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</si>
  <si>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</si>
  <si>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</si>
  <si>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</si>
  <si>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</si>
  <si>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</si>
  <si>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</si>
  <si>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</si>
  <si>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</si>
  <si>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</si>
  <si>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</si>
  <si>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</si>
  <si>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</si>
  <si>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</si>
  <si>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</si>
  <si>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</si>
  <si>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</si>
  <si>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</si>
  <si>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</si>
  <si>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</si>
  <si>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</si>
  <si>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</si>
  <si>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</si>
  <si>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</si>
  <si>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</si>
  <si>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</si>
  <si>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</si>
  <si>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</si>
  <si>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</si>
  <si>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</si>
  <si>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</si>
  <si>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</si>
  <si>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</si>
  <si>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</si>
  <si>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</si>
  <si>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</si>
  <si>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</si>
  <si>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</si>
  <si>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</si>
  <si>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</si>
  <si>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</si>
  <si>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</si>
  <si>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</si>
  <si>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</si>
  <si>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</si>
  <si>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</si>
  <si>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</si>
  <si>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</si>
  <si>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</si>
  <si>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</si>
  <si>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</si>
  <si>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</si>
  <si>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</si>
  <si>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</si>
  <si>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</si>
  <si>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</si>
  <si>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</si>
  <si>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</si>
  <si>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</si>
  <si>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</si>
  <si>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</si>
  <si>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</si>
  <si>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</si>
  <si>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</si>
  <si>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</si>
  <si>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</si>
  <si>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</si>
  <si>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</si>
  <si>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</si>
  <si>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</si>
  <si>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</si>
  <si>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</si>
  <si>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</si>
  <si>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</si>
  <si>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</si>
  <si>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</si>
  <si>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</si>
  <si>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</si>
  <si>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</si>
  <si>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</si>
  <si>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</si>
  <si>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</si>
  <si>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</si>
  <si>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</si>
  <si>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</si>
  <si>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</si>
  <si>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</si>
  <si>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</si>
  <si>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</si>
  <si>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</si>
  <si>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</si>
  <si>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</si>
  <si>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</si>
  <si>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</si>
  <si>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</si>
  <si>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</si>
  <si>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</si>
  <si>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</si>
  <si>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</si>
  <si>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</si>
  <si>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</si>
  <si>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</si>
  <si>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</si>
  <si>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</si>
  <si>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</si>
  <si>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</si>
  <si>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</si>
  <si>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</si>
  <si>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</si>
  <si>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</si>
  <si>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</si>
  <si>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</si>
  <si>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</si>
  <si>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</si>
  <si>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</si>
  <si>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</si>
  <si>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</si>
  <si>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</si>
  <si>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</si>
  <si>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</si>
  <si>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</si>
  <si>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</si>
  <si>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</si>
  <si>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</si>
  <si>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</si>
  <si>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</si>
  <si>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</si>
  <si>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</si>
  <si>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</si>
  <si>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</si>
  <si>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</si>
  <si>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</si>
  <si>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</si>
  <si>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</si>
  <si>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</si>
  <si>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</si>
  <si>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</si>
  <si>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</si>
  <si>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</si>
  <si>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</si>
  <si>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</si>
  <si>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</si>
  <si>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</si>
  <si>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</si>
  <si>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</si>
  <si>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</si>
  <si>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</si>
  <si>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</si>
  <si>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</si>
  <si>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</si>
  <si>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</si>
  <si>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</si>
  <si>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</si>
  <si>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</si>
  <si>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</si>
  <si>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</si>
  <si>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</si>
  <si>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</si>
  <si>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</si>
  <si>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</si>
  <si>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</si>
  <si>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</si>
  <si>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</si>
  <si>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</si>
  <si>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</si>
  <si>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</si>
  <si>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</si>
  <si>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</si>
  <si>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</si>
  <si>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</si>
  <si>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</si>
  <si>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</si>
  <si>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</si>
  <si>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</si>
  <si>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</si>
  <si>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</si>
  <si>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</si>
  <si>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</si>
  <si>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</si>
  <si>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</si>
  <si>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</si>
  <si>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</si>
  <si>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</si>
  <si>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</si>
  <si>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</si>
  <si>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</si>
  <si>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</si>
  <si>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</si>
  <si>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</si>
  <si>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</si>
  <si>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</si>
  <si>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</si>
  <si>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</si>
  <si>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</si>
  <si>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</si>
  <si>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</si>
  <si>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</si>
  <si>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</si>
  <si>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</si>
  <si>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</si>
  <si>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</si>
  <si>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</si>
  <si>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</si>
  <si>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</si>
  <si>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</si>
  <si>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</si>
  <si>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</si>
  <si>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</si>
  <si>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</si>
  <si>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</si>
  <si>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</si>
  <si>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</si>
  <si>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</si>
  <si>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</si>
  <si>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</si>
  <si>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</si>
  <si>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</si>
  <si>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</si>
  <si>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</si>
  <si>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</si>
  <si>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</si>
  <si>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</si>
  <si>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</si>
  <si>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</si>
  <si>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</si>
  <si>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</si>
  <si>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</si>
  <si>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</si>
  <si>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</si>
  <si>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</si>
  <si>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</si>
  <si>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</si>
  <si>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</si>
  <si>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</si>
  <si>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</si>
  <si>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</si>
  <si>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</si>
  <si>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</si>
  <si>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</si>
  <si>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</si>
  <si>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</si>
  <si>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</si>
  <si>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</si>
  <si>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</si>
  <si>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</si>
  <si>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</si>
  <si>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</si>
  <si>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</si>
  <si>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</si>
  <si>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</si>
  <si>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</si>
  <si>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</si>
  <si>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</si>
  <si>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</si>
  <si>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</si>
  <si>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</si>
  <si>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</si>
  <si>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</si>
  <si>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</si>
  <si>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</si>
  <si>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</si>
  <si>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</si>
  <si>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</si>
  <si>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</si>
  <si>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</si>
  <si>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</si>
  <si>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</si>
  <si>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</si>
  <si>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</si>
  <si>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</si>
  <si>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</si>
  <si>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</si>
  <si>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</si>
  <si>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</si>
  <si>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</si>
  <si>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</si>
  <si>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</si>
  <si>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</si>
  <si>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</si>
  <si>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</si>
  <si>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</si>
  <si>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</si>
  <si>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</si>
  <si>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</si>
  <si>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</si>
  <si>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</si>
  <si>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</si>
  <si>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</si>
  <si>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</si>
  <si>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</si>
  <si>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</si>
  <si>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</si>
  <si>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</si>
  <si>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</si>
  <si>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</si>
  <si>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</si>
  <si>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</si>
  <si>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</si>
  <si>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</si>
  <si>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</si>
  <si>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</si>
  <si>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</si>
  <si>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</si>
  <si>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</si>
  <si>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</si>
  <si>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</si>
  <si>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</si>
  <si>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</si>
  <si>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</si>
  <si>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</si>
  <si>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</si>
  <si>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</si>
  <si>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</si>
  <si>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</si>
  <si>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</si>
  <si>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</si>
  <si>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</si>
  <si>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</si>
  <si>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</si>
  <si>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</si>
  <si>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</si>
  <si>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</si>
  <si>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</si>
  <si>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</si>
  <si>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</si>
  <si>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</si>
  <si>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</si>
  <si>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</si>
  <si>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</si>
  <si>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</si>
  <si>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</si>
  <si>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</si>
  <si>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</si>
  <si>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</si>
  <si>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</si>
  <si>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</si>
  <si>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</si>
  <si>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</si>
  <si>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</si>
  <si>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</si>
  <si>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</si>
  <si>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</si>
  <si>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</si>
  <si>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</si>
  <si>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</si>
  <si>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</si>
  <si>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</si>
  <si>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</si>
  <si>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</si>
  <si>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</si>
  <si>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</si>
  <si>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</si>
  <si>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</si>
  <si>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</si>
  <si>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</si>
  <si>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</si>
  <si>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</si>
  <si>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</si>
  <si>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</si>
  <si>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</si>
  <si>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</si>
  <si>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</si>
  <si>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</si>
  <si>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</si>
  <si>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</si>
  <si>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</si>
  <si>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</si>
  <si>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</si>
  <si>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</si>
  <si>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</si>
  <si>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</si>
  <si>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</si>
  <si>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</si>
  <si>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</si>
  <si>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</si>
  <si>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</si>
  <si>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</si>
  <si>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</si>
  <si>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</si>
  <si>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</si>
  <si>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</si>
  <si>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</si>
  <si>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</si>
  <si>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</si>
  <si>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</si>
  <si>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</si>
  <si>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</si>
  <si>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</si>
  <si>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</si>
  <si>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</si>
  <si>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</si>
  <si>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</si>
  <si>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</si>
  <si>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</si>
  <si>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</si>
  <si>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</si>
  <si>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</si>
  <si>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</si>
  <si>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</si>
  <si>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</si>
  <si>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</si>
  <si>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</si>
  <si>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</si>
  <si>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</si>
  <si>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</si>
  <si>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</si>
  <si>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</si>
  <si>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</si>
  <si>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</si>
  <si>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</si>
  <si>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</si>
  <si>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</si>
  <si>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</si>
  <si>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</si>
  <si>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</si>
  <si>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</si>
  <si>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</si>
  <si>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</si>
  <si>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</si>
  <si>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</si>
  <si>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</si>
  <si>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</si>
  <si>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</si>
  <si>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</si>
  <si>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</si>
  <si>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</si>
  <si>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</si>
  <si>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</si>
  <si>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</si>
  <si>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</si>
  <si>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</si>
  <si>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</si>
  <si>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</si>
  <si>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</si>
  <si>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</si>
  <si>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</si>
  <si>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</si>
  <si>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</si>
  <si>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</si>
  <si>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</si>
  <si>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</si>
  <si>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</si>
  <si>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</si>
  <si>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</si>
  <si>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</si>
  <si>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</si>
  <si>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</si>
  <si>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</si>
  <si>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</si>
  <si>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</si>
  <si>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</si>
  <si>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</si>
  <si>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</si>
  <si>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</si>
  <si>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</si>
  <si>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</si>
  <si>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</si>
  <si>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</si>
  <si>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</si>
  <si>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</si>
  <si>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</si>
  <si>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</si>
  <si>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</si>
  <si>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</si>
  <si>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</si>
  <si>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</si>
  <si>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</si>
  <si>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</si>
  <si>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</si>
  <si>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</si>
  <si>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</si>
  <si>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</si>
  <si>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</si>
  <si>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</si>
  <si>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</si>
  <si>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</si>
  <si>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</si>
  <si>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</si>
  <si>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</si>
  <si>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</si>
  <si>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</si>
  <si>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</si>
  <si>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</si>
  <si>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</si>
  <si>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</si>
  <si>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</si>
  <si>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</si>
  <si>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</si>
  <si>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</si>
  <si>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</si>
  <si>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</si>
  <si>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</si>
  <si>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</si>
  <si>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</si>
  <si>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</si>
  <si>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</si>
  <si>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</si>
  <si>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</si>
  <si>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</si>
  <si>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</si>
  <si>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</si>
  <si>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</si>
  <si>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</si>
  <si>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</si>
  <si>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</si>
  <si>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</si>
  <si>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</si>
  <si>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</si>
  <si>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</si>
  <si>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</si>
  <si>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</si>
  <si>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</si>
  <si>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</si>
  <si>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</si>
  <si>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</si>
  <si>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</si>
  <si>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</si>
  <si>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</si>
  <si>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</si>
  <si>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</si>
  <si>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</si>
  <si>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</si>
  <si>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</si>
  <si>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</si>
  <si>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</si>
  <si>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</si>
  <si>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</si>
  <si>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</si>
  <si>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</si>
  <si>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</si>
  <si>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</si>
  <si>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</si>
  <si>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</si>
  <si>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</si>
  <si>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</si>
  <si>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</si>
  <si>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</si>
  <si>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</si>
  <si>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</si>
  <si>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</si>
  <si>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</si>
  <si>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</si>
  <si>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</si>
  <si>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</si>
  <si>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</si>
  <si>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</si>
  <si>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</si>
  <si>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</si>
  <si>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</si>
  <si>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</si>
  <si>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</si>
  <si>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</si>
  <si>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</si>
  <si>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</si>
  <si>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</si>
  <si>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</si>
  <si>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</si>
  <si>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</si>
  <si>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</si>
  <si>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</si>
  <si>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</si>
  <si>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</si>
  <si>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</si>
  <si>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</si>
  <si>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</si>
  <si>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</si>
  <si>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</si>
  <si>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</si>
  <si>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</si>
  <si>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</si>
  <si>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</si>
  <si>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</si>
  <si>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</si>
  <si>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</si>
  <si>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</si>
  <si>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</si>
  <si>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</si>
  <si>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</si>
  <si>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</si>
  <si>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</si>
  <si>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</si>
  <si>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</si>
  <si>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</si>
  <si>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</si>
  <si>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</si>
  <si>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</si>
  <si>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</si>
  <si>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</si>
  <si>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</si>
  <si>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</si>
  <si>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</si>
  <si>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</si>
  <si>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</si>
  <si>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</si>
  <si>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</si>
  <si>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</si>
  <si>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</si>
  <si>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</si>
  <si>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</si>
  <si>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</si>
  <si>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</si>
  <si>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</si>
  <si>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</si>
  <si>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</si>
  <si>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</si>
  <si>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</si>
  <si>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</si>
  <si>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</si>
  <si>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</si>
  <si>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</si>
  <si>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</si>
  <si>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</si>
  <si>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</si>
  <si>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</si>
  <si>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</si>
  <si>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</si>
  <si>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</si>
  <si>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</si>
  <si>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</si>
  <si>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</si>
  <si>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</si>
  <si>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</si>
  <si>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</si>
  <si>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</si>
  <si>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</si>
  <si>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</si>
  <si>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</si>
  <si>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</si>
  <si>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</si>
  <si>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</si>
  <si>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</si>
  <si>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</si>
  <si>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</si>
  <si>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</si>
  <si>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</si>
  <si>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</si>
  <si>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</si>
  <si>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</si>
  <si>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</si>
  <si>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</si>
  <si>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</si>
  <si>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</si>
  <si>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</si>
  <si>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</si>
  <si>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</si>
  <si>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</si>
  <si>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</si>
  <si>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</si>
  <si>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</si>
  <si>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</si>
  <si>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</si>
  <si>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</si>
  <si>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</si>
  <si>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</si>
  <si>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</si>
  <si>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</si>
  <si>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</si>
  <si>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</si>
  <si>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</si>
  <si>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</si>
  <si>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</si>
  <si>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</si>
  <si>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</si>
  <si>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</si>
  <si>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</si>
  <si>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</si>
  <si>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</si>
  <si>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</si>
  <si>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</si>
  <si>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</si>
  <si>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</si>
  <si>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</si>
  <si>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</si>
  <si>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</si>
  <si>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</si>
  <si>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</si>
  <si>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</si>
  <si>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</si>
  <si>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</si>
  <si>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</si>
  <si>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</si>
  <si>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</si>
  <si>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</si>
  <si>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</si>
  <si>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</si>
  <si>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</si>
  <si>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</si>
  <si>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</si>
  <si>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</si>
  <si>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</si>
  <si>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</si>
  <si>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</si>
  <si>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</si>
  <si>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</si>
  <si>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</si>
  <si>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</si>
  <si>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</si>
  <si>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</si>
  <si>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</si>
  <si>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</si>
  <si>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</si>
  <si>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</si>
  <si>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</si>
  <si>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</si>
  <si>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</si>
  <si>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</si>
  <si>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</si>
  <si>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</si>
  <si>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</si>
  <si>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</si>
  <si>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</si>
  <si>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</si>
  <si>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</si>
  <si>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</si>
  <si>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</si>
  <si>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</si>
  <si>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</si>
  <si>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</si>
  <si>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</si>
  <si>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</si>
  <si>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</si>
  <si>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</si>
  <si>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</si>
  <si>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</si>
  <si>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</si>
  <si>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</si>
  <si>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</si>
  <si>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</si>
  <si>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</si>
  <si>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</si>
  <si>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</si>
  <si>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</si>
  <si>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</si>
  <si>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</si>
  <si>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</si>
  <si>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</si>
  <si>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</si>
  <si>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</si>
  <si>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</si>
  <si>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</si>
  <si>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</si>
  <si>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</si>
  <si>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</si>
  <si>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</si>
  <si>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</si>
  <si>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</si>
  <si>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</si>
  <si>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</si>
  <si>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</si>
  <si>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</si>
  <si>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</si>
  <si>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</si>
  <si>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</si>
  <si>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</si>
  <si>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</si>
  <si>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</si>
  <si>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</si>
  <si>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</si>
  <si>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</si>
  <si>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</si>
  <si>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</si>
  <si>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</si>
  <si>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</si>
  <si>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</si>
  <si>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</si>
  <si>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</si>
  <si>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</si>
  <si>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</si>
  <si>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</si>
  <si>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</si>
  <si>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</si>
  <si>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</si>
  <si>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</si>
  <si>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</si>
  <si>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</si>
  <si>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</si>
  <si>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</si>
  <si>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</si>
  <si>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</si>
  <si>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</si>
  <si>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</si>
  <si>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</si>
  <si>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</si>
  <si>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</si>
  <si>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</si>
  <si>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</si>
  <si>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</si>
  <si>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</si>
  <si>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</si>
  <si>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</si>
  <si>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</si>
  <si>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</si>
  <si>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</si>
  <si>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</si>
  <si>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</si>
  <si>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</si>
  <si>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</si>
  <si>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</si>
  <si>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</si>
  <si>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</si>
  <si>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</si>
  <si>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</si>
  <si>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</si>
  <si>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</si>
  <si>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</si>
  <si>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</si>
  <si>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</si>
  <si>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</si>
  <si>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</si>
  <si>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</si>
  <si>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</si>
  <si>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</si>
  <si>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</si>
  <si>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</si>
  <si>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</si>
  <si>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</si>
  <si>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</si>
  <si>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</si>
  <si>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</si>
  <si>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</si>
  <si>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</si>
  <si>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</si>
  <si>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</si>
  <si>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</si>
  <si>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</si>
  <si>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</si>
  <si>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</si>
  <si>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</si>
  <si>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</si>
  <si>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</si>
  <si>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</si>
  <si>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</si>
  <si>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</si>
  <si>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</si>
  <si>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</si>
  <si>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</si>
  <si>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</si>
  <si>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</si>
  <si>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</si>
  <si>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</si>
  <si>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</si>
  <si>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</si>
  <si>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</si>
  <si>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</si>
  <si>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</si>
  <si>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</si>
  <si>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</si>
  <si>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</si>
  <si>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</si>
  <si>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</si>
  <si>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</si>
  <si>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</si>
  <si>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</si>
  <si>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</si>
  <si>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</si>
  <si>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</si>
  <si>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</si>
  <si>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</si>
  <si>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</si>
  <si>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</si>
  <si>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</si>
  <si>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</si>
  <si>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</si>
  <si>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</si>
  <si>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</si>
  <si>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</si>
  <si>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</si>
  <si>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</si>
  <si>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</si>
  <si>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</si>
  <si>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</si>
  <si>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</si>
  <si>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</si>
  <si>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</si>
  <si>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</si>
  <si>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</si>
  <si>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</si>
  <si>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</si>
  <si>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</si>
  <si>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</si>
  <si>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</si>
  <si>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</si>
  <si>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</si>
  <si>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</si>
  <si>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</si>
  <si>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</si>
  <si>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</si>
  <si>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</si>
  <si>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</si>
  <si>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</si>
  <si>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</si>
  <si>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</si>
  <si>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</si>
  <si>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</si>
  <si>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</si>
  <si>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</si>
  <si>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</si>
  <si>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</si>
  <si>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</si>
  <si>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</si>
  <si>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</si>
  <si>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</si>
  <si>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</si>
  <si>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</si>
  <si>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</si>
  <si>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</si>
  <si>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</si>
  <si>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</si>
  <si>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</si>
  <si>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</si>
  <si>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</si>
  <si>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</si>
  <si>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</si>
  <si>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</si>
  <si>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</si>
  <si>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</si>
  <si>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</si>
  <si>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</si>
  <si>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</si>
  <si>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</si>
  <si>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</si>
  <si>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</si>
  <si>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</si>
  <si>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</si>
  <si>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</si>
  <si>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</si>
  <si>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</si>
  <si>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</si>
  <si>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</si>
  <si>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</si>
  <si>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</si>
  <si>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</si>
  <si>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</si>
  <si>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</si>
  <si>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</si>
  <si>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</si>
  <si>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</si>
  <si>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</si>
  <si>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</si>
  <si>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</si>
  <si>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</si>
  <si>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</si>
  <si>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</si>
  <si>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</si>
  <si>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</si>
  <si>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</si>
  <si>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</si>
  <si>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</si>
  <si>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</si>
  <si>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</si>
  <si>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</si>
  <si>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</si>
  <si>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</si>
  <si>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</si>
  <si>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</si>
  <si>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</si>
  <si>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</si>
  <si>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</si>
  <si>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</si>
  <si>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</si>
  <si>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</si>
  <si>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</si>
  <si>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</si>
  <si>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</si>
  <si>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</si>
  <si>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</si>
  <si>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</si>
  <si>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</si>
  <si>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</si>
  <si>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</si>
  <si>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</si>
  <si>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</si>
  <si>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</si>
  <si>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</si>
  <si>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</si>
  <si>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</si>
  <si>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</si>
  <si>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</si>
  <si>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</si>
  <si>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</si>
  <si>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</si>
  <si>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</si>
  <si>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</si>
  <si>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</si>
  <si>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</si>
  <si>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</si>
  <si>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</si>
  <si>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</si>
  <si>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</si>
  <si>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</si>
  <si>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</si>
  <si>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</si>
  <si>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</si>
  <si>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</si>
  <si>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</si>
  <si>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</si>
  <si>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</si>
  <si>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</si>
  <si>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</si>
  <si>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</si>
  <si>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</si>
  <si>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</si>
  <si>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</si>
  <si>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</si>
  <si>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</si>
  <si>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</si>
  <si>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</si>
  <si>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</si>
  <si>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</si>
  <si>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</si>
  <si>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</si>
  <si>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</si>
  <si>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</si>
  <si>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</si>
  <si>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</si>
  <si>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</si>
  <si>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</si>
  <si>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</si>
  <si>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</si>
  <si>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</si>
  <si>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</si>
  <si>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</si>
  <si>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</si>
  <si>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</si>
  <si>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</si>
  <si>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</si>
  <si>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</si>
  <si>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</si>
  <si>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</si>
  <si>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</si>
  <si>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</si>
  <si>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</si>
  <si>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</si>
  <si>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</si>
  <si>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</si>
  <si>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</si>
  <si>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</si>
  <si>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</si>
  <si>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</si>
  <si>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</si>
  <si>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</si>
  <si>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</si>
  <si>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</si>
  <si>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</si>
  <si>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</si>
  <si>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</si>
  <si>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</si>
  <si>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</si>
  <si>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</si>
  <si>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</si>
  <si>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</si>
  <si>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</si>
  <si>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</si>
  <si>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</si>
  <si>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</si>
  <si>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</si>
  <si>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</si>
  <si>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</si>
  <si>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</si>
  <si>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</si>
  <si>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</si>
  <si>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</si>
  <si>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</si>
  <si>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</si>
  <si>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</si>
  <si>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</si>
  <si>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</si>
  <si>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</si>
  <si>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</si>
  <si>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</si>
  <si>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</si>
  <si>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</si>
  <si>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</si>
  <si>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</si>
  <si>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</si>
  <si>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</si>
  <si>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</si>
  <si>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</si>
  <si>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</si>
  <si>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</si>
  <si>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</si>
  <si>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</si>
  <si>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</si>
  <si>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</si>
  <si>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</si>
  <si>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</si>
  <si>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</si>
  <si>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</si>
  <si>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</si>
  <si>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</si>
  <si>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</si>
  <si>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</si>
  <si>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</si>
  <si>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</si>
  <si>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</si>
  <si>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</si>
  <si>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</si>
  <si>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</si>
  <si>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</si>
  <si>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</si>
  <si>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</si>
  <si>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</si>
  <si>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</si>
  <si>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</si>
  <si>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</si>
  <si>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</si>
  <si>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</si>
  <si>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</si>
  <si>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</si>
  <si>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</si>
  <si>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</si>
  <si>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</si>
  <si>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</si>
  <si>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</si>
  <si>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</si>
  <si>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</si>
  <si>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</si>
  <si>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</si>
  <si>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</si>
  <si>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</si>
  <si>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</si>
  <si>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</si>
  <si>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</si>
  <si>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</si>
  <si>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</si>
  <si>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</si>
  <si>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</si>
  <si>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</si>
  <si>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</si>
  <si>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</si>
  <si>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</si>
  <si>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</si>
  <si>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</si>
  <si>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</si>
  <si>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</si>
  <si>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</si>
  <si>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</si>
  <si>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</si>
  <si>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</si>
  <si>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</si>
  <si>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</si>
  <si>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</si>
  <si>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</si>
  <si>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</si>
  <si>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</si>
  <si>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</si>
  <si>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</si>
  <si>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</si>
  <si>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</si>
  <si>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</si>
  <si>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</si>
  <si>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</si>
  <si>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</si>
  <si>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</si>
  <si>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</si>
  <si>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</si>
  <si>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</si>
  <si>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</si>
  <si>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</si>
  <si>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</si>
  <si>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</si>
  <si>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</si>
  <si>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</si>
  <si>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</si>
  <si>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</si>
  <si>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</si>
  <si>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</si>
  <si>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</si>
  <si>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</si>
  <si>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</si>
  <si>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</si>
  <si>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</si>
  <si>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</si>
  <si>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</si>
  <si>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</si>
  <si>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</si>
  <si>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</si>
  <si>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</si>
  <si>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</si>
  <si>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</si>
  <si>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</si>
  <si>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</si>
  <si>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</si>
  <si>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</si>
  <si>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</si>
  <si>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</si>
  <si>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</si>
  <si>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</si>
  <si>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</si>
  <si>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</si>
  <si>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</si>
  <si>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</si>
  <si>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</si>
  <si>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</si>
  <si>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</si>
  <si>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</si>
  <si>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</si>
  <si>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</si>
  <si>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</si>
  <si>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</si>
  <si>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</si>
  <si>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</si>
  <si>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</si>
  <si>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</si>
  <si>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</si>
  <si>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</si>
  <si>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</si>
  <si>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</si>
  <si>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</si>
  <si>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</si>
  <si>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</si>
  <si>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</si>
  <si>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</si>
  <si>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</si>
  <si>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</si>
  <si>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</si>
  <si>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</si>
  <si>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</si>
  <si>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</si>
  <si>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</si>
  <si>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</si>
  <si>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</si>
  <si>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</si>
  <si>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</si>
  <si>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</si>
  <si>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</si>
  <si>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</si>
  <si>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</si>
  <si>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</si>
  <si>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</si>
  <si>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</si>
  <si>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</si>
  <si>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</si>
  <si>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</si>
  <si>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</si>
  <si>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</si>
  <si>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</si>
  <si>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</si>
  <si>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</si>
  <si>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</si>
  <si>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</si>
  <si>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</si>
  <si>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</si>
  <si>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</si>
  <si>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</si>
  <si>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</si>
  <si>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</si>
  <si>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</si>
  <si>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</si>
  <si>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</si>
  <si>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</si>
  <si>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</si>
  <si>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</si>
  <si>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</si>
  <si>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</si>
  <si>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</si>
  <si>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</si>
  <si>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</si>
  <si>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</si>
  <si>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</si>
  <si>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</si>
  <si>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</si>
  <si>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</si>
  <si>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</si>
  <si>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</si>
  <si>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</si>
  <si>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</si>
  <si>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</si>
  <si>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</si>
  <si>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</si>
  <si>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</si>
  <si>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</si>
  <si>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</si>
  <si>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</si>
  <si>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</si>
  <si>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</si>
  <si>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</si>
  <si>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</si>
  <si>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</si>
  <si>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</si>
  <si>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</si>
  <si>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</si>
  <si>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</si>
  <si>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</si>
  <si>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</si>
  <si>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</si>
  <si>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</si>
  <si>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</si>
  <si>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</si>
  <si>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</si>
  <si>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</si>
  <si>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</si>
  <si>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</si>
  <si>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</si>
  <si>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</si>
  <si>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</si>
  <si>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</si>
  <si>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</si>
  <si>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</si>
  <si>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</si>
  <si>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</si>
  <si>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</si>
  <si>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</si>
  <si>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</si>
  <si>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</si>
  <si>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</si>
  <si>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</si>
  <si>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</si>
  <si>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</si>
  <si>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</si>
  <si>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</si>
  <si>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</si>
  <si>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</si>
  <si>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</si>
  <si>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</si>
  <si>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</si>
  <si>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</si>
  <si>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</si>
  <si>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</si>
  <si>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</si>
  <si>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</si>
  <si>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</si>
  <si>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</si>
  <si>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</si>
  <si>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</si>
  <si>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</si>
  <si>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</si>
  <si>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</si>
  <si>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</si>
  <si>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</si>
  <si>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</si>
  <si>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</si>
  <si>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</si>
  <si>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</si>
  <si>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</si>
  <si>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</si>
  <si>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</si>
  <si>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</si>
  <si>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</si>
  <si>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</si>
  <si>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</si>
  <si>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</si>
  <si>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</si>
  <si>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</si>
  <si>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</si>
  <si>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</si>
  <si>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</si>
  <si>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</si>
  <si>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</si>
  <si>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</si>
  <si>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</si>
  <si>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</si>
  <si>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</si>
  <si>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</si>
  <si>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</si>
  <si>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</si>
  <si>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</si>
  <si>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</si>
  <si>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</si>
  <si>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</si>
  <si>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</si>
  <si>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</si>
  <si>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</si>
  <si>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</si>
  <si>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</si>
  <si>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</si>
  <si>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</si>
  <si>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</si>
  <si>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</si>
  <si>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</si>
  <si>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</si>
  <si>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</si>
  <si>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</si>
  <si>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</si>
  <si>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</si>
  <si>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</si>
  <si>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</si>
  <si>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</si>
  <si>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</si>
  <si>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</si>
  <si>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</si>
  <si>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</si>
  <si>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</si>
  <si>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</si>
  <si>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</si>
  <si>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</si>
  <si>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</si>
  <si>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</si>
  <si>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</si>
  <si>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</si>
  <si>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</si>
  <si>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</si>
  <si>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</si>
  <si>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</si>
  <si>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</si>
  <si>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</si>
  <si>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</si>
  <si>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</si>
  <si>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</si>
  <si>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</si>
  <si>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</si>
  <si>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</si>
  <si>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</si>
  <si>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</si>
  <si>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</si>
  <si>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</si>
  <si>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</si>
  <si>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</si>
  <si>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</si>
  <si>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</si>
  <si>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</si>
  <si>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</si>
  <si>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</si>
  <si>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</si>
  <si>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</si>
  <si>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</si>
  <si>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</si>
  <si>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</si>
  <si>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</si>
  <si>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</si>
  <si>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</si>
  <si>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</si>
  <si>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</si>
  <si>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</si>
  <si>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</si>
  <si>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</si>
  <si>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</si>
  <si>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</si>
  <si>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</si>
  <si>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</si>
  <si>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</si>
  <si>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</si>
  <si>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</si>
  <si>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</si>
  <si>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</si>
  <si>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</si>
  <si>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</si>
  <si>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</si>
  <si>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</si>
  <si>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</si>
  <si>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</si>
  <si>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</si>
  <si>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</si>
  <si>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</si>
  <si>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</si>
  <si>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</si>
  <si>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</si>
  <si>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</si>
  <si>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</si>
  <si>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</si>
  <si>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</si>
  <si>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</si>
  <si>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</si>
  <si>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</si>
  <si>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</si>
  <si>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</si>
  <si>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</si>
  <si>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</si>
  <si>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</si>
  <si>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</si>
  <si>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</si>
  <si>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</si>
  <si>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</si>
  <si>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</si>
  <si>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</si>
  <si>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</si>
  <si>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</si>
  <si>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</si>
  <si>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</si>
  <si>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</si>
  <si>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</si>
  <si>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</si>
  <si>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</si>
  <si>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</si>
  <si>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</si>
  <si>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</si>
  <si>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</si>
  <si>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</si>
  <si>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</si>
  <si>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</si>
  <si>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</si>
  <si>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</si>
  <si>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</si>
  <si>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</si>
  <si>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</si>
  <si>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</si>
  <si>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</si>
  <si>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</si>
  <si>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</si>
  <si>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</si>
  <si>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</si>
  <si>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</si>
  <si>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</si>
  <si>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</si>
  <si>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</si>
  <si>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</si>
  <si>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</si>
  <si>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</si>
  <si>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</si>
  <si>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</si>
  <si>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</si>
  <si>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</si>
  <si>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</si>
  <si>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</si>
  <si>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</si>
  <si>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</si>
  <si>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</si>
  <si>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</si>
  <si>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</si>
  <si>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</si>
  <si>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</si>
  <si>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</si>
  <si>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</si>
  <si>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</si>
  <si>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</si>
  <si>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</si>
  <si>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</si>
  <si>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</si>
  <si>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</si>
  <si>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</si>
  <si>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</si>
  <si>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</si>
  <si>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</si>
  <si>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</si>
  <si>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</si>
  <si>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</si>
  <si>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</si>
  <si>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</si>
  <si>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</si>
  <si>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</si>
  <si>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</si>
  <si>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</si>
  <si>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</si>
  <si>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</si>
  <si>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</si>
  <si>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</si>
  <si>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</si>
  <si>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</si>
  <si>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</si>
  <si>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</si>
  <si>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</si>
  <si>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</si>
  <si>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</si>
  <si>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</si>
  <si>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</si>
  <si>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</si>
  <si>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</si>
  <si>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</si>
  <si>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</si>
  <si>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</si>
  <si>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</si>
  <si>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</si>
  <si>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</si>
  <si>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</si>
  <si>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</si>
  <si>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</si>
  <si>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</si>
  <si>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</si>
  <si>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</si>
  <si>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</si>
  <si>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</si>
  <si>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</si>
  <si>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</si>
  <si>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</si>
  <si>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</si>
  <si>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</si>
  <si>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</si>
  <si>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</si>
  <si>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</si>
  <si>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</si>
  <si>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</si>
  <si>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</si>
  <si>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</si>
  <si>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</si>
  <si>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</si>
  <si>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</si>
  <si>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</si>
  <si>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</si>
  <si>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</si>
  <si>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</si>
  <si>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</si>
  <si>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</si>
  <si>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</si>
  <si>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</si>
  <si>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</si>
  <si>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</si>
  <si>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</si>
  <si>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</si>
  <si>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</si>
  <si>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</si>
  <si>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</si>
  <si>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</si>
  <si>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</si>
  <si>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</si>
  <si>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</si>
  <si>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</si>
  <si>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</si>
  <si>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</si>
  <si>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</si>
  <si>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</si>
  <si>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</si>
  <si>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</si>
  <si>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</si>
  <si>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</si>
  <si>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</si>
  <si>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</si>
  <si>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</si>
  <si>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</si>
  <si>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</si>
  <si>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</si>
  <si>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</si>
  <si>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</si>
  <si>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</si>
  <si>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</si>
  <si>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</si>
  <si>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</si>
  <si>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</si>
  <si>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</si>
  <si>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</si>
  <si>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</si>
  <si>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</si>
  <si>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</si>
  <si>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</si>
  <si>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</si>
  <si>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</si>
  <si>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</si>
  <si>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</si>
  <si>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</si>
  <si>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</si>
  <si>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</si>
  <si>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</si>
  <si>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</si>
  <si>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</si>
  <si>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</si>
  <si>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</si>
  <si>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</si>
  <si>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</si>
  <si>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</si>
  <si>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</si>
  <si>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</si>
  <si>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</si>
  <si>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</si>
  <si>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</si>
  <si>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</si>
  <si>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</si>
  <si>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</si>
  <si>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</si>
  <si>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</si>
  <si>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</si>
  <si>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</si>
  <si>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</si>
  <si>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</si>
  <si>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</si>
  <si>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</si>
  <si>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</si>
  <si>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</si>
  <si>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</si>
  <si>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</si>
  <si>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</si>
  <si>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</si>
  <si>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</si>
  <si>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</si>
  <si>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</si>
  <si>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</si>
  <si>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</si>
  <si>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</si>
  <si>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</si>
  <si>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</si>
  <si>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</si>
  <si>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</si>
  <si>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</si>
  <si>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</si>
  <si>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</si>
  <si>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</si>
  <si>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</si>
  <si>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</si>
  <si>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</si>
  <si>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</si>
  <si>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</si>
  <si>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</si>
  <si>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</si>
  <si>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</si>
  <si>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</si>
  <si>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</si>
  <si>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</si>
  <si>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</si>
  <si>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</si>
  <si>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</si>
  <si>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</si>
  <si>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</si>
  <si>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</si>
  <si>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</si>
  <si>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</si>
  <si>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</si>
  <si>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</si>
  <si>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</si>
  <si>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</si>
  <si>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</si>
  <si>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</si>
  <si>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</si>
  <si>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</si>
  <si>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</si>
  <si>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</si>
  <si>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</si>
  <si>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</si>
  <si>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</si>
  <si>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</si>
  <si>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</si>
  <si>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</si>
  <si>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</si>
  <si>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</si>
  <si>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</si>
  <si>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</si>
  <si>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</si>
  <si>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</si>
  <si>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</si>
  <si>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</si>
  <si>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</si>
  <si>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</si>
  <si>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</si>
  <si>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</si>
  <si>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</si>
  <si>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</si>
  <si>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</si>
  <si>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</si>
  <si>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</si>
  <si>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</si>
  <si>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</si>
  <si>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</si>
  <si>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</si>
  <si>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</si>
  <si>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</si>
  <si>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</si>
  <si>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</si>
  <si>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</si>
  <si>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</si>
  <si>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</si>
  <si>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</si>
  <si>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</si>
  <si>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</si>
  <si>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</si>
  <si>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</si>
  <si>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</si>
  <si>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</si>
  <si>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</si>
  <si>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</si>
  <si>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</si>
  <si>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</si>
  <si>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</si>
  <si>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</si>
  <si>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</si>
  <si>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</si>
  <si>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</si>
  <si>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</si>
  <si>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</si>
  <si>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</si>
  <si>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</si>
  <si>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</si>
  <si>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</si>
  <si>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</si>
  <si>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</si>
  <si>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</si>
  <si>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</si>
  <si>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</si>
  <si>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</si>
  <si>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</si>
  <si>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</si>
  <si>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</si>
  <si>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</si>
  <si>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</si>
  <si>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</si>
  <si>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</si>
  <si>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</si>
  <si>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</si>
  <si>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</si>
  <si>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</si>
  <si>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</si>
  <si>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</si>
  <si>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</si>
  <si>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</si>
  <si>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</si>
  <si>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</si>
  <si>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</si>
  <si>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</si>
  <si>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</si>
  <si>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</si>
  <si>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</si>
  <si>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</si>
  <si>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</si>
  <si>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</si>
  <si>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</si>
  <si>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</si>
  <si>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</si>
  <si>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</si>
  <si>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</si>
  <si>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</si>
  <si>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</si>
  <si>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</si>
  <si>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</si>
  <si>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</si>
  <si>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</si>
  <si>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</si>
  <si>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</si>
  <si>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</si>
  <si>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</si>
  <si>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</si>
  <si>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</si>
  <si>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</si>
  <si>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</si>
  <si>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</si>
  <si>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</si>
  <si>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</si>
  <si>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</si>
  <si>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</si>
  <si>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</si>
  <si>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</si>
  <si>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</si>
  <si>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</si>
  <si>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</si>
  <si>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</si>
  <si>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</si>
  <si>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</si>
  <si>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</si>
  <si>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</si>
  <si>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</si>
  <si>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</si>
  <si>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</si>
  <si>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</si>
  <si>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</si>
  <si>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</si>
  <si>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</si>
  <si>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</si>
  <si>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</si>
  <si>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</si>
  <si>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</si>
  <si>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</si>
  <si>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</si>
  <si>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</si>
  <si>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</si>
  <si>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</si>
  <si>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</si>
  <si>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</si>
  <si>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</si>
  <si>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</si>
  <si>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</si>
  <si>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</si>
  <si>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</si>
  <si>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</si>
  <si>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</si>
  <si>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</si>
  <si>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</si>
  <si>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</si>
  <si>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</si>
  <si>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</si>
  <si>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</si>
  <si>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</si>
  <si>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</si>
  <si>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</si>
  <si>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</si>
  <si>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</si>
  <si>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</si>
  <si>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</si>
  <si>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</si>
  <si>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</si>
  <si>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</si>
  <si>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</si>
  <si>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</si>
  <si>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</si>
  <si>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</si>
  <si>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</si>
  <si>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</si>
  <si>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</si>
  <si>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</si>
  <si>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</si>
  <si>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</si>
  <si>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</si>
  <si>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</si>
  <si>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</si>
  <si>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</si>
  <si>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</si>
  <si>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</si>
  <si>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</si>
  <si>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</si>
  <si>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</si>
  <si>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</si>
  <si>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</si>
  <si>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</si>
  <si>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</si>
  <si>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</si>
  <si>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</si>
  <si>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</si>
  <si>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</si>
  <si>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</si>
  <si>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</si>
  <si>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</si>
  <si>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</si>
  <si>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</si>
  <si>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</si>
  <si>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</si>
  <si>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</si>
  <si>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</si>
  <si>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</si>
  <si>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</si>
  <si>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</si>
  <si>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</si>
  <si>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</si>
  <si>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</si>
  <si>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</si>
  <si>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</si>
  <si>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</si>
  <si>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</si>
  <si>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</si>
  <si>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</si>
  <si>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</si>
  <si>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</si>
  <si>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</si>
  <si>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</si>
  <si>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</si>
  <si>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</si>
  <si>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</si>
  <si>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</si>
  <si>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</si>
  <si>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</si>
  <si>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</si>
  <si>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</si>
  <si>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</si>
  <si>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</si>
  <si>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</si>
  <si>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</si>
  <si>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</si>
  <si>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</si>
  <si>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</si>
  <si>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</si>
  <si>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</si>
  <si>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</si>
  <si>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</si>
  <si>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</si>
  <si>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</si>
  <si>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</si>
  <si>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</si>
  <si>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</si>
  <si>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</si>
  <si>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</si>
  <si>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</si>
  <si>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</si>
  <si>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</si>
  <si>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</si>
  <si>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</si>
  <si>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</si>
  <si>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</si>
  <si>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</si>
  <si>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</si>
  <si>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</si>
  <si>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</si>
  <si>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</si>
  <si>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</si>
  <si>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</si>
  <si>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</si>
  <si>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</si>
  <si>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</si>
  <si>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</si>
  <si>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</si>
  <si>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</si>
  <si>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</si>
  <si>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</si>
  <si>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</si>
  <si>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</si>
  <si>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</si>
  <si>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</si>
  <si>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</si>
  <si>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</si>
  <si>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</si>
  <si>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</si>
  <si>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</si>
  <si>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</si>
  <si>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</si>
  <si>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</si>
  <si>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</si>
  <si>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</si>
  <si>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</si>
  <si>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</si>
  <si>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</si>
  <si>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</si>
  <si>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</si>
  <si>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</si>
  <si>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</si>
  <si>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</si>
  <si>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</si>
  <si>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</si>
  <si>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</si>
  <si>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</si>
  <si>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</si>
  <si>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</si>
  <si>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</si>
  <si>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</si>
  <si>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</si>
  <si>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</si>
  <si>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</si>
  <si>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</si>
  <si>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</si>
  <si>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</si>
  <si>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</si>
  <si>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</si>
  <si>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</si>
  <si>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</si>
  <si>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</si>
  <si>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</si>
  <si>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</si>
  <si>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</si>
  <si>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</si>
  <si>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</si>
  <si>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</si>
  <si>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</si>
  <si>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</si>
  <si>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</si>
  <si>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</si>
  <si>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</si>
  <si>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</si>
  <si>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</si>
  <si>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</si>
  <si>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</si>
  <si>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</si>
  <si>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</si>
  <si>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</si>
  <si>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</si>
  <si>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</si>
  <si>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</si>
  <si>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</si>
  <si>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</si>
  <si>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</si>
  <si>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</si>
  <si>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</si>
  <si>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</si>
  <si>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</si>
  <si>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</si>
  <si>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</si>
  <si>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</si>
  <si>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</si>
  <si>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</si>
  <si>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</si>
  <si>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</si>
  <si>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</si>
  <si>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</si>
  <si>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</si>
  <si>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</si>
  <si>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</si>
  <si>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</si>
  <si>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</si>
  <si>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</si>
  <si>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</si>
  <si>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</si>
  <si>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</si>
  <si>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</si>
  <si>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</si>
  <si>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</si>
  <si>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</si>
  <si>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</si>
  <si>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</si>
  <si>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</si>
  <si>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</si>
  <si>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</si>
  <si>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</si>
  <si>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</si>
  <si>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</si>
  <si>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</si>
  <si>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</si>
  <si>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</si>
  <si>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</si>
  <si>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</si>
  <si>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</si>
  <si>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</si>
  <si>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</si>
  <si>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</si>
  <si>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</si>
  <si>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</si>
  <si>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</si>
  <si>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</si>
  <si>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</si>
  <si>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</si>
  <si>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</si>
  <si>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</si>
  <si>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</si>
  <si>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</si>
  <si>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</si>
  <si>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</si>
  <si>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</si>
  <si>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</si>
  <si>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</si>
  <si>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</si>
  <si>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</si>
  <si>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</si>
  <si>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</si>
  <si>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</si>
  <si>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</si>
  <si>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</si>
  <si>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</si>
  <si>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</si>
  <si>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</si>
  <si>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</si>
  <si>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</si>
  <si>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</si>
  <si>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</si>
  <si>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</si>
  <si>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</si>
  <si>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</si>
  <si>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</si>
  <si>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</si>
  <si>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</si>
  <si>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</si>
  <si>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</si>
  <si>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</si>
  <si>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</si>
  <si>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</si>
  <si>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</si>
  <si>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</si>
  <si>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</si>
  <si>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</si>
  <si>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</si>
  <si>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</si>
  <si>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</si>
  <si>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</si>
  <si>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</si>
  <si>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</si>
  <si>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</si>
  <si>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</si>
  <si>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</si>
  <si>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</si>
  <si>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</si>
  <si>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</si>
  <si>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</si>
  <si>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</si>
  <si>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</si>
  <si>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</si>
  <si>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</si>
  <si>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</si>
  <si>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</si>
  <si>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</si>
  <si>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</si>
  <si>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</si>
  <si>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</si>
  <si>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</si>
  <si>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</si>
  <si>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</si>
  <si>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</si>
  <si>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</si>
  <si>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</si>
  <si>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</si>
  <si>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</si>
  <si>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</si>
  <si>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</si>
  <si>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</si>
  <si>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</si>
  <si>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</si>
  <si>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</si>
  <si>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</si>
  <si>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</si>
  <si>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</si>
  <si>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</si>
  <si>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</si>
  <si>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</si>
  <si>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</si>
  <si>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</si>
  <si>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</si>
  <si>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</si>
  <si>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</si>
  <si>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</si>
  <si>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</si>
  <si>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</si>
  <si>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</si>
  <si>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</si>
  <si>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</si>
  <si>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</si>
  <si>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</si>
  <si>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</si>
  <si>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</si>
  <si>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</si>
  <si>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</si>
  <si>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</si>
  <si>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</si>
  <si>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</si>
  <si>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</si>
  <si>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</si>
  <si>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</si>
  <si>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</si>
  <si>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</si>
  <si>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</si>
  <si>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</si>
  <si>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</si>
  <si>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</si>
  <si>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</si>
  <si>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</si>
  <si>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</si>
  <si>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</si>
  <si>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</si>
  <si>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</si>
  <si>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</si>
  <si>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</si>
  <si>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</si>
  <si>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</si>
  <si>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</si>
  <si>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</si>
  <si>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</si>
  <si>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</si>
  <si>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</si>
  <si>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</si>
  <si>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</si>
  <si>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</si>
  <si>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</si>
  <si>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</si>
  <si>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</si>
  <si>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</si>
  <si>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</si>
  <si>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</si>
  <si>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</si>
  <si>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</si>
  <si>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</si>
  <si>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</si>
  <si>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</si>
  <si>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</si>
  <si>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</si>
  <si>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</si>
  <si>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</si>
  <si>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</si>
  <si>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</si>
  <si>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</si>
  <si>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</si>
  <si>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</si>
  <si>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</si>
  <si>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</si>
  <si>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</si>
  <si>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</si>
  <si>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</si>
  <si>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</si>
  <si>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</si>
  <si>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</si>
  <si>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</si>
  <si>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</si>
  <si>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</si>
  <si>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</si>
  <si>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</si>
  <si>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</si>
  <si>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</si>
  <si>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</si>
  <si>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</si>
  <si>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</si>
  <si>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</si>
  <si>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</si>
  <si>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</si>
  <si>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</si>
  <si>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</si>
  <si>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</si>
  <si>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</si>
  <si>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</si>
  <si>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</si>
  <si>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</si>
  <si>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</si>
  <si>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</si>
  <si>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</si>
  <si>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</si>
  <si>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</si>
  <si>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</si>
  <si>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</si>
  <si>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</si>
  <si>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</si>
  <si>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</si>
  <si>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</si>
  <si>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</si>
  <si>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</si>
  <si>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</si>
  <si>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</si>
  <si>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</si>
  <si>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</si>
  <si>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</si>
  <si>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</si>
  <si>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</si>
  <si>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</si>
  <si>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</si>
  <si>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</si>
  <si>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</si>
  <si>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</si>
  <si>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</si>
  <si>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</si>
  <si>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</si>
  <si>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</si>
  <si>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</si>
  <si>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</si>
  <si>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</si>
  <si>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</si>
  <si>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</si>
  <si>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</si>
  <si>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</si>
  <si>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</si>
  <si>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</si>
  <si>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</si>
  <si>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</si>
  <si>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</si>
  <si>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</si>
  <si>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</si>
  <si>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</si>
  <si>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</si>
  <si>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</si>
  <si>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</si>
  <si>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</si>
  <si>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</si>
  <si>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</si>
  <si>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</si>
  <si>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</si>
  <si>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</si>
  <si>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</si>
  <si>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</si>
  <si>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</si>
  <si>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</si>
  <si>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</si>
  <si>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</si>
  <si>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</si>
  <si>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</si>
  <si>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</si>
  <si>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</si>
  <si>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</si>
  <si>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</si>
  <si>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</si>
  <si>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</si>
  <si>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</si>
  <si>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</si>
  <si>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</si>
  <si>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</si>
  <si>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</si>
  <si>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</si>
  <si>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</si>
  <si>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</si>
  <si>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</si>
  <si>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</si>
  <si>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</si>
  <si>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</si>
  <si>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</si>
  <si>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</si>
  <si>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</si>
  <si>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</si>
  <si>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</si>
  <si>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</si>
  <si>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</si>
  <si>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</si>
  <si>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</si>
  <si>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</si>
  <si>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</si>
  <si>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</si>
  <si>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</si>
  <si>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</si>
  <si>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</si>
  <si>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</si>
  <si>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</si>
  <si>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</si>
  <si>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</si>
  <si>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</si>
  <si>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</si>
  <si>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</si>
  <si>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</si>
  <si>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</si>
  <si>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</si>
  <si>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</si>
  <si>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</si>
  <si>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</si>
  <si>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</si>
  <si>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</si>
  <si>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</si>
  <si>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</si>
  <si>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</si>
  <si>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</si>
  <si>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</si>
  <si>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</si>
  <si>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</si>
  <si>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</si>
  <si>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</si>
  <si>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</si>
  <si>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</si>
  <si>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</si>
  <si>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</si>
  <si>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</si>
  <si>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</si>
  <si>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</si>
  <si>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</si>
  <si>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</si>
  <si>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</si>
  <si>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</si>
  <si>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</si>
  <si>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</si>
  <si>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</si>
  <si>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</si>
  <si>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</si>
  <si>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</si>
  <si>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</si>
  <si>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</si>
  <si>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</si>
  <si>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</si>
  <si>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</si>
  <si>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</si>
  <si>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</si>
  <si>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</si>
  <si>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</si>
  <si>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</si>
  <si>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</si>
  <si>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</si>
  <si>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</si>
  <si>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</si>
  <si>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</si>
  <si>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</si>
  <si>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</si>
  <si>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</si>
  <si>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</si>
  <si>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</si>
  <si>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</si>
  <si>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</si>
  <si>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</si>
  <si>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</si>
  <si>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</si>
  <si>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</si>
  <si>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</si>
  <si>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</si>
  <si>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</si>
  <si>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</si>
  <si>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</si>
  <si>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</si>
  <si>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</si>
  <si>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</si>
  <si>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</si>
  <si>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</si>
  <si>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</si>
  <si>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</si>
  <si>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</si>
  <si>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</si>
  <si>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</si>
  <si>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</si>
  <si>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</si>
  <si>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</si>
  <si>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</si>
  <si>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</si>
  <si>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</si>
  <si>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</si>
  <si>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</si>
  <si>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</si>
  <si>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</si>
  <si>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</si>
  <si>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</si>
  <si>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</si>
  <si>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</si>
  <si>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</si>
  <si>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</si>
  <si>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</si>
  <si>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</si>
  <si>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</si>
  <si>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</si>
  <si>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</si>
  <si>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</si>
  <si>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</si>
  <si>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</si>
  <si>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</si>
  <si>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</si>
  <si>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</si>
  <si>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</si>
  <si>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</si>
  <si>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</si>
  <si>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</si>
  <si>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</si>
  <si>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</si>
  <si>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</si>
  <si>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</si>
  <si>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</si>
  <si>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</si>
  <si>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</si>
  <si>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</si>
  <si>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</si>
  <si>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</si>
  <si>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</si>
  <si>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</si>
  <si>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</si>
  <si>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</si>
  <si>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</si>
  <si>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</si>
  <si>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</si>
  <si>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</si>
  <si>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</si>
  <si>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</si>
  <si>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</si>
  <si>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</si>
  <si>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</si>
  <si>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</si>
  <si>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</si>
  <si>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</si>
  <si>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</si>
  <si>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</si>
  <si>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</si>
  <si>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</si>
  <si>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</si>
  <si>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</si>
  <si>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</si>
  <si>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</si>
  <si>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</si>
  <si>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</si>
  <si>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</si>
  <si>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</si>
  <si>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</si>
  <si>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</si>
  <si>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</si>
  <si>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</si>
  <si>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</si>
  <si>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</si>
  <si>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</si>
  <si>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</si>
  <si>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</si>
  <si>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</si>
  <si>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</si>
  <si>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</si>
  <si>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</si>
  <si>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</si>
  <si>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</si>
  <si>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</si>
  <si>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</si>
  <si>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</si>
  <si>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</si>
  <si>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</si>
  <si>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</si>
  <si>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</si>
  <si>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</si>
  <si>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</si>
  <si>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</si>
  <si>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</si>
  <si>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</si>
  <si>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</si>
  <si>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</si>
  <si>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</si>
  <si>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</si>
  <si>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</si>
  <si>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</si>
  <si>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</si>
  <si>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</si>
  <si>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</si>
  <si>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</si>
  <si>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</si>
  <si>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</si>
  <si>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</si>
  <si>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</si>
  <si>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</si>
  <si>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</si>
  <si>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</si>
  <si>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</si>
  <si>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</si>
  <si>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</si>
  <si>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</si>
  <si>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</si>
  <si>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</si>
  <si>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</si>
  <si>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</si>
  <si>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</si>
  <si>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</si>
  <si>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</si>
  <si>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</si>
  <si>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</si>
  <si>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</si>
  <si>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</si>
  <si>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</si>
  <si>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</si>
  <si>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</si>
  <si>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</si>
  <si>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</si>
  <si>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</si>
  <si>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</si>
  <si>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</si>
  <si>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</si>
  <si>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</si>
  <si>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</si>
  <si>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</si>
  <si>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</si>
  <si>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</si>
  <si>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</si>
  <si>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</si>
  <si>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</si>
  <si>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</si>
  <si>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</si>
  <si>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</si>
  <si>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</si>
  <si>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</si>
  <si>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</si>
  <si>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</si>
  <si>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</si>
  <si>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</si>
  <si>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</si>
  <si>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</si>
  <si>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</si>
  <si>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</si>
  <si>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</si>
  <si>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</si>
  <si>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</si>
  <si>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</si>
  <si>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</si>
  <si>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</si>
  <si>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</si>
  <si>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</si>
  <si>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</si>
  <si>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</si>
  <si>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</si>
  <si>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</si>
  <si>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</si>
  <si>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</si>
  <si>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</si>
  <si>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</si>
  <si>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</si>
  <si>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</si>
  <si>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</si>
  <si>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</si>
  <si>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</si>
  <si>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</si>
  <si>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</si>
  <si>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</si>
  <si>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</si>
  <si>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</si>
  <si>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</si>
  <si>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</si>
  <si>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</si>
  <si>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</si>
  <si>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</si>
  <si>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</si>
  <si>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</si>
  <si>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</si>
  <si>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</si>
  <si>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</si>
  <si>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</si>
  <si>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</si>
  <si>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</si>
  <si>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</si>
  <si>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</si>
  <si>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</si>
  <si>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</si>
  <si>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</si>
  <si>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</si>
  <si>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</si>
  <si>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</si>
  <si>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</si>
  <si>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</si>
  <si>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</si>
  <si>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</si>
  <si>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</si>
  <si>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</si>
  <si>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</si>
  <si>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</si>
  <si>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</si>
  <si>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</si>
  <si>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</si>
  <si>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</si>
  <si>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</si>
  <si>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</si>
  <si>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</si>
  <si>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</si>
  <si>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</si>
  <si>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</si>
  <si>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</si>
  <si>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</si>
  <si>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</si>
  <si>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</si>
  <si>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</si>
  <si>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</si>
  <si>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</si>
  <si>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</si>
  <si>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</si>
  <si>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</si>
  <si>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</si>
  <si>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</si>
  <si>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</si>
  <si>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</si>
  <si>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</si>
  <si>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</si>
  <si>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</si>
  <si>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</si>
  <si>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</si>
  <si>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</si>
  <si>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</si>
  <si>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</si>
  <si>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</si>
  <si>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</si>
  <si>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</si>
  <si>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</si>
  <si>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</si>
  <si>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</si>
  <si>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</si>
  <si>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</si>
  <si>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</si>
  <si>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</si>
  <si>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</si>
  <si>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</si>
  <si>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</si>
  <si>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</si>
  <si>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</si>
  <si>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</si>
  <si>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</si>
  <si>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</si>
  <si>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</si>
  <si>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</si>
  <si>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</si>
  <si>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</si>
  <si>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</si>
  <si>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</si>
  <si>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</si>
  <si>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</si>
  <si>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</si>
  <si>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</si>
  <si>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</si>
  <si>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</si>
  <si>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</si>
  <si>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</si>
  <si>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</si>
  <si>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</si>
  <si>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</si>
  <si>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</si>
  <si>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</si>
  <si>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</si>
  <si>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</si>
  <si>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</si>
  <si>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</si>
  <si>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</si>
  <si>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</si>
  <si>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</si>
  <si>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</si>
  <si>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</si>
  <si>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</si>
  <si>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</si>
  <si>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</si>
  <si>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</si>
  <si>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</si>
  <si>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</si>
  <si>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</si>
  <si>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</si>
  <si>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</si>
  <si>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</si>
  <si>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</si>
  <si>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</si>
  <si>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</si>
  <si>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</si>
  <si>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</si>
  <si>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</si>
  <si>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</si>
  <si>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</si>
  <si>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</si>
  <si>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</si>
  <si>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</si>
  <si>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</si>
  <si>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</si>
  <si>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</si>
  <si>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</si>
  <si>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</si>
  <si>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</si>
  <si>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</si>
  <si>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</si>
  <si>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</si>
  <si>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</si>
  <si>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</si>
  <si>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</si>
  <si>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</si>
  <si>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</si>
  <si>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</si>
  <si>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</si>
  <si>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</si>
  <si>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</si>
  <si>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</si>
  <si>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</si>
  <si>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</si>
  <si>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</si>
  <si>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</si>
  <si>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</si>
  <si>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</si>
  <si>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</si>
  <si>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</si>
  <si>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</si>
  <si>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</si>
  <si>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</si>
  <si>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</si>
  <si>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</si>
  <si>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</si>
  <si>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</si>
  <si>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</si>
  <si>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</si>
  <si>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</si>
  <si>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</si>
  <si>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</si>
  <si>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</si>
  <si>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</si>
  <si>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</si>
  <si>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</si>
  <si>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</si>
  <si>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</si>
  <si>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</si>
  <si>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</si>
  <si>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</si>
  <si>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</si>
  <si>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</si>
  <si>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</si>
  <si>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</si>
  <si>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</si>
  <si>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</si>
  <si>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</si>
  <si>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</si>
  <si>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</si>
  <si>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</si>
  <si>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</si>
  <si>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</si>
  <si>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</si>
  <si>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</si>
  <si>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</si>
  <si>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</si>
  <si>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</si>
  <si>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</si>
  <si>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</si>
  <si>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</si>
  <si>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</si>
  <si>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</si>
  <si>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</si>
  <si>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</si>
  <si>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</si>
  <si>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</si>
  <si>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</si>
  <si>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</si>
  <si>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</si>
  <si>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</si>
  <si>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</si>
  <si>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</si>
  <si>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</si>
  <si>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</si>
  <si>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</si>
  <si>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</si>
  <si>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</si>
  <si>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</si>
  <si>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</si>
  <si>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</si>
  <si>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</si>
  <si>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</si>
  <si>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</si>
  <si>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</si>
  <si>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</si>
  <si>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</si>
  <si>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</si>
  <si>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</si>
  <si>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</si>
  <si>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</si>
  <si>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</si>
  <si>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</si>
  <si>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</si>
  <si>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</si>
  <si>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</si>
  <si>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</si>
  <si>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</si>
  <si>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</si>
  <si>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</si>
  <si>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</si>
  <si>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</si>
  <si>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</si>
  <si>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</si>
  <si>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</si>
  <si>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</si>
  <si>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</si>
  <si>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</si>
  <si>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</si>
  <si>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</si>
  <si>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</si>
  <si>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</si>
  <si>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</si>
  <si>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</si>
  <si>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</si>
  <si>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</si>
  <si>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</si>
  <si>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</si>
  <si>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</si>
  <si>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</si>
  <si>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</si>
  <si>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</si>
  <si>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</si>
  <si>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</si>
  <si>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</si>
  <si>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</si>
  <si>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</si>
  <si>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</si>
  <si>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</si>
  <si>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</si>
  <si>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</si>
  <si>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</si>
  <si>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</si>
  <si>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</si>
  <si>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</si>
  <si>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</si>
  <si>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</si>
  <si>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</si>
  <si>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</si>
  <si>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</si>
  <si>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</si>
  <si>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</si>
  <si>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</si>
  <si>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</si>
  <si>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</si>
  <si>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</si>
  <si>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</si>
  <si>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</si>
  <si>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</si>
  <si>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</si>
  <si>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</si>
  <si>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</si>
  <si>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</si>
  <si>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</si>
  <si>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</si>
  <si>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</si>
  <si>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</si>
  <si>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</si>
  <si>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</si>
  <si>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</si>
  <si>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</si>
  <si>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</si>
  <si>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</si>
  <si>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</si>
  <si>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</si>
  <si>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</si>
  <si>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</si>
  <si>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</si>
  <si>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</si>
  <si>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</si>
  <si>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</si>
  <si>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</si>
  <si>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</si>
  <si>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</si>
  <si>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</si>
  <si>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</si>
  <si>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</si>
  <si>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</si>
  <si>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</si>
  <si>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</si>
  <si>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</si>
  <si>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</si>
  <si>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</si>
  <si>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</si>
  <si>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</si>
  <si>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</si>
  <si>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</si>
  <si>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</si>
  <si>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</si>
  <si>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</si>
  <si>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</si>
  <si>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</si>
  <si>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</si>
  <si>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</si>
  <si>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</si>
  <si>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</si>
  <si>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</si>
  <si>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</si>
  <si>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</si>
  <si>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</si>
  <si>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</si>
  <si>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</si>
  <si>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</si>
  <si>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</si>
  <si>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</si>
  <si>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</si>
  <si>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</si>
  <si>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</si>
  <si>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</si>
  <si>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</si>
  <si>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</si>
  <si>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</si>
  <si>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</si>
  <si>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</si>
  <si>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</si>
  <si>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</si>
  <si>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</si>
  <si>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</si>
  <si>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</si>
  <si>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</si>
  <si>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</si>
  <si>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</si>
  <si>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</si>
  <si>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</si>
  <si>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</si>
  <si>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</si>
  <si>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</si>
  <si>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</si>
  <si>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</si>
  <si>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</si>
  <si>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</si>
  <si>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</si>
  <si>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</si>
  <si>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</si>
  <si>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</si>
  <si>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</si>
  <si>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</si>
  <si>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</si>
  <si>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</si>
  <si>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</si>
  <si>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</si>
  <si>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</si>
  <si>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</si>
  <si>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</si>
  <si>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</si>
  <si>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</si>
  <si>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</si>
  <si>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</si>
  <si>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</si>
  <si>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</si>
  <si>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</si>
  <si>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</si>
  <si>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</si>
  <si>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</si>
  <si>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</si>
  <si>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</si>
  <si>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</si>
  <si>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</si>
  <si>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</si>
  <si>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</si>
  <si>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</si>
  <si>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</si>
  <si>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</si>
  <si>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</si>
  <si>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</si>
  <si>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</si>
  <si>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</si>
  <si>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</si>
  <si>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</si>
  <si>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</si>
  <si>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</si>
  <si>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</si>
  <si>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</si>
  <si>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</si>
  <si>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</si>
  <si>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</si>
  <si>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</si>
  <si>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</si>
  <si>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</si>
  <si>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</si>
  <si>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</si>
  <si>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</si>
  <si>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</si>
  <si>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</si>
  <si>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</si>
  <si>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</si>
  <si>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</si>
  <si>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</si>
  <si>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</si>
  <si>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</si>
  <si>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</si>
  <si>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</si>
  <si>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</si>
  <si>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</si>
  <si>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</si>
  <si>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</si>
  <si>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</si>
  <si>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</si>
  <si>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</si>
  <si>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</si>
  <si>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</si>
  <si>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</si>
  <si>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</si>
  <si>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</si>
  <si>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</si>
  <si>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</si>
  <si>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</si>
  <si>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</si>
  <si>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</si>
  <si>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</si>
  <si>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</si>
  <si>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</si>
  <si>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</si>
  <si>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</si>
  <si>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</si>
  <si>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</si>
  <si>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</si>
  <si>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</si>
  <si>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</si>
  <si>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</si>
  <si>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</si>
  <si>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</si>
  <si>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</si>
  <si>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</si>
  <si>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</si>
  <si>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</si>
  <si>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</si>
  <si>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</si>
  <si>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</si>
  <si>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</si>
  <si>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</si>
  <si>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</si>
  <si>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</si>
  <si>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</si>
  <si>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</si>
  <si>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</si>
  <si>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</si>
  <si>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</si>
  <si>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</si>
  <si>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</si>
  <si>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</si>
  <si>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</si>
  <si>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</si>
  <si>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</si>
  <si>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</si>
  <si>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</si>
  <si>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</si>
  <si>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</si>
  <si>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</si>
  <si>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</si>
  <si>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</si>
  <si>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</si>
  <si>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</si>
  <si>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</si>
  <si>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</si>
  <si>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</si>
  <si>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</si>
  <si>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</si>
  <si>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</si>
  <si>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</si>
  <si>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</si>
  <si>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</si>
  <si>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</si>
  <si>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</si>
  <si>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</si>
  <si>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</si>
  <si>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</si>
  <si>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</si>
  <si>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</si>
  <si>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</si>
  <si>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</si>
  <si>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</si>
  <si>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</si>
  <si>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</si>
  <si>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</si>
  <si>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</si>
  <si>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</si>
  <si>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</si>
  <si>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</si>
  <si>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</si>
  <si>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</si>
  <si>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</si>
  <si>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</si>
  <si>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</si>
  <si>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</si>
  <si>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</si>
  <si>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</si>
  <si>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</si>
  <si>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</si>
  <si>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</si>
  <si>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</si>
  <si>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</si>
  <si>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</si>
  <si>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</si>
  <si>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</si>
  <si>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</si>
  <si>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</si>
  <si>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</si>
  <si>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</si>
  <si>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</si>
  <si>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</si>
  <si>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</si>
  <si>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</si>
  <si>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</si>
  <si>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</si>
  <si>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</si>
  <si>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</si>
  <si>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</si>
  <si>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</si>
  <si>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</si>
  <si>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</si>
  <si>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</si>
  <si>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</si>
  <si>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</si>
  <si>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</si>
  <si>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</si>
  <si>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</si>
  <si>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</si>
  <si>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</si>
  <si>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</si>
  <si>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</si>
  <si>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</si>
  <si>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</si>
  <si>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</si>
  <si>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</si>
  <si>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</si>
  <si>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</si>
  <si>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</si>
  <si>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</si>
  <si>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</si>
  <si>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</si>
  <si>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</si>
  <si>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</si>
  <si>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</si>
  <si>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</si>
  <si>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</si>
  <si>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</si>
  <si>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</si>
  <si>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</si>
  <si>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</si>
  <si>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</si>
  <si>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</si>
  <si>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</si>
  <si>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</si>
  <si>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</si>
  <si>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</si>
  <si>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</si>
  <si>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</si>
  <si>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</si>
  <si>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</si>
  <si>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</si>
  <si>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</si>
  <si>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</si>
  <si>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</si>
  <si>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</si>
  <si>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</si>
  <si>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</si>
  <si>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</si>
  <si>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</si>
  <si>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</si>
  <si>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</si>
  <si>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</si>
  <si>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</si>
  <si>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</si>
  <si>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</si>
  <si>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</si>
  <si>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</si>
  <si>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</si>
  <si>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</si>
  <si>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</si>
  <si>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</si>
  <si>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</si>
  <si>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</si>
  <si>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</si>
  <si>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</si>
  <si>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</si>
  <si>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</si>
  <si>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</si>
  <si>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</si>
  <si>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</si>
  <si>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</si>
  <si>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</si>
  <si>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</si>
  <si>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</si>
  <si>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</si>
  <si>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</si>
  <si>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</si>
  <si>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</si>
  <si>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</si>
  <si>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</si>
  <si>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</si>
  <si>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</si>
  <si>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</si>
  <si>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</si>
  <si>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</si>
  <si>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</si>
  <si>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</si>
  <si>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</si>
  <si>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</si>
  <si>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</si>
  <si>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</si>
  <si>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</si>
  <si>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</si>
  <si>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</si>
  <si>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</si>
  <si>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</si>
  <si>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</si>
  <si>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</si>
  <si>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</si>
  <si>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</si>
  <si>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</si>
  <si>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</si>
  <si>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</si>
  <si>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</si>
  <si>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</si>
  <si>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</si>
  <si>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</si>
  <si>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</si>
  <si>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</si>
  <si>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</si>
  <si>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</si>
  <si>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</si>
  <si>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</si>
  <si>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</si>
  <si>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</si>
  <si>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</si>
  <si>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</si>
  <si>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</si>
  <si>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</si>
  <si>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</si>
  <si>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</si>
  <si>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</si>
  <si>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</si>
  <si>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</si>
  <si>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</si>
  <si>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</si>
  <si>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</si>
  <si>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</si>
  <si>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</si>
  <si>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</si>
  <si>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</si>
  <si>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</si>
  <si>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</si>
  <si>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</si>
  <si>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</si>
  <si>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</si>
  <si>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</si>
  <si>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</si>
  <si>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</si>
  <si>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</si>
  <si>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</si>
  <si>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</si>
  <si>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</si>
  <si>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</si>
  <si>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</si>
  <si>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</si>
  <si>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</si>
  <si>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</si>
  <si>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</si>
  <si>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</si>
  <si>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</si>
  <si>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</si>
  <si>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</si>
  <si>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</si>
  <si>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</si>
  <si>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</si>
  <si>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</si>
  <si>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</si>
  <si>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</si>
  <si>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</si>
  <si>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</si>
  <si>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</si>
  <si>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</si>
  <si>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</si>
  <si>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</si>
  <si>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</si>
  <si>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</si>
  <si>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</si>
  <si>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</si>
  <si>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</si>
  <si>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</si>
  <si>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</si>
  <si>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</si>
  <si>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</si>
  <si>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</si>
  <si>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</si>
  <si>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</si>
  <si>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</si>
  <si>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</si>
  <si>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</si>
  <si>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</si>
  <si>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</si>
  <si>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</si>
  <si>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</si>
  <si>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</si>
  <si>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</si>
  <si>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</si>
  <si>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</si>
  <si>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</si>
  <si>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</si>
  <si>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</si>
  <si>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</si>
  <si>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</si>
  <si>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</si>
  <si>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</si>
  <si>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</si>
  <si>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</si>
  <si>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</si>
  <si>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</si>
  <si>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</si>
  <si>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</si>
  <si>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</si>
  <si>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</si>
  <si>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</si>
  <si>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</si>
  <si>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</si>
  <si>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</si>
  <si>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</si>
  <si>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</si>
  <si>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</si>
  <si>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</si>
  <si>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</si>
  <si>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</si>
  <si>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</si>
  <si>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</si>
  <si>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</si>
  <si>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</si>
  <si>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</si>
  <si>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</si>
  <si>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</si>
  <si>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</si>
  <si>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</si>
  <si>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</si>
  <si>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</si>
  <si>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</si>
  <si>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</si>
  <si>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</si>
  <si>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</si>
  <si>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</si>
  <si>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</si>
  <si>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</si>
  <si>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</si>
  <si>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</si>
  <si>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</si>
  <si>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</si>
  <si>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</si>
  <si>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</si>
  <si>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</si>
  <si>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</si>
  <si>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</si>
  <si>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</si>
  <si>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</si>
  <si>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</si>
  <si>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</si>
  <si>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</si>
  <si>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</si>
  <si>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</si>
  <si>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</si>
  <si>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</si>
  <si>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</si>
  <si>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</si>
  <si>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</si>
  <si>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</si>
  <si>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</si>
  <si>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</si>
  <si>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</si>
  <si>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</si>
  <si>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</si>
  <si>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</si>
  <si>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</si>
  <si>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</si>
  <si>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</si>
  <si>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</si>
  <si>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</si>
  <si>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</si>
  <si>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</si>
  <si>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</si>
  <si>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</si>
  <si>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</si>
  <si>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</si>
  <si>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</si>
  <si>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</si>
  <si>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</si>
  <si>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</si>
  <si>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</si>
  <si>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</si>
  <si>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</si>
  <si>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</si>
  <si>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</si>
  <si>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</si>
  <si>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</si>
  <si>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</si>
  <si>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</si>
  <si>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</si>
  <si>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</si>
  <si>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</si>
  <si>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</si>
  <si>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</si>
  <si>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</si>
  <si>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</si>
  <si>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</si>
  <si>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</si>
  <si>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</si>
  <si>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</si>
  <si>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</si>
  <si>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</si>
  <si>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</si>
  <si>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</si>
  <si>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</si>
  <si>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</si>
  <si>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</si>
  <si>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</si>
  <si>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</si>
  <si>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</si>
  <si>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</si>
  <si>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</si>
  <si>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</si>
  <si>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</si>
  <si>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</si>
  <si>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</si>
  <si>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</si>
  <si>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</si>
  <si>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</si>
  <si>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</si>
  <si>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</si>
  <si>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</si>
  <si>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</si>
  <si>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</si>
  <si>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</si>
  <si>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</si>
  <si>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</si>
  <si>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</si>
  <si>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</si>
  <si>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</si>
  <si>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</si>
  <si>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</si>
  <si>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</si>
  <si>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</si>
  <si>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</si>
  <si>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</si>
  <si>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</si>
  <si>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</si>
  <si>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</si>
  <si>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</si>
  <si>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</si>
  <si>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</si>
  <si>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</si>
  <si>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</si>
  <si>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</si>
  <si>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</si>
  <si>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</si>
  <si>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</si>
  <si>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</si>
  <si>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</si>
  <si>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</si>
  <si>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</si>
  <si>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</si>
  <si>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</si>
  <si>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</si>
  <si>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</si>
  <si>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</si>
  <si>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</si>
  <si>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</si>
  <si>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</si>
  <si>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</si>
  <si>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</si>
  <si>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</si>
  <si>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</si>
  <si>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</si>
  <si>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</si>
  <si>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</si>
  <si>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</si>
  <si>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</si>
  <si>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</si>
  <si>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</si>
  <si>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</si>
  <si>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</si>
  <si>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</si>
  <si>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</si>
  <si>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</si>
  <si>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</si>
  <si>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</si>
  <si>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</si>
  <si>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</si>
  <si>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</si>
  <si>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</si>
  <si>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</si>
  <si>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</si>
  <si>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</si>
  <si>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</si>
  <si>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</si>
  <si>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</si>
  <si>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</si>
  <si>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</si>
  <si>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</si>
  <si>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</si>
  <si>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</si>
  <si>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</si>
  <si>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</si>
  <si>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</si>
  <si>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</si>
  <si>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</si>
  <si>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</si>
  <si>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</si>
  <si>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</si>
  <si>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</si>
  <si>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</si>
  <si>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</si>
  <si>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</si>
  <si>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</si>
  <si>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</si>
  <si>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</si>
  <si>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</si>
  <si>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</si>
  <si>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</si>
  <si>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</si>
  <si>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</si>
  <si>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</si>
  <si>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</si>
  <si>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</si>
  <si>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</si>
  <si>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</si>
  <si>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</si>
  <si>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</si>
  <si>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</si>
  <si>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</si>
  <si>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</si>
  <si>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</si>
  <si>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</si>
  <si>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</si>
  <si>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</si>
  <si>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</si>
  <si>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</si>
  <si>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</si>
  <si>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</si>
  <si>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</si>
  <si>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</si>
  <si>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</si>
  <si>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</si>
  <si>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</si>
  <si>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</si>
  <si>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</si>
  <si>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</si>
  <si>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</si>
  <si>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</si>
  <si>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</si>
  <si>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</si>
  <si>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</si>
  <si>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</si>
  <si>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</si>
  <si>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</si>
  <si>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</si>
  <si>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</si>
  <si>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</si>
  <si>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</si>
  <si>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</si>
  <si>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</si>
  <si>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</si>
  <si>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</si>
  <si>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</si>
  <si>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</si>
  <si>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</si>
  <si>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</si>
  <si>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</si>
  <si>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</si>
  <si>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</si>
  <si>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</si>
  <si>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</si>
  <si>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</si>
  <si>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</si>
  <si>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</si>
  <si>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</si>
  <si>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</si>
  <si>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</si>
  <si>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</si>
  <si>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</si>
  <si>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</si>
  <si>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</si>
  <si>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</si>
  <si>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</si>
  <si>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</si>
  <si>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</si>
  <si>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</si>
  <si>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</si>
  <si>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</si>
  <si>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</si>
  <si>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</si>
  <si>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</si>
  <si>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</si>
  <si>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</si>
  <si>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</si>
  <si>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</si>
  <si>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</si>
  <si>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</si>
  <si>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</si>
  <si>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</si>
  <si>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</si>
  <si>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</si>
  <si>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</si>
  <si>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</si>
  <si>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</si>
  <si>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</si>
  <si>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</si>
  <si>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</si>
  <si>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</si>
  <si>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</si>
  <si>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</si>
  <si>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</si>
  <si>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</si>
  <si>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</si>
  <si>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</si>
  <si>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</si>
  <si>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</si>
  <si>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</si>
  <si>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</si>
  <si>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</si>
  <si>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</si>
  <si>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</si>
  <si>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</si>
  <si>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</si>
  <si>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</si>
  <si>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</si>
  <si>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</si>
  <si>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</si>
  <si>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</si>
  <si>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</si>
  <si>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</si>
  <si>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</si>
  <si>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</si>
  <si>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</si>
  <si>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</si>
  <si>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</si>
  <si>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</si>
  <si>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</si>
  <si>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</si>
  <si>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</si>
  <si>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</si>
  <si>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</si>
  <si>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</si>
  <si>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</si>
  <si>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</si>
  <si>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</si>
  <si>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</si>
  <si>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</si>
  <si>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</si>
  <si>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</si>
  <si>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</si>
  <si>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</si>
  <si>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</si>
  <si>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</si>
  <si>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</si>
  <si>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</si>
  <si>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</si>
  <si>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</si>
  <si>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</si>
  <si>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</si>
  <si>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</si>
  <si>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</si>
  <si>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</si>
  <si>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</si>
  <si>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</si>
  <si>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</si>
  <si>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</si>
  <si>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</si>
  <si>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</si>
  <si>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</si>
  <si>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</si>
  <si>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</si>
  <si>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</si>
  <si>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</si>
  <si>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</si>
  <si>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</si>
  <si>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</si>
  <si>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</si>
  <si>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</si>
  <si>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</si>
  <si>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</si>
  <si>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</si>
  <si>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</si>
  <si>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</si>
  <si>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</si>
  <si>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</si>
  <si>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</si>
  <si>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</si>
  <si>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</si>
  <si>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</si>
  <si>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</si>
  <si>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</si>
  <si>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</si>
  <si>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</si>
  <si>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</si>
  <si>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</si>
  <si>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</si>
  <si>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</si>
  <si>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</si>
  <si>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</si>
  <si>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</si>
  <si>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</si>
  <si>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</si>
  <si>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</si>
  <si>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</si>
  <si>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</si>
  <si>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</si>
  <si>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</si>
  <si>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</si>
  <si>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</si>
  <si>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</si>
  <si>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</si>
  <si>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</si>
  <si>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</si>
  <si>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</si>
  <si>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</si>
  <si>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</si>
  <si>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</si>
  <si>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</si>
  <si>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</si>
  <si>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</si>
  <si>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</si>
  <si>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</si>
  <si>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</si>
  <si>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</si>
  <si>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</si>
  <si>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</si>
  <si>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</si>
  <si>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</si>
  <si>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</si>
  <si>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</si>
  <si>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</si>
  <si>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</si>
  <si>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</si>
  <si>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</si>
  <si>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</si>
  <si>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</si>
  <si>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</si>
  <si>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</si>
  <si>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</si>
  <si>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</si>
  <si>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</si>
  <si>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</si>
  <si>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</si>
  <si>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</si>
  <si>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</si>
  <si>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</si>
  <si>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</si>
  <si>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</si>
  <si>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</si>
  <si>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</si>
  <si>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</si>
  <si>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</si>
  <si>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</si>
  <si>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</si>
  <si>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</si>
  <si>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</si>
  <si>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</si>
  <si>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</si>
  <si>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</si>
  <si>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</si>
  <si>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</si>
  <si>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</si>
  <si>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</si>
  <si>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</si>
  <si>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</si>
  <si>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</si>
  <si>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</si>
  <si>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</si>
  <si>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</si>
  <si>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</si>
  <si>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</si>
  <si>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</si>
  <si>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</si>
  <si>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</si>
  <si>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</si>
  <si>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</si>
  <si>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</si>
  <si>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</si>
  <si>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</si>
  <si>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</si>
  <si>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</si>
  <si>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</si>
  <si>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</si>
  <si>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</si>
  <si>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</si>
  <si>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</si>
  <si>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</si>
  <si>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</si>
  <si>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</si>
  <si>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</si>
  <si>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</si>
  <si>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</si>
  <si>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</si>
  <si>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</si>
  <si>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</si>
  <si>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</si>
  <si>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</si>
  <si>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</si>
  <si>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</si>
  <si>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</si>
  <si>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</si>
  <si>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</si>
  <si>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</si>
  <si>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</si>
  <si>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</si>
  <si>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</si>
  <si>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</si>
  <si>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</si>
  <si>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</si>
  <si>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</si>
  <si>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</si>
  <si>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</si>
  <si>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</si>
  <si>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</si>
  <si>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</si>
  <si>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</si>
  <si>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</si>
  <si>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</si>
  <si>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</si>
  <si>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</si>
  <si>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</si>
  <si>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</si>
  <si>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</si>
  <si>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</si>
  <si>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</si>
  <si>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</si>
  <si>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</si>
  <si>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</si>
  <si>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</si>
  <si>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</si>
  <si>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</si>
  <si>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</si>
  <si>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</si>
  <si>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</si>
  <si>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</si>
  <si>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</si>
  <si>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</si>
  <si>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</si>
  <si>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</si>
  <si>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</si>
  <si>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</si>
  <si>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</si>
  <si>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</si>
  <si>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</si>
  <si>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</si>
  <si>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</si>
  <si>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</si>
  <si>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</si>
  <si>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</si>
  <si>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</si>
  <si>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</si>
  <si>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</si>
  <si>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</si>
  <si>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</si>
  <si>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</si>
  <si>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</si>
  <si>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</si>
  <si>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</si>
  <si>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</si>
  <si>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</si>
  <si>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</si>
  <si>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</si>
  <si>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</si>
  <si>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</si>
  <si>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</si>
  <si>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</si>
  <si>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</si>
  <si>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</si>
  <si>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</si>
  <si>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</si>
  <si>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</si>
  <si>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</si>
  <si>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</si>
  <si>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</si>
  <si>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</si>
  <si>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</si>
  <si>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</si>
  <si>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</si>
  <si>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</si>
  <si>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</si>
  <si>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</si>
  <si>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</si>
  <si>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</si>
  <si>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</si>
  <si>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</si>
  <si>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</si>
  <si>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</si>
  <si>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</si>
  <si>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</si>
  <si>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</si>
  <si>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</si>
  <si>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</si>
  <si>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</si>
  <si>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</si>
  <si>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</si>
  <si>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</si>
  <si>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</si>
  <si>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</si>
  <si>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</si>
  <si>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</si>
  <si>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</si>
  <si>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</si>
  <si>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</si>
  <si>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</si>
  <si>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</si>
  <si>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</si>
  <si>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</si>
  <si>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</si>
  <si>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</si>
  <si>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</si>
  <si>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</si>
  <si>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</si>
  <si>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</si>
  <si>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</si>
  <si>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</si>
  <si>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</si>
  <si>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</si>
  <si>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</si>
  <si>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</si>
  <si>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</si>
  <si>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</si>
  <si>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</si>
  <si>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</si>
  <si>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</si>
  <si>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</si>
  <si>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</si>
  <si>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</si>
  <si>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</si>
  <si>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</si>
  <si>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</si>
  <si>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</si>
  <si>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</si>
  <si>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</si>
  <si>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</si>
  <si>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</si>
  <si>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</si>
  <si>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</si>
  <si>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</si>
  <si>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</si>
  <si>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</si>
  <si>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</si>
  <si>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</si>
  <si>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</si>
  <si>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</si>
  <si>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</si>
  <si>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</si>
  <si>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</si>
  <si>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</si>
  <si>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</si>
  <si>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</si>
  <si>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</si>
  <si>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</si>
  <si>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</si>
  <si>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</si>
  <si>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</si>
  <si>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</si>
  <si>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</si>
  <si>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</si>
  <si>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</si>
  <si>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</si>
  <si>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</si>
  <si>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</si>
  <si>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</si>
  <si>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</si>
  <si>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</si>
  <si>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</si>
  <si>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</si>
  <si>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</si>
  <si>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</si>
  <si>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</si>
  <si>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</si>
  <si>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</si>
  <si>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</si>
  <si>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</si>
  <si>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</si>
  <si>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</si>
  <si>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</si>
  <si>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</si>
  <si>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</si>
  <si>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</si>
  <si>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</si>
  <si>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</si>
  <si>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</si>
  <si>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</si>
  <si>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</si>
  <si>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</si>
  <si>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</si>
  <si>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</si>
  <si>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</si>
  <si>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</si>
  <si>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</si>
  <si>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</si>
  <si>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</si>
  <si>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</si>
  <si>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</si>
  <si>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</si>
  <si>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</si>
  <si>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</si>
  <si>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</si>
  <si>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</si>
  <si>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</si>
  <si>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</si>
  <si>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</si>
  <si>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</si>
  <si>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</si>
  <si>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</si>
  <si>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</si>
  <si>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</si>
  <si>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</si>
  <si>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</si>
  <si>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</si>
  <si>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</si>
  <si>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</si>
  <si>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</si>
  <si>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</si>
  <si>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</si>
  <si>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</si>
  <si>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</si>
  <si>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</si>
  <si>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</si>
  <si>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</si>
  <si>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</si>
  <si>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</si>
  <si>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</si>
  <si>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</si>
  <si>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</si>
  <si>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</si>
  <si>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</si>
  <si>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</si>
  <si>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</si>
  <si>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</si>
  <si>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</si>
  <si>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</si>
  <si>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</si>
  <si>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</si>
  <si>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</si>
  <si>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</si>
  <si>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</si>
  <si>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</si>
  <si>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</si>
  <si>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</si>
  <si>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</si>
  <si>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</si>
  <si>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</si>
  <si>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</si>
  <si>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</si>
  <si>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</si>
  <si>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</si>
  <si>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</si>
  <si>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</si>
  <si>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</si>
  <si>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</si>
  <si>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</si>
  <si>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</si>
  <si>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</si>
  <si>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</si>
  <si>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</si>
  <si>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</si>
  <si>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</si>
  <si>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</si>
  <si>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</si>
  <si>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</si>
  <si>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</si>
  <si>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</si>
  <si>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</si>
  <si>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</si>
  <si>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</si>
  <si>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</si>
  <si>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</si>
  <si>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</si>
  <si>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</si>
  <si>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</si>
  <si>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</si>
  <si>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</si>
  <si>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</si>
  <si>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</si>
  <si>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</si>
  <si>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</si>
  <si>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</si>
  <si>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</si>
  <si>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</si>
  <si>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</si>
  <si>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</si>
  <si>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</si>
  <si>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</si>
  <si>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</si>
  <si>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</si>
  <si>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</si>
  <si>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</si>
  <si>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</si>
  <si>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</si>
  <si>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</si>
  <si>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</si>
  <si>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</si>
  <si>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</si>
  <si>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</si>
  <si>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</si>
  <si>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</si>
  <si>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</si>
  <si>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</si>
  <si>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</si>
  <si>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</si>
  <si>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</si>
  <si>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</si>
  <si>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</si>
  <si>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</si>
  <si>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</si>
  <si>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</si>
  <si>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</si>
  <si>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</si>
  <si>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</si>
  <si>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</si>
  <si>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</si>
  <si>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</si>
  <si>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</si>
  <si>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</si>
  <si>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</si>
  <si>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</si>
  <si>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</si>
  <si>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</si>
  <si>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</si>
  <si>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</si>
  <si>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</si>
  <si>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</si>
  <si>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</si>
  <si>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</si>
  <si>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</si>
  <si>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</si>
  <si>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</si>
  <si>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</si>
  <si>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</si>
  <si>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</si>
  <si>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</si>
  <si>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</si>
  <si>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</si>
  <si>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</si>
  <si>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</si>
  <si>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</si>
  <si>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</si>
  <si>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</si>
  <si>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</si>
  <si>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</si>
  <si>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</si>
  <si>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</si>
  <si>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</si>
  <si>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</si>
  <si>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</si>
  <si>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</si>
  <si>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</si>
  <si>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</si>
  <si>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</si>
  <si>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</si>
  <si>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</si>
  <si>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</si>
  <si>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</si>
  <si>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</si>
  <si>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</si>
  <si>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</si>
  <si>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</si>
  <si>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</si>
  <si>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</si>
  <si>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</si>
  <si>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</si>
  <si>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</si>
  <si>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</si>
  <si>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</si>
  <si>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</si>
  <si>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</si>
  <si>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</si>
  <si>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</si>
  <si>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</si>
  <si>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</si>
  <si>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</si>
  <si>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</si>
  <si>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</si>
  <si>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</si>
  <si>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</si>
  <si>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</si>
  <si>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</si>
  <si>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</si>
  <si>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</si>
  <si>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</si>
  <si>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</si>
  <si>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</si>
  <si>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</si>
  <si>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</si>
  <si>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</si>
  <si>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</si>
  <si>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</si>
  <si>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</si>
  <si>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</si>
  <si>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</si>
  <si>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</si>
  <si>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</si>
  <si>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</si>
  <si>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</si>
  <si>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</si>
  <si>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</si>
  <si>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</si>
  <si>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</si>
  <si>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</si>
  <si>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</si>
  <si>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</si>
  <si>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</si>
  <si>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</si>
  <si>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</si>
  <si>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</si>
  <si>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</si>
  <si>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</si>
  <si>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</si>
  <si>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</si>
  <si>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</si>
  <si>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</si>
  <si>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</si>
  <si>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</si>
  <si>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</si>
  <si>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</si>
  <si>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</si>
  <si>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</si>
  <si>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</si>
  <si>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</si>
  <si>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</si>
  <si>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</si>
  <si>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</si>
  <si>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</si>
  <si>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</si>
  <si>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</si>
  <si>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</si>
  <si>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</si>
  <si>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</si>
  <si>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</si>
  <si>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</si>
  <si>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</si>
  <si>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</si>
  <si>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</si>
  <si>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</si>
  <si>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</si>
  <si>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</si>
  <si>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</si>
  <si>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</si>
  <si>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</si>
  <si>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</si>
  <si>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</si>
  <si>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</si>
  <si>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</si>
  <si>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</si>
  <si>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</si>
  <si>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</si>
  <si>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</si>
  <si>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</si>
  <si>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</si>
  <si>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</si>
  <si>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</si>
  <si>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</si>
  <si>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</si>
  <si>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</si>
  <si>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</si>
  <si>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</si>
  <si>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</si>
  <si>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</si>
  <si>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</si>
  <si>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</si>
  <si>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</si>
  <si>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</si>
  <si>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</si>
  <si>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</si>
  <si>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</si>
  <si>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</si>
  <si>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</si>
  <si>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</si>
  <si>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</si>
  <si>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</si>
  <si>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</si>
  <si>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</si>
  <si>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</si>
  <si>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</si>
  <si>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</si>
  <si>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</si>
  <si>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</si>
  <si>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</si>
  <si>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</si>
  <si>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</si>
  <si>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</si>
  <si>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</si>
  <si>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</si>
  <si>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</si>
  <si>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</si>
  <si>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</si>
  <si>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</si>
  <si>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</si>
  <si>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</si>
  <si>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</si>
  <si>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</si>
  <si>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</si>
  <si>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</si>
  <si>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</si>
  <si>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</si>
  <si>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</si>
  <si>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</si>
  <si>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</si>
  <si>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</si>
  <si>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</si>
  <si>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</si>
  <si>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</si>
  <si>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</si>
  <si>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</si>
  <si>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</si>
  <si>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</si>
  <si>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</si>
  <si>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</si>
  <si>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</si>
  <si>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</si>
  <si>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</si>
  <si>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</si>
  <si>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</si>
  <si>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</si>
  <si>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</si>
  <si>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</si>
  <si>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</si>
  <si>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</si>
  <si>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</si>
  <si>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</si>
  <si>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</si>
  <si>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</si>
  <si>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</si>
  <si>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</si>
  <si>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</si>
  <si>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</si>
  <si>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</si>
  <si>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</si>
  <si>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</si>
  <si>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</si>
  <si>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</si>
  <si>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</si>
  <si>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</si>
  <si>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</si>
  <si>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</si>
  <si>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</si>
  <si>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</si>
  <si>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</si>
  <si>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</si>
  <si>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</si>
  <si>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</si>
  <si>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</si>
  <si>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</si>
  <si>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</si>
  <si>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</si>
  <si>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</si>
  <si>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</si>
  <si>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</si>
  <si>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</si>
  <si>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</si>
  <si>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</si>
  <si>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</si>
  <si>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</si>
  <si>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</si>
  <si>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</si>
  <si>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</si>
  <si>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</si>
  <si>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</si>
  <si>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</si>
  <si>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</si>
  <si>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</si>
  <si>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</si>
  <si>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</si>
  <si>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</si>
  <si>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</si>
  <si>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</si>
  <si>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</si>
  <si>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</si>
  <si>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</si>
  <si>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</si>
  <si>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</si>
  <si>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</si>
  <si>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</si>
  <si>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</si>
  <si>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</si>
  <si>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</si>
  <si>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</si>
  <si>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</si>
  <si>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</si>
  <si>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</si>
  <si>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</si>
  <si>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</si>
  <si>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</si>
  <si>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</si>
  <si>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</si>
  <si>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</si>
  <si>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</si>
  <si>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</si>
  <si>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</si>
  <si>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</si>
  <si>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</si>
  <si>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</si>
  <si>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</si>
  <si>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</si>
  <si>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</si>
  <si>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</si>
  <si>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</si>
  <si>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</si>
  <si>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</si>
  <si>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</si>
  <si>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</si>
  <si>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</si>
  <si>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</si>
  <si>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</si>
  <si>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</si>
  <si>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</si>
  <si>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</si>
  <si>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</si>
  <si>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</si>
  <si>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</si>
  <si>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</si>
  <si>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</si>
  <si>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</si>
  <si>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</si>
  <si>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</si>
  <si>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</si>
  <si>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</si>
  <si>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</si>
  <si>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</si>
  <si>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</si>
  <si>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</si>
  <si>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</si>
  <si>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</si>
  <si>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</si>
  <si>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</si>
  <si>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</si>
  <si>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</si>
  <si>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</si>
  <si>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</si>
  <si>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</si>
  <si>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</si>
  <si>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</si>
  <si>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</si>
  <si>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</si>
  <si>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</si>
  <si>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</si>
  <si>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</si>
  <si>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</si>
  <si>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</si>
  <si>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</si>
  <si>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</si>
  <si>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</si>
  <si>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</si>
  <si>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</si>
  <si>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</si>
  <si>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</si>
  <si>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</si>
  <si>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</si>
  <si>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</si>
  <si>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</si>
  <si>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</si>
  <si>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</si>
  <si>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</si>
  <si>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</si>
  <si>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</si>
  <si>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</si>
  <si>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</si>
  <si>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</si>
  <si>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</si>
  <si>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</si>
  <si>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</si>
  <si>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</si>
  <si>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</si>
  <si>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</si>
  <si>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</si>
  <si>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</si>
  <si>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</si>
  <si>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</si>
  <si>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</si>
  <si>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</si>
  <si>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</si>
  <si>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</si>
  <si>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</si>
  <si>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</si>
  <si>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</si>
  <si>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</si>
  <si>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</si>
  <si>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</si>
  <si>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</si>
  <si>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</si>
  <si>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</si>
  <si>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</si>
  <si>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</si>
  <si>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</si>
  <si>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</si>
  <si>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</si>
  <si>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</si>
  <si>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</si>
  <si>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</si>
  <si>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</si>
  <si>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</si>
  <si>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</si>
  <si>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</si>
  <si>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</si>
  <si>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</si>
  <si>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</si>
  <si>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</si>
  <si>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</si>
  <si>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</si>
  <si>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</si>
  <si>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</si>
  <si>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</si>
  <si>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</si>
  <si>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</si>
  <si>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</si>
  <si>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</si>
  <si>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</si>
  <si>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</si>
  <si>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</si>
  <si>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</si>
  <si>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</si>
  <si>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</si>
  <si>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</si>
  <si>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</si>
  <si>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</si>
  <si>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</si>
  <si>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</si>
  <si>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</si>
  <si>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</si>
  <si>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</si>
  <si>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</si>
  <si>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</si>
  <si>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</si>
  <si>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</si>
  <si>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</si>
  <si>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</si>
  <si>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</si>
  <si>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</si>
  <si>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</si>
  <si>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</si>
  <si>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</si>
  <si>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</si>
  <si>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</si>
  <si>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</si>
  <si>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</si>
  <si>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</si>
  <si>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</si>
  <si>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</si>
  <si>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</si>
  <si>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</si>
  <si>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</si>
  <si>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</si>
  <si>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</si>
  <si>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</si>
  <si>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</si>
  <si>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</si>
  <si>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</si>
  <si>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</si>
  <si>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</si>
  <si>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</si>
  <si>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</si>
  <si>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</si>
  <si>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</si>
  <si>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</si>
  <si>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</si>
  <si>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</si>
  <si>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</si>
  <si>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</si>
  <si>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</si>
  <si>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</si>
  <si>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</si>
  <si>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</si>
  <si>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</si>
  <si>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</si>
  <si>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</si>
  <si>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</si>
  <si>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</si>
  <si>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</si>
  <si>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</si>
  <si>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</si>
  <si>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</si>
  <si>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</si>
  <si>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</si>
  <si>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</si>
  <si>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</si>
  <si>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</si>
  <si>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</si>
  <si>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</si>
  <si>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</si>
  <si>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</si>
  <si>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</si>
  <si>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</si>
  <si>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</si>
  <si>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</si>
  <si>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</si>
  <si>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</si>
  <si>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</si>
  <si>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</si>
  <si>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</si>
  <si>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</si>
  <si>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</si>
  <si>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</si>
  <si>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</si>
  <si>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</si>
  <si>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</si>
  <si>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</si>
  <si>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</si>
  <si>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</si>
  <si>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</si>
  <si>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</si>
  <si>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</si>
  <si>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</si>
  <si>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</si>
  <si>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</si>
  <si>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</si>
  <si>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</si>
  <si>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</si>
  <si>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</si>
  <si>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</si>
  <si>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</si>
  <si>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</si>
  <si>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</si>
  <si>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</si>
  <si>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</si>
  <si>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</si>
  <si>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</si>
  <si>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</si>
  <si>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</si>
  <si>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</si>
  <si>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</si>
  <si>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</si>
  <si>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</si>
  <si>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</si>
  <si>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</si>
  <si>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</si>
  <si>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</si>
  <si>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</si>
  <si>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</si>
  <si>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</si>
  <si>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</si>
  <si>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</si>
  <si>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</si>
  <si>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</si>
  <si>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</si>
  <si>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</si>
  <si>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</si>
  <si>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</si>
  <si>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</si>
  <si>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</si>
  <si>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</si>
  <si>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</si>
  <si>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</si>
  <si>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</si>
  <si>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</si>
  <si>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</si>
  <si>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</si>
  <si>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</si>
  <si>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</si>
  <si>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</si>
  <si>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</si>
  <si>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</si>
  <si>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</si>
  <si>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</si>
  <si>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</si>
  <si>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</si>
  <si>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</si>
  <si>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</si>
  <si>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</si>
  <si>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</si>
  <si>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</si>
  <si>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</si>
  <si>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</si>
  <si>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</si>
  <si>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</si>
  <si>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</si>
  <si>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</si>
  <si>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</si>
  <si>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</si>
  <si>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</si>
  <si>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</si>
  <si>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</si>
  <si>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</si>
  <si>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</si>
  <si>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</si>
  <si>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</si>
  <si>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</si>
  <si>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</si>
  <si>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</si>
  <si>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</si>
  <si>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</si>
  <si>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</si>
  <si>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</si>
  <si>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</si>
  <si>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</si>
  <si>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</si>
  <si>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</si>
  <si>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</si>
  <si>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</si>
  <si>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</si>
  <si>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</si>
  <si>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</si>
  <si>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</si>
  <si>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</si>
  <si>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</si>
  <si>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</si>
  <si>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</si>
  <si>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</si>
  <si>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</si>
  <si>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</si>
  <si>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</si>
  <si>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</si>
  <si>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</si>
  <si>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</si>
  <si>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</si>
  <si>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</si>
  <si>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</si>
  <si>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</si>
  <si>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</si>
  <si>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</si>
  <si>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</si>
  <si>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</si>
  <si>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</si>
  <si>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</si>
  <si>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</si>
  <si>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</si>
  <si>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</si>
  <si>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</si>
  <si>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</si>
  <si>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</si>
  <si>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</si>
  <si>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</si>
  <si>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</si>
  <si>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</si>
  <si>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</si>
  <si>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</si>
  <si>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</si>
  <si>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</si>
  <si>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</si>
  <si>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</si>
  <si>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</si>
  <si>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</si>
  <si>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</si>
  <si>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</si>
  <si>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</si>
  <si>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</si>
  <si>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</si>
  <si>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</si>
  <si>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</si>
  <si>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</si>
  <si>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</si>
  <si>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</si>
  <si>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</si>
  <si>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</si>
  <si>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</si>
  <si>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</si>
  <si>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</si>
  <si>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</si>
  <si>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</si>
  <si>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</si>
  <si>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</si>
  <si>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</si>
  <si>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</si>
  <si>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</si>
  <si>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</si>
  <si>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</si>
  <si>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</si>
  <si>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</si>
  <si>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</si>
  <si>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</si>
  <si>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</si>
  <si>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</si>
  <si>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</si>
  <si>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</si>
  <si>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</si>
  <si>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</si>
  <si>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</si>
  <si>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</si>
  <si>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</si>
  <si>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</si>
  <si>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</si>
  <si>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</si>
  <si>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</si>
  <si>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</si>
  <si>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</si>
  <si>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</si>
  <si>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</si>
  <si>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</si>
  <si>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</si>
  <si>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</si>
  <si>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</si>
  <si>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</si>
  <si>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</si>
  <si>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</si>
  <si>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</si>
  <si>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</si>
  <si>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</si>
  <si>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</si>
  <si>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</si>
  <si>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</si>
  <si>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</si>
  <si>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</si>
  <si>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</si>
  <si>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</si>
  <si>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</si>
  <si>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</si>
  <si>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</si>
  <si>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</si>
  <si>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</si>
  <si>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</si>
  <si>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</si>
  <si>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</si>
  <si>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</si>
  <si>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</si>
  <si>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</si>
  <si>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</si>
  <si>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</si>
  <si>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</si>
  <si>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</si>
  <si>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</si>
  <si>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</si>
  <si>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</si>
  <si>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</si>
  <si>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</si>
  <si>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</si>
  <si>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</si>
  <si>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</si>
  <si>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</si>
  <si>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</si>
  <si>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</si>
  <si>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</si>
  <si>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</si>
  <si>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</si>
  <si>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</si>
  <si>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</si>
  <si>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</si>
  <si>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</si>
  <si>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</si>
  <si>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</si>
  <si>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</si>
  <si>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</si>
  <si>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</si>
  <si>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</si>
  <si>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</si>
  <si>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</si>
  <si>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</si>
  <si>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</si>
  <si>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</si>
  <si>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</si>
  <si>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</si>
  <si>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</si>
  <si>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</si>
  <si>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</si>
  <si>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</si>
  <si>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</si>
  <si>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</si>
  <si>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</si>
  <si>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</si>
  <si>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</si>
  <si>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</si>
  <si>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</si>
  <si>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</si>
  <si>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</si>
  <si>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</si>
  <si>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</si>
  <si>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</si>
  <si>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</si>
  <si>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</si>
  <si>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</si>
  <si>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</si>
  <si>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</si>
  <si>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</si>
  <si>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</si>
  <si>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</si>
  <si>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</si>
  <si>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</si>
  <si>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</si>
  <si>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</si>
  <si>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</si>
  <si>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</si>
  <si>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</si>
  <si>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</si>
  <si>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</si>
  <si>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</si>
  <si>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</si>
  <si>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</si>
  <si>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</si>
  <si>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</si>
  <si>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</si>
  <si>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</si>
  <si>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</si>
  <si>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</si>
  <si>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</si>
  <si>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</si>
  <si>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</si>
  <si>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</si>
  <si>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</si>
  <si>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</si>
  <si>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</si>
  <si>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</si>
  <si>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</si>
  <si>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</si>
  <si>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</si>
  <si>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</si>
  <si>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</si>
  <si>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</si>
  <si>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</si>
  <si>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</si>
  <si>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</si>
  <si>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</si>
  <si>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</si>
  <si>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</si>
  <si>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</si>
  <si>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</si>
  <si>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</si>
  <si>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</si>
  <si>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</si>
  <si>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</si>
  <si>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</si>
  <si>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</si>
  <si>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</si>
  <si>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</si>
  <si>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</si>
  <si>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</si>
  <si>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</si>
  <si>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</si>
  <si>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</si>
  <si>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</si>
  <si>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</si>
  <si>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</si>
  <si>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</si>
  <si>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</si>
  <si>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</si>
  <si>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</si>
  <si>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</si>
  <si>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</si>
  <si>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</si>
  <si>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</si>
  <si>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</si>
  <si>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</si>
  <si>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</si>
  <si>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</si>
  <si>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</si>
  <si>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</si>
  <si>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</si>
  <si>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</si>
  <si>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</si>
  <si>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</si>
  <si>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</si>
  <si>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</si>
  <si>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</si>
  <si>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</si>
  <si>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</si>
  <si>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</si>
  <si>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</si>
  <si>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</si>
  <si>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</si>
  <si>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</si>
  <si>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</si>
  <si>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</si>
  <si>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</si>
  <si>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</si>
  <si>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</si>
  <si>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</si>
  <si>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</si>
  <si>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</si>
  <si>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</si>
  <si>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</si>
  <si>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</si>
  <si>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</si>
  <si>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</si>
  <si>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</si>
  <si>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</si>
  <si>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</si>
  <si>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</si>
  <si>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</si>
  <si>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</si>
  <si>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</si>
  <si>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</si>
  <si>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</si>
  <si>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</si>
  <si>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</si>
  <si>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</si>
  <si>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</si>
  <si>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</si>
  <si>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</si>
  <si>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</si>
  <si>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</si>
  <si>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</si>
  <si>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</si>
  <si>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</si>
  <si>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</si>
  <si>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</si>
  <si>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</si>
  <si>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</si>
  <si>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</si>
  <si>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</si>
  <si>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</si>
  <si>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</si>
  <si>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</si>
  <si>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</si>
  <si>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</si>
  <si>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</si>
  <si>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</si>
  <si>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</si>
  <si>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</si>
  <si>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</si>
  <si>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</si>
  <si>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</si>
  <si>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</si>
  <si>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</si>
  <si>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</si>
  <si>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</si>
  <si>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</si>
  <si>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</si>
  <si>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</si>
  <si>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</si>
  <si>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</si>
  <si>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</si>
  <si>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</si>
  <si>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</si>
  <si>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</si>
  <si>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</si>
  <si>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</si>
  <si>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</si>
  <si>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</si>
  <si>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</si>
  <si>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</si>
  <si>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</si>
  <si>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</si>
  <si>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</si>
  <si>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</si>
  <si>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</si>
  <si>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</si>
  <si>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</si>
  <si>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</si>
  <si>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</si>
  <si>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</si>
  <si>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</si>
  <si>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</si>
  <si>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</si>
  <si>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</si>
  <si>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</si>
  <si>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</si>
  <si>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</si>
  <si>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</si>
  <si>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</si>
  <si>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</si>
  <si>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</si>
  <si>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</si>
  <si>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</si>
  <si>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</si>
  <si>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</si>
  <si>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</si>
  <si>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</si>
  <si>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</si>
  <si>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</si>
  <si>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</si>
  <si>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</si>
  <si>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</si>
  <si>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</si>
  <si>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</si>
  <si>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</si>
  <si>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</si>
  <si>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</si>
  <si>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</si>
  <si>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</si>
  <si>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</si>
  <si>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</si>
  <si>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</si>
  <si>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</si>
  <si>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</si>
  <si>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</si>
  <si>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</si>
  <si>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</si>
  <si>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</si>
  <si>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</si>
  <si>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</si>
  <si>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</si>
  <si>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</si>
  <si>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</si>
  <si>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</si>
  <si>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</si>
  <si>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</si>
  <si>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</si>
  <si>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</si>
  <si>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</si>
  <si>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</si>
  <si>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</si>
  <si>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</si>
  <si>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</si>
  <si>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</si>
  <si>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</si>
  <si>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</si>
  <si>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</si>
  <si>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</si>
  <si>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</si>
  <si>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</si>
  <si>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</si>
  <si>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</si>
  <si>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</si>
  <si>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</si>
  <si>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</si>
  <si>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</si>
  <si>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</si>
  <si>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</si>
  <si>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</si>
  <si>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</si>
  <si>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</si>
  <si>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</si>
  <si>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</si>
  <si>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</si>
  <si>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</si>
  <si>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</si>
  <si>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</si>
  <si>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</si>
  <si>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</si>
  <si>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</si>
  <si>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</si>
  <si>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</si>
  <si>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</si>
  <si>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</si>
  <si>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</si>
  <si>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</si>
  <si>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</si>
  <si>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</si>
  <si>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</si>
  <si>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</si>
  <si>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</si>
  <si>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</si>
  <si>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</si>
  <si>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</si>
  <si>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</si>
  <si>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</si>
  <si>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</si>
  <si>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</si>
  <si>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</si>
  <si>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</si>
  <si>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</si>
  <si>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</si>
  <si>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</si>
  <si>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</si>
  <si>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</si>
  <si>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</si>
  <si>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</si>
  <si>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</si>
  <si>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</si>
  <si>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</si>
  <si>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</si>
  <si>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</si>
  <si>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</si>
  <si>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</si>
  <si>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</si>
  <si>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</si>
  <si>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</si>
  <si>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</si>
  <si>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</si>
  <si>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</si>
  <si>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</si>
  <si>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</si>
  <si>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</si>
  <si>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</si>
  <si>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</si>
  <si>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</si>
  <si>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</si>
  <si>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</si>
  <si>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</si>
  <si>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</si>
  <si>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</si>
  <si>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</si>
  <si>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</si>
  <si>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</si>
  <si>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</si>
  <si>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</si>
  <si>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</si>
  <si>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</si>
  <si>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</si>
  <si>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</si>
  <si>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</si>
  <si>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</si>
  <si>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</si>
  <si>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</si>
  <si>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</si>
  <si>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</si>
  <si>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</si>
  <si>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</si>
  <si>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</si>
  <si>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</si>
  <si>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</si>
  <si>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</si>
  <si>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</si>
  <si>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</si>
  <si>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</si>
  <si>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</si>
  <si>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</si>
  <si>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</si>
  <si>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</si>
  <si>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</si>
  <si>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</si>
  <si>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</si>
  <si>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</si>
  <si>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</si>
  <si>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</si>
  <si>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</si>
  <si>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</si>
  <si>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</si>
  <si>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</si>
  <si>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</si>
  <si>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</si>
  <si>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</si>
  <si>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</si>
  <si>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</si>
  <si>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</si>
  <si>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</si>
  <si>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</si>
  <si>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</si>
  <si>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</si>
  <si>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</si>
  <si>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</si>
  <si>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</si>
  <si>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</si>
  <si>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</si>
  <si>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</si>
  <si>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</si>
  <si>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</si>
  <si>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</si>
  <si>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</si>
  <si>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</si>
  <si>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</si>
  <si>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</si>
  <si>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</si>
  <si>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</si>
  <si>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</si>
  <si>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</si>
  <si>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</si>
  <si>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</si>
  <si>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</si>
  <si>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</si>
  <si>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</si>
  <si>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</si>
  <si>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</si>
  <si>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</si>
  <si>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</si>
  <si>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</si>
  <si>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</si>
  <si>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</si>
  <si>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</si>
  <si>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</si>
  <si>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</si>
  <si>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</si>
  <si>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</si>
  <si>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</si>
  <si>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</si>
  <si>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</si>
  <si>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</si>
  <si>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</si>
  <si>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</si>
  <si>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</si>
  <si>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</si>
  <si>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</si>
  <si>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</si>
  <si>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</si>
  <si>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</si>
  <si>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</si>
  <si>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</si>
  <si>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</si>
  <si>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</si>
  <si>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</si>
  <si>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</si>
  <si>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</si>
  <si>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</si>
  <si>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</si>
  <si>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</si>
  <si>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</si>
  <si>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</si>
  <si>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</si>
  <si>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</si>
  <si>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</si>
  <si>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</si>
  <si>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</si>
  <si>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</si>
  <si>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</si>
  <si>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</si>
  <si>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</si>
  <si>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</si>
  <si>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</si>
  <si>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</si>
  <si>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</si>
  <si>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</si>
  <si>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</si>
  <si>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</si>
  <si>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</si>
  <si>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</si>
  <si>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</si>
  <si>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</si>
  <si>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</si>
  <si>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</si>
  <si>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</si>
  <si>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</si>
  <si>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</si>
  <si>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</si>
  <si>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</si>
  <si>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</si>
  <si>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</si>
  <si>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</si>
  <si>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</si>
  <si>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</si>
  <si>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</si>
  <si>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</si>
  <si>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</si>
  <si>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</si>
  <si>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</si>
  <si>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</si>
  <si>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</si>
  <si>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</si>
  <si>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</si>
  <si>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</si>
  <si>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</si>
  <si>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</si>
  <si>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</si>
  <si>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</si>
  <si>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</si>
  <si>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</si>
  <si>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</si>
  <si>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</si>
  <si>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</si>
  <si>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</si>
  <si>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</si>
  <si>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</si>
  <si>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</si>
  <si>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</si>
  <si>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</si>
  <si>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</si>
  <si>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</si>
  <si>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</si>
  <si>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</si>
  <si>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</si>
  <si>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</si>
  <si>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</si>
  <si>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</si>
  <si>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</si>
  <si>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</si>
  <si>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</si>
  <si>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</si>
  <si>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</si>
  <si>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</si>
  <si>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</si>
  <si>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</si>
  <si>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</si>
  <si>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</si>
  <si>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</si>
  <si>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</si>
  <si>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</si>
  <si>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</si>
  <si>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</si>
  <si>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</si>
  <si>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</si>
  <si>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</si>
  <si>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</si>
  <si>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</si>
  <si>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</si>
  <si>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</si>
  <si>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</si>
  <si>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</si>
  <si>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</si>
  <si>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</si>
  <si>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</si>
  <si>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</si>
  <si>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</si>
  <si>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</si>
  <si>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</si>
  <si>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</si>
  <si>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</si>
  <si>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</si>
  <si>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</si>
  <si>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</si>
  <si>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</si>
  <si>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</si>
  <si>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</si>
  <si>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</si>
  <si>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</si>
  <si>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</si>
  <si>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</si>
  <si>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</si>
  <si>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</si>
  <si>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</si>
  <si>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</si>
  <si>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</si>
  <si>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</si>
  <si>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</si>
  <si>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</si>
  <si>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</si>
  <si>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</si>
  <si>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</si>
  <si>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</si>
  <si>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</si>
  <si>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</si>
  <si>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</si>
  <si>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</si>
  <si>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</si>
  <si>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</si>
  <si>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</si>
  <si>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</si>
  <si>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</si>
  <si>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</si>
  <si>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</si>
  <si>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</si>
  <si>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</si>
  <si>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</si>
  <si>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</si>
  <si>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</si>
  <si>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</si>
  <si>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</si>
  <si>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</si>
  <si>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</si>
  <si>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</si>
  <si>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</si>
  <si>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</si>
  <si>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</si>
  <si>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</si>
  <si>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</si>
  <si>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</si>
  <si>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</si>
  <si>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</si>
  <si>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</si>
  <si>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</si>
  <si>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</si>
  <si>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</si>
  <si>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</si>
  <si>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</si>
  <si>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</si>
  <si>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</si>
  <si>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</si>
  <si>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</si>
  <si>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</si>
  <si>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</si>
  <si>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</si>
  <si>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</si>
  <si>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</si>
  <si>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</si>
  <si>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</si>
  <si>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</si>
  <si>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</si>
  <si>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</si>
  <si>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</si>
  <si>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</si>
  <si>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</si>
  <si>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</si>
  <si>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</si>
  <si>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</si>
  <si>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</si>
  <si>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</si>
  <si>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</si>
  <si>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</si>
  <si>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</si>
  <si>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</si>
  <si>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</si>
  <si>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</si>
  <si>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</si>
  <si>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</si>
  <si>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</si>
  <si>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</si>
  <si>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</si>
  <si>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</si>
  <si>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</si>
  <si>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</si>
  <si>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</si>
  <si>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</si>
  <si>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</si>
  <si>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</si>
  <si>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</si>
  <si>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</si>
  <si>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</si>
  <si>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</si>
  <si>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</si>
  <si>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</si>
  <si>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</si>
  <si>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</si>
  <si>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</si>
  <si>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</si>
  <si>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</si>
  <si>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</si>
  <si>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</si>
  <si>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</si>
  <si>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</si>
  <si>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</si>
  <si>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</si>
  <si>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</si>
  <si>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</si>
  <si>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</si>
  <si>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</si>
  <si>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</si>
  <si>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</si>
  <si>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</si>
  <si>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</si>
  <si>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</si>
  <si>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</si>
  <si>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</si>
  <si>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</si>
  <si>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</si>
  <si>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</si>
  <si>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</si>
  <si>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</si>
  <si>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</si>
  <si>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</si>
  <si>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</si>
  <si>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</si>
  <si>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</si>
  <si>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</si>
  <si>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</si>
  <si>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</si>
  <si>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</si>
  <si>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</si>
  <si>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</si>
  <si>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</si>
  <si>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</si>
  <si>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</si>
  <si>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</si>
  <si>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</si>
  <si>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</si>
  <si>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</si>
  <si>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</si>
  <si>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</si>
  <si>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</si>
  <si>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</si>
  <si>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</si>
  <si>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</si>
  <si>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</si>
  <si>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</si>
  <si>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</si>
  <si>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</si>
  <si>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</si>
  <si>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</si>
  <si>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</si>
  <si>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</si>
  <si>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</si>
  <si>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</si>
  <si>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</si>
  <si>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</si>
  <si>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</si>
  <si>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</si>
  <si>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</si>
  <si>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</si>
  <si>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</si>
  <si>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</si>
  <si>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</si>
  <si>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</si>
  <si>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</si>
  <si>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</si>
  <si>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</si>
  <si>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</si>
  <si>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</si>
  <si>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</si>
  <si>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</si>
  <si>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</si>
  <si>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</si>
  <si>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</si>
  <si>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</si>
  <si>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</si>
  <si>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</si>
  <si>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</si>
  <si>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</si>
  <si>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</si>
  <si>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</si>
  <si>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</si>
  <si>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</si>
  <si>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</si>
  <si>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</si>
  <si>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</si>
  <si>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</si>
  <si>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</si>
  <si>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</si>
  <si>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</si>
  <si>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</si>
  <si>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</si>
  <si>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</si>
  <si>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</si>
  <si>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</si>
  <si>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</si>
  <si>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</si>
  <si>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</si>
  <si>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</si>
  <si>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</si>
  <si>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</si>
  <si>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</si>
  <si>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</si>
  <si>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</si>
  <si>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</si>
  <si>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</si>
  <si>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</si>
  <si>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</si>
  <si>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</si>
  <si>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</si>
  <si>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</si>
  <si>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</si>
  <si>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</si>
  <si>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</si>
  <si>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</si>
  <si>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</si>
  <si>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</si>
  <si>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</si>
  <si>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</si>
  <si>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</si>
  <si>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</si>
  <si>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</si>
  <si>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</si>
  <si>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</si>
  <si>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</si>
  <si>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</si>
  <si>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</si>
  <si>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</si>
  <si>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</si>
  <si>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</si>
  <si>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</si>
  <si>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</si>
  <si>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</si>
  <si>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</si>
  <si>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</si>
  <si>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</si>
  <si>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</si>
  <si>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</si>
  <si>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</si>
  <si>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</si>
  <si>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</si>
  <si>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</si>
  <si>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</si>
  <si>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</si>
  <si>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</si>
  <si>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</si>
  <si>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</si>
  <si>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</si>
  <si>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</si>
  <si>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</si>
  <si>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</si>
  <si>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</si>
  <si>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</si>
  <si>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</si>
  <si>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</si>
  <si>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</si>
  <si>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</si>
  <si>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</si>
  <si>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</si>
  <si>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</si>
  <si>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</si>
  <si>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</si>
  <si>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</si>
  <si>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</si>
  <si>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</si>
  <si>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</si>
  <si>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</si>
  <si>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</si>
  <si>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</si>
  <si>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</si>
  <si>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</si>
  <si>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</si>
  <si>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</si>
  <si>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</si>
  <si>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</si>
  <si>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</si>
  <si>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</si>
  <si>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</si>
  <si>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</si>
  <si>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</si>
  <si>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</si>
  <si>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</si>
  <si>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</si>
  <si>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</si>
  <si>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</si>
  <si>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</si>
  <si>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</si>
  <si>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</si>
  <si>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</si>
  <si>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</si>
  <si>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</si>
  <si>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</si>
  <si>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</si>
  <si>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</si>
  <si>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</si>
  <si>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</si>
  <si>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</si>
  <si>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</si>
  <si>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</si>
  <si>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</si>
  <si>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</si>
  <si>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</si>
  <si>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</si>
  <si>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</si>
  <si>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</si>
  <si>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</si>
  <si>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</si>
  <si>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</si>
  <si>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</si>
  <si>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</si>
  <si>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</si>
  <si>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</si>
  <si>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</si>
  <si>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</si>
  <si>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</si>
  <si>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</si>
  <si>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</si>
  <si>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</si>
  <si>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</si>
  <si>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</si>
  <si>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</si>
  <si>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</si>
  <si>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</si>
  <si>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</si>
  <si>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</si>
  <si>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</si>
  <si>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</si>
  <si>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</si>
  <si>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</si>
  <si>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</si>
  <si>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</si>
  <si>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</si>
  <si>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</si>
  <si>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</si>
  <si>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</si>
  <si>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</si>
  <si>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</si>
  <si>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</si>
  <si>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</si>
  <si>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</si>
  <si>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</si>
  <si>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</si>
  <si>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</si>
  <si>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</si>
  <si>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</si>
  <si>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</si>
  <si>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</si>
  <si>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</si>
  <si>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</si>
  <si>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</si>
  <si>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</si>
  <si>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</si>
  <si>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</si>
  <si>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</si>
  <si>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</si>
  <si>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</si>
  <si>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</si>
  <si>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</si>
  <si>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</si>
  <si>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</si>
  <si>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</si>
  <si>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</si>
  <si>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</si>
  <si>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</si>
  <si>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</si>
  <si>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</si>
  <si>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</si>
  <si>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</si>
  <si>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</si>
  <si>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</si>
  <si>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</si>
  <si>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</si>
  <si>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</si>
  <si>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</si>
  <si>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</si>
  <si>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</si>
  <si>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</si>
  <si>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</si>
  <si>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</si>
  <si>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</si>
  <si>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</si>
  <si>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</si>
  <si>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</si>
  <si>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</si>
  <si>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</si>
  <si>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</si>
  <si>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</si>
  <si>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</si>
  <si>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</si>
  <si>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</si>
  <si>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</si>
  <si>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</si>
  <si>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</si>
  <si>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</si>
  <si>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</si>
  <si>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</si>
  <si>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</si>
  <si>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</si>
  <si>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</si>
  <si>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</si>
  <si>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</si>
  <si>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</si>
  <si>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</si>
  <si>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</si>
  <si>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</si>
  <si>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</si>
  <si>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</si>
  <si>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</si>
  <si>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</si>
  <si>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</si>
  <si>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</si>
  <si>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</si>
  <si>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</si>
  <si>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</si>
  <si>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</si>
  <si>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</si>
  <si>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</si>
  <si>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</si>
  <si>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</si>
  <si>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</si>
  <si>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</si>
  <si>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</si>
  <si>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</si>
  <si>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</si>
  <si>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</si>
  <si>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</si>
  <si>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</si>
  <si>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</si>
  <si>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</si>
  <si>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</si>
  <si>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</si>
  <si>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</si>
  <si>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</si>
  <si>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</si>
  <si>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</si>
  <si>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</si>
  <si>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</si>
  <si>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</si>
  <si>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</si>
  <si>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</si>
  <si>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</si>
  <si>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</si>
  <si>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</si>
  <si>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</si>
  <si>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</si>
  <si>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</si>
  <si>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</si>
  <si>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</si>
  <si>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</si>
  <si>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</si>
  <si>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</si>
  <si>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</si>
  <si>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</si>
  <si>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</si>
  <si>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</si>
  <si>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</si>
  <si>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</si>
  <si>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</si>
  <si>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</si>
  <si>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</si>
  <si>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</si>
  <si>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</si>
  <si>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</si>
  <si>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</si>
  <si>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</si>
  <si>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</si>
  <si>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</si>
  <si>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</si>
  <si>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</si>
  <si>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</si>
  <si>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</si>
  <si>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</si>
  <si>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</si>
  <si>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</si>
  <si>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</si>
  <si>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</si>
  <si>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</si>
  <si>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</si>
  <si>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</si>
  <si>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</si>
  <si>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</si>
  <si>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</si>
  <si>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</si>
  <si>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</si>
  <si>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</si>
  <si>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</si>
  <si>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</si>
  <si>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</si>
  <si>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</si>
  <si>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</si>
  <si>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</si>
  <si>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</si>
  <si>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</si>
  <si>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</si>
  <si>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</si>
  <si>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</si>
  <si>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</si>
  <si>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</si>
  <si>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</si>
  <si>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</si>
  <si>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</si>
  <si>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</si>
  <si>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</si>
  <si>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</si>
  <si>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</si>
  <si>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</si>
  <si>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</si>
  <si>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</si>
  <si>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</si>
  <si>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</si>
  <si>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</si>
  <si>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</si>
  <si>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</si>
  <si>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</si>
  <si>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</si>
  <si>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</si>
  <si>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</si>
  <si>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</si>
  <si>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</si>
  <si>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</si>
  <si>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</si>
  <si>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</si>
  <si>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</si>
  <si>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</si>
  <si>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</si>
  <si>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</si>
  <si>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</si>
  <si>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</si>
  <si>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</si>
  <si>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</si>
  <si>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</si>
  <si>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</si>
  <si>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</si>
  <si>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</si>
  <si>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</si>
  <si>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</si>
  <si>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</si>
  <si>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</si>
  <si>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</si>
  <si>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</si>
  <si>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</si>
  <si>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</si>
  <si>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</si>
  <si>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</si>
  <si>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</si>
  <si>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</si>
  <si>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</si>
  <si>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</si>
  <si>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</si>
  <si>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</si>
  <si>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</si>
  <si>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</si>
  <si>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</si>
  <si>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</si>
  <si>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</si>
  <si>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</si>
  <si>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</si>
  <si>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</si>
  <si>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</si>
  <si>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</si>
  <si>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</si>
  <si>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</si>
  <si>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</si>
  <si>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</si>
  <si>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</si>
  <si>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</si>
  <si>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</si>
  <si>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</si>
  <si>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</si>
  <si>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</si>
  <si>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</si>
  <si>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</si>
  <si>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</si>
  <si>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</si>
  <si>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</si>
  <si>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</si>
  <si>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</si>
  <si>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</si>
  <si>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</si>
  <si>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</si>
  <si>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</si>
  <si>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</si>
  <si>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</si>
  <si>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</si>
  <si>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</si>
  <si>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</si>
  <si>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</si>
  <si>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</si>
  <si>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</si>
  <si>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</si>
  <si>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</si>
  <si>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</si>
  <si>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</si>
  <si>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</si>
  <si>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</si>
  <si>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</si>
  <si>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</si>
  <si>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</si>
  <si>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</si>
  <si>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</si>
  <si>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</si>
  <si>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</si>
  <si>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</si>
  <si>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</si>
  <si>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</si>
  <si>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</si>
  <si>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</si>
  <si>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</si>
  <si>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</si>
  <si>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</si>
  <si>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</si>
  <si>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</si>
  <si>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</si>
  <si>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</si>
  <si>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</si>
  <si>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</si>
  <si>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</si>
  <si>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</si>
  <si>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</si>
  <si>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</si>
  <si>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</si>
  <si>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</si>
  <si>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</si>
  <si>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</si>
  <si>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</si>
  <si>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</si>
  <si>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</si>
  <si>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</si>
  <si>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</si>
  <si>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</si>
  <si>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</si>
  <si>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</si>
  <si>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</si>
  <si>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</si>
  <si>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</si>
  <si>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</si>
  <si>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</si>
  <si>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</si>
  <si>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</si>
  <si>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</si>
  <si>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</si>
  <si>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</si>
  <si>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</si>
  <si>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</si>
  <si>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</si>
  <si>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</si>
  <si>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</si>
  <si>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</si>
  <si>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</si>
  <si>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</si>
  <si>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</si>
  <si>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</si>
  <si>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</si>
  <si>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</si>
  <si>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</si>
  <si>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</si>
  <si>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</si>
  <si>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</si>
  <si>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</si>
  <si>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</si>
  <si>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</si>
  <si>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</si>
  <si>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</si>
  <si>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</si>
  <si>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</si>
  <si>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</si>
  <si>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</si>
  <si>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</si>
  <si>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</si>
  <si>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</si>
  <si>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</si>
  <si>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</si>
  <si>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</si>
  <si>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</si>
  <si>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</si>
  <si>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</si>
  <si>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</si>
  <si>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</si>
  <si>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</si>
  <si>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</si>
  <si>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</si>
  <si>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</si>
  <si>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</si>
  <si>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</si>
  <si>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</si>
  <si>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</si>
  <si>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</si>
  <si>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</si>
  <si>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</si>
  <si>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</si>
  <si>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</si>
  <si>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</si>
  <si>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</si>
  <si>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</si>
  <si>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</si>
  <si>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</si>
  <si>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</si>
  <si>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</si>
  <si>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</si>
  <si>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</si>
  <si>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</si>
  <si>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</si>
  <si>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</si>
  <si>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</si>
  <si>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</si>
  <si>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</si>
  <si>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</si>
  <si>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</si>
  <si>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</si>
  <si>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</si>
  <si>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</si>
  <si>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</si>
  <si>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</si>
  <si>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</si>
  <si>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</si>
  <si>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</si>
  <si>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</si>
  <si>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</si>
  <si>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</si>
  <si>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</si>
  <si>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</si>
  <si>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</si>
  <si>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</si>
  <si>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</si>
  <si>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</si>
  <si>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</si>
  <si>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</si>
  <si>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</si>
  <si>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</si>
  <si>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</si>
  <si>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</si>
  <si>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</si>
  <si>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</si>
  <si>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</si>
  <si>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</si>
  <si>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</si>
  <si>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</si>
  <si>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</si>
  <si>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</si>
  <si>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</si>
  <si>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</si>
  <si>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</si>
  <si>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</si>
  <si>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</si>
  <si>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</si>
  <si>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</si>
  <si>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</si>
  <si>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</si>
  <si>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</si>
  <si>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</si>
  <si>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</si>
  <si>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</si>
  <si>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</si>
  <si>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</si>
  <si>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</si>
  <si>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</si>
  <si>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</si>
  <si>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</si>
  <si>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</si>
  <si>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</si>
  <si>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</si>
  <si>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</si>
  <si>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</si>
  <si>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</si>
  <si>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</si>
  <si>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</si>
  <si>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</si>
  <si>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</si>
  <si>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</si>
  <si>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</si>
  <si>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</si>
  <si>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</si>
  <si>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</si>
  <si>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</si>
  <si>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</si>
  <si>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</si>
  <si>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</si>
  <si>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</si>
  <si>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</si>
  <si>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</si>
  <si>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</si>
  <si>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</si>
  <si>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</si>
  <si>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</si>
  <si>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</si>
  <si>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</si>
  <si>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</si>
  <si>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</si>
  <si>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</si>
  <si>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</si>
  <si>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</si>
  <si>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</si>
  <si>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</si>
  <si>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</si>
  <si>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</si>
  <si>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</si>
  <si>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</si>
  <si>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</si>
  <si>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</si>
  <si>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</si>
  <si>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</si>
  <si>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</si>
  <si>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</si>
  <si>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</si>
  <si>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</si>
  <si>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</si>
  <si>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</si>
  <si>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</si>
  <si>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</si>
  <si>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</si>
  <si>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</si>
  <si>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</si>
  <si>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</si>
  <si>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</si>
  <si>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</si>
  <si>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</si>
  <si>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</si>
  <si>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</si>
  <si>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</si>
  <si>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</si>
  <si>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</si>
  <si>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</si>
  <si>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</si>
  <si>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</si>
  <si>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</si>
  <si>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</si>
  <si>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</si>
  <si>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</si>
  <si>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</si>
  <si>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</si>
  <si>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</si>
  <si>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</si>
  <si>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</si>
  <si>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</si>
  <si>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</si>
  <si>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</si>
  <si>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</si>
  <si>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</si>
  <si>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</si>
  <si>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</si>
  <si>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</si>
  <si>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</si>
  <si>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</si>
  <si>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</si>
  <si>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</si>
  <si>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</si>
  <si>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</si>
  <si>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</si>
  <si>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</si>
  <si>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</si>
  <si>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</si>
  <si>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</si>
  <si>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</si>
  <si>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</si>
  <si>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</si>
  <si>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</si>
  <si>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</si>
  <si>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</si>
  <si>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</si>
  <si>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</si>
  <si>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</si>
  <si>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</si>
  <si>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</si>
  <si>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</si>
  <si>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</si>
  <si>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</si>
  <si>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</si>
  <si>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</si>
  <si>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</si>
  <si>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</si>
  <si>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</si>
  <si>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</si>
  <si>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</si>
  <si>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</si>
  <si>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</si>
  <si>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</si>
  <si>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</si>
  <si>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</si>
  <si>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</si>
  <si>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</si>
  <si>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</si>
  <si>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</si>
  <si>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</si>
  <si>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</si>
  <si>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</si>
  <si>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</si>
  <si>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</si>
  <si>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</si>
  <si>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</si>
  <si>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</si>
  <si>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</si>
  <si>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</si>
  <si>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</si>
  <si>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</si>
  <si>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</si>
  <si>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</si>
  <si>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</si>
  <si>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</si>
  <si>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</si>
  <si>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</si>
  <si>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</si>
  <si>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</si>
  <si>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</si>
  <si>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</si>
  <si>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</si>
  <si>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</si>
  <si>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</si>
  <si>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</si>
  <si>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</si>
  <si>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</si>
  <si>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</si>
  <si>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</si>
  <si>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</si>
  <si>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</si>
  <si>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</si>
  <si>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</si>
  <si>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</si>
  <si>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</si>
  <si>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</si>
  <si>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</si>
  <si>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</si>
  <si>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</si>
  <si>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</si>
  <si>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</si>
  <si>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</si>
  <si>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</si>
  <si>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</si>
  <si>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</si>
  <si>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</si>
  <si>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</si>
  <si>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</si>
  <si>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</si>
  <si>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</si>
  <si>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</si>
  <si>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</si>
  <si>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</si>
  <si>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</si>
  <si>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</si>
  <si>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</si>
  <si>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</si>
  <si>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</si>
  <si>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</si>
  <si>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</si>
  <si>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</si>
  <si>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</si>
  <si>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</si>
  <si>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</si>
  <si>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</si>
  <si>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</si>
  <si>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</si>
  <si>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</si>
  <si>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</si>
  <si>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</si>
  <si>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</si>
  <si>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</si>
  <si>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</si>
  <si>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</si>
  <si>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</si>
  <si>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</si>
  <si>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</si>
  <si>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</si>
  <si>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</si>
  <si>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</si>
  <si>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</si>
  <si>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</si>
  <si>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</si>
  <si>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</si>
  <si>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</si>
  <si>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</si>
  <si>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</si>
  <si>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</si>
  <si>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</si>
  <si>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</si>
  <si>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</si>
  <si>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</si>
  <si>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</si>
  <si>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</si>
  <si>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</si>
  <si>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</si>
  <si>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</si>
  <si>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</si>
  <si>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</si>
  <si>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</si>
  <si>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</si>
  <si>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</si>
  <si>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</si>
  <si>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</si>
  <si>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</si>
  <si>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</si>
  <si>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</si>
  <si>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</si>
  <si>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</si>
  <si>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</si>
  <si>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</si>
  <si>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</si>
  <si>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</si>
  <si>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</si>
  <si>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</si>
  <si>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</si>
  <si>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</si>
  <si>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</si>
  <si>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</si>
  <si>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</si>
  <si>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</si>
  <si>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</si>
  <si>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</si>
  <si>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</si>
  <si>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</si>
  <si>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</si>
  <si>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</si>
  <si>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</si>
  <si>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</si>
  <si>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</si>
  <si>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</si>
  <si>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</si>
  <si>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</si>
  <si>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</si>
  <si>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</si>
  <si>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</si>
  <si>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</si>
  <si>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</si>
  <si>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</si>
  <si>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</si>
  <si>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</si>
  <si>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</si>
  <si>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</si>
  <si>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</si>
  <si>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</si>
  <si>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</si>
  <si>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</si>
  <si>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</si>
  <si>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</si>
  <si>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</si>
  <si>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</si>
  <si>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</si>
  <si>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</si>
  <si>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</si>
  <si>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</si>
  <si>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</si>
  <si>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</si>
  <si>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</si>
  <si>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</si>
  <si>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</si>
  <si>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</si>
  <si>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</si>
  <si>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</si>
  <si>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</si>
  <si>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</si>
  <si>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</si>
  <si>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</si>
  <si>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</si>
  <si>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</si>
  <si>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</si>
  <si>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</si>
  <si>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</si>
  <si>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</si>
  <si>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</si>
  <si>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</si>
  <si>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</si>
  <si>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</si>
  <si>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</si>
  <si>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</si>
  <si>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</si>
  <si>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</si>
  <si>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</si>
  <si>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</si>
  <si>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</si>
  <si>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</si>
  <si>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</si>
  <si>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</si>
  <si>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</si>
  <si>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</si>
  <si>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</si>
  <si>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</si>
  <si>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</si>
  <si>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</si>
  <si>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</si>
  <si>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</si>
  <si>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</si>
  <si>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</si>
  <si>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</si>
  <si>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</si>
  <si>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</si>
  <si>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</si>
  <si>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</si>
  <si>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</si>
  <si>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</si>
  <si>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</si>
  <si>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</si>
  <si>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</si>
  <si>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</si>
  <si>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</si>
  <si>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</si>
  <si>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</si>
  <si>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</si>
  <si>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</si>
  <si>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</si>
  <si>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</si>
  <si>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</si>
  <si>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</si>
  <si>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</si>
  <si>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</si>
  <si>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</si>
  <si>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</si>
  <si>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</si>
  <si>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</si>
  <si>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</si>
  <si>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</si>
  <si>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</si>
  <si>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</si>
  <si>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</si>
  <si>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</si>
  <si>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</si>
  <si>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</si>
  <si>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</si>
  <si>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</si>
  <si>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</si>
  <si>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</si>
  <si>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</si>
  <si>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</si>
  <si>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</si>
  <si>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</si>
  <si>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</si>
  <si>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</si>
  <si>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</si>
  <si>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</si>
  <si>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</si>
  <si>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</si>
  <si>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</si>
  <si>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</si>
  <si>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</si>
  <si>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</si>
  <si>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</si>
  <si>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</si>
  <si>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</si>
  <si>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</si>
  <si>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</si>
  <si>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</si>
  <si>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</si>
  <si>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</si>
  <si>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</si>
  <si>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</si>
  <si>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</si>
  <si>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</si>
  <si>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</si>
  <si>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</si>
  <si>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</si>
  <si>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</si>
  <si>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</si>
  <si>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</si>
  <si>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</si>
  <si>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</si>
  <si>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</si>
  <si>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</si>
  <si>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</si>
  <si>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</si>
  <si>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</si>
  <si>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</si>
  <si>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</si>
  <si>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</si>
  <si>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</si>
  <si>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</si>
  <si>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</si>
  <si>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</si>
  <si>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</si>
  <si>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</si>
  <si>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</si>
  <si>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</si>
  <si>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</si>
  <si>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</si>
  <si>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</si>
  <si>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</si>
  <si>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</si>
  <si>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</si>
  <si>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</si>
  <si>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</si>
  <si>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</si>
  <si>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</si>
  <si>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</si>
  <si>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</si>
  <si>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</si>
  <si>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</si>
  <si>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</si>
  <si>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</si>
  <si>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</si>
  <si>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</si>
  <si>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</si>
  <si>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</si>
  <si>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</si>
  <si>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</si>
  <si>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</si>
  <si>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</si>
  <si>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</si>
  <si>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</si>
  <si>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</si>
  <si>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</si>
  <si>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</si>
  <si>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</si>
  <si>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</si>
  <si>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</si>
  <si>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</si>
  <si>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</si>
  <si>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</si>
  <si>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</si>
  <si>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</si>
  <si>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</si>
  <si>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</si>
  <si>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</si>
  <si>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</si>
  <si>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</si>
  <si>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</si>
  <si>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</si>
  <si>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</si>
  <si>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</si>
  <si>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</si>
  <si>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</si>
  <si>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</si>
  <si>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</si>
  <si>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</si>
  <si>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</si>
  <si>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</si>
  <si>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</si>
  <si>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</si>
  <si>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</si>
  <si>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</si>
  <si>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</si>
  <si>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</si>
  <si>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</si>
  <si>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</si>
  <si>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</si>
  <si>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</si>
  <si>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</si>
  <si>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</si>
  <si>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</si>
  <si>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</si>
  <si>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</si>
  <si>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</si>
  <si>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</si>
  <si>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</si>
  <si>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</si>
  <si>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</si>
  <si>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</si>
  <si>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</si>
  <si>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</si>
  <si>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</si>
  <si>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</si>
  <si>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</si>
  <si>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</si>
  <si>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</si>
  <si>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</si>
  <si>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</si>
  <si>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</si>
  <si>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</si>
  <si>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</si>
  <si>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</si>
  <si>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</si>
  <si>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</si>
  <si>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</si>
  <si>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</si>
  <si>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</si>
  <si>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</si>
  <si>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</si>
  <si>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</si>
  <si>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</si>
  <si>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</si>
  <si>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</si>
  <si>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</si>
  <si>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</si>
  <si>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</si>
  <si>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</si>
  <si>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</si>
  <si>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</si>
  <si>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</si>
  <si>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</si>
  <si>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</si>
  <si>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</si>
  <si>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</si>
  <si>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</si>
  <si>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</si>
  <si>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</si>
  <si>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</si>
  <si>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</si>
  <si>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</si>
  <si>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</si>
  <si>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</si>
  <si>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</si>
  <si>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</si>
  <si>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</si>
  <si>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</si>
  <si>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</si>
  <si>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</si>
  <si>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</si>
  <si>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</si>
  <si>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</si>
  <si>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</si>
  <si>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</si>
  <si>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</si>
  <si>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</si>
  <si>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</si>
  <si>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</si>
  <si>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</si>
  <si>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</si>
  <si>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</si>
  <si>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</si>
  <si>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</si>
  <si>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</si>
  <si>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</si>
  <si>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</si>
  <si>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</si>
  <si>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</si>
  <si>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</si>
  <si>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</si>
  <si>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</si>
  <si>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</si>
  <si>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</si>
  <si>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</si>
  <si>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</si>
  <si>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</si>
  <si>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</si>
  <si>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</si>
  <si>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</si>
  <si>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</si>
  <si>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</si>
  <si>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</si>
  <si>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</si>
  <si>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</si>
  <si>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</si>
  <si>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</si>
  <si>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</si>
  <si>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</si>
  <si>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</si>
  <si>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</si>
  <si>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</si>
  <si>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</si>
  <si>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</si>
  <si>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</si>
  <si>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</si>
  <si>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</si>
  <si>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</si>
  <si>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</si>
  <si>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</si>
  <si>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</si>
  <si>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</si>
  <si>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</si>
  <si>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</si>
  <si>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</si>
  <si>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</si>
  <si>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</si>
  <si>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</si>
  <si>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</si>
  <si>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</si>
  <si>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</si>
  <si>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</si>
  <si>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</si>
  <si>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</si>
  <si>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</si>
  <si>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</si>
  <si>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</si>
  <si>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</si>
  <si>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</si>
  <si>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</si>
  <si>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</si>
  <si>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</si>
  <si>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</si>
  <si>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</si>
  <si>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</si>
  <si>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</si>
  <si>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</si>
  <si>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</si>
  <si>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</si>
  <si>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</si>
  <si>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</si>
  <si>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</si>
  <si>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</si>
  <si>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</si>
  <si>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</si>
  <si>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</si>
  <si>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</si>
  <si>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</si>
  <si>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</si>
  <si>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</si>
  <si>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</si>
  <si>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</si>
  <si>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</si>
  <si>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</si>
  <si>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</si>
  <si>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</si>
  <si>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</si>
  <si>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</si>
  <si>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</si>
  <si>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</si>
  <si>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</si>
  <si>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</si>
  <si>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</si>
  <si>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</si>
  <si>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</si>
  <si>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</si>
  <si>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</si>
  <si>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</si>
  <si>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</si>
  <si>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</si>
  <si>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</si>
  <si>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</si>
  <si>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</si>
  <si>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</si>
  <si>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</si>
  <si>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</si>
  <si>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</si>
  <si>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</si>
  <si>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</si>
  <si>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</si>
  <si>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</si>
  <si>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</si>
  <si>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</si>
  <si>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</si>
  <si>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</si>
  <si>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</si>
  <si>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</si>
  <si>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</si>
  <si>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</si>
  <si>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</si>
  <si>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</si>
  <si>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</si>
  <si>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</si>
  <si>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</si>
  <si>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</si>
  <si>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</si>
  <si>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</si>
  <si>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</si>
  <si>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</si>
  <si>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</si>
  <si>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</si>
  <si>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</si>
  <si>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</si>
  <si>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</si>
  <si>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</si>
  <si>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</si>
  <si>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</si>
  <si>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</si>
  <si>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</si>
  <si>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</si>
  <si>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</si>
  <si>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</si>
  <si>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</si>
  <si>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</si>
  <si>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</si>
  <si>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</si>
  <si>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</si>
  <si>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</si>
  <si>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</si>
  <si>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</si>
  <si>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</si>
  <si>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</si>
  <si>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</si>
  <si>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</si>
  <si>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</si>
  <si>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</si>
  <si>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</si>
  <si>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</si>
  <si>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</si>
  <si>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</si>
  <si>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</si>
  <si>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</si>
  <si>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</si>
  <si>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</si>
  <si>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</si>
  <si>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</si>
  <si>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</si>
  <si>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</si>
  <si>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</si>
  <si>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</si>
  <si>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</si>
  <si>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</si>
  <si>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</si>
  <si>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</si>
  <si>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</si>
  <si>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</si>
  <si>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</si>
  <si>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</si>
  <si>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</si>
  <si>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</si>
  <si>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</si>
  <si>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</si>
  <si>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</si>
  <si>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</si>
  <si>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</si>
  <si>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</si>
  <si>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</si>
  <si>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</si>
  <si>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</si>
  <si>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</si>
  <si>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</si>
  <si>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</si>
  <si>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</si>
  <si>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</si>
  <si>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</si>
  <si>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</si>
  <si>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</si>
  <si>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</si>
  <si>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</si>
  <si>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</si>
  <si>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</si>
  <si>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</si>
  <si>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</si>
  <si>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</si>
  <si>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</si>
  <si>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</si>
  <si>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</si>
  <si>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</si>
  <si>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</si>
  <si>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</si>
  <si>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</si>
  <si>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</si>
  <si>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</si>
  <si>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</si>
  <si>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</si>
  <si>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</si>
  <si>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</si>
  <si>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</si>
  <si>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</si>
  <si>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</si>
  <si>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</si>
  <si>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</si>
  <si>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</si>
  <si>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</si>
  <si>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</si>
  <si>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</si>
  <si>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</si>
  <si>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</si>
  <si>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</si>
  <si>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</si>
  <si>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</si>
  <si>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</si>
  <si>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</si>
  <si>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</si>
  <si>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</si>
  <si>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</si>
  <si>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</si>
  <si>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</si>
  <si>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</si>
  <si>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</si>
  <si>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</si>
  <si>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</si>
  <si>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</si>
  <si>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</si>
  <si>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</si>
  <si>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</si>
  <si>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</si>
  <si>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</si>
  <si>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</si>
  <si>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</si>
  <si>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</si>
  <si>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</si>
  <si>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</si>
  <si>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</si>
  <si>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</si>
  <si>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</si>
  <si>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</si>
  <si>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</si>
  <si>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</si>
  <si>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</si>
  <si>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</si>
  <si>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</si>
  <si>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</si>
  <si>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</si>
  <si>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</si>
  <si>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</si>
  <si>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</si>
  <si>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</si>
  <si>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</si>
  <si>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</si>
  <si>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</si>
  <si>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</si>
  <si>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</si>
  <si>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</si>
  <si>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</si>
  <si>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</si>
  <si>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</si>
  <si>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</si>
  <si>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</si>
  <si>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</si>
  <si>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</si>
  <si>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</si>
  <si>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</si>
  <si>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</si>
  <si>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</si>
  <si>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</si>
  <si>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</si>
  <si>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</si>
  <si>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</si>
  <si>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</si>
  <si>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</si>
  <si>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</si>
  <si>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</si>
  <si>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</si>
  <si>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</si>
  <si>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</si>
  <si>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</si>
  <si>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</si>
  <si>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</si>
  <si>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</si>
  <si>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</si>
  <si>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</si>
  <si>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</si>
  <si>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</si>
  <si>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</si>
  <si>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</si>
  <si>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</si>
  <si>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</si>
  <si>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</si>
  <si>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</si>
  <si>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</si>
  <si>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</si>
  <si>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</si>
  <si>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</si>
  <si>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</si>
  <si>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</si>
  <si>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</si>
  <si>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</si>
  <si>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</si>
  <si>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</si>
  <si>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</si>
  <si>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</si>
  <si>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</si>
  <si>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</si>
  <si>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</si>
  <si>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</si>
  <si>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</si>
  <si>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</si>
  <si>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</si>
  <si>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</si>
  <si>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</si>
  <si>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</si>
  <si>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</si>
  <si>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</si>
  <si>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</si>
  <si>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</si>
  <si>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</si>
  <si>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</si>
  <si>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</si>
  <si>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</si>
  <si>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</si>
  <si>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</si>
  <si>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</si>
  <si>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</si>
  <si>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</si>
  <si>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</si>
  <si>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</si>
  <si>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</si>
  <si>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</si>
  <si>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</si>
  <si>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</si>
  <si>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</si>
  <si>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</si>
  <si>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</si>
  <si>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</si>
  <si>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</si>
  <si>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</si>
  <si>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</si>
  <si>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</si>
  <si>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</si>
  <si>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</si>
  <si>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</si>
  <si>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</si>
  <si>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</si>
  <si>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</si>
  <si>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</si>
  <si>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</si>
  <si>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</si>
  <si>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</si>
  <si>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</si>
  <si>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</si>
  <si>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</si>
  <si>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</si>
  <si>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</si>
  <si>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</si>
  <si>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</si>
  <si>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</si>
  <si>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</si>
  <si>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</si>
  <si>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</si>
  <si>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</si>
  <si>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</si>
  <si>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</si>
  <si>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</si>
  <si>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</si>
  <si>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</si>
  <si>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</si>
  <si>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</si>
  <si>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</si>
  <si>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</si>
  <si>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</si>
  <si>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</si>
  <si>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</si>
  <si>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</si>
  <si>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</si>
  <si>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</si>
  <si>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</si>
  <si>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</si>
  <si>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</si>
  <si>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</si>
  <si>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</si>
  <si>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</si>
  <si>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</si>
  <si>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</si>
  <si>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</si>
  <si>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</si>
  <si>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</si>
  <si>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</si>
  <si>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</si>
  <si>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</si>
  <si>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</si>
  <si>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</si>
  <si>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</si>
  <si>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</si>
  <si>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</si>
  <si>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</si>
  <si>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</si>
  <si>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</si>
  <si>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</si>
  <si>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</si>
  <si>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</si>
  <si>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</si>
  <si>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</si>
  <si>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</si>
  <si>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</si>
  <si>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</si>
  <si>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</si>
  <si>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</si>
  <si>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</si>
  <si>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</si>
  <si>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</si>
  <si>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</si>
  <si>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</si>
  <si>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</si>
  <si>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</si>
  <si>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</si>
  <si>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</si>
  <si>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</si>
  <si>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</si>
  <si>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</si>
  <si>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</si>
  <si>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</si>
  <si>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</si>
  <si>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</si>
  <si>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</si>
  <si>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</si>
  <si>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</si>
  <si>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</si>
  <si>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</si>
  <si>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</si>
  <si>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</si>
  <si>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</si>
  <si>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</si>
  <si>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</si>
  <si>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</si>
  <si>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</si>
  <si>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</si>
  <si>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</si>
  <si>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</si>
  <si>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</si>
  <si>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</si>
  <si>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</si>
  <si>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</si>
  <si>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</si>
  <si>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</si>
  <si>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</si>
  <si>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</si>
  <si>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</si>
  <si>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</si>
  <si>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</si>
  <si>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</si>
  <si>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</si>
  <si>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</si>
  <si>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</si>
  <si>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</si>
  <si>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</si>
  <si>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</si>
  <si>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</si>
  <si>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</si>
  <si>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</si>
  <si>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</si>
  <si>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</si>
  <si>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</si>
  <si>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</si>
  <si>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</si>
  <si>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</si>
  <si>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</si>
  <si>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</si>
  <si>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</si>
  <si>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</si>
  <si>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</si>
  <si>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</si>
  <si>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</si>
  <si>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</si>
  <si>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</si>
  <si>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</si>
  <si>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</si>
  <si>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</si>
  <si>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</si>
  <si>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</si>
  <si>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</si>
  <si>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</si>
  <si>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</si>
  <si>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</si>
  <si>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</si>
  <si>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</si>
  <si>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</si>
  <si>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</si>
  <si>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</si>
  <si>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</si>
  <si>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</si>
  <si>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</si>
  <si>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</si>
  <si>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</si>
  <si>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</si>
  <si>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</si>
  <si>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</si>
  <si>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</si>
  <si>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</si>
  <si>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</si>
  <si>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</si>
  <si>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</si>
  <si>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</si>
  <si>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</si>
  <si>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</si>
  <si>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</si>
  <si>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</si>
  <si>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</si>
  <si>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</si>
  <si>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</si>
  <si>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</si>
  <si>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</si>
  <si>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</si>
  <si>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</si>
  <si>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</si>
  <si>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</si>
  <si>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</si>
  <si>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</si>
  <si>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</si>
  <si>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</si>
  <si>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</si>
  <si>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</si>
  <si>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</si>
  <si>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</si>
  <si>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</si>
  <si>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</si>
  <si>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</si>
  <si>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</si>
  <si>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</si>
  <si>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</si>
  <si>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</si>
  <si>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</si>
  <si>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</si>
  <si>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</si>
  <si>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</si>
  <si>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</si>
  <si>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</si>
  <si>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</si>
  <si>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</si>
  <si>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</si>
  <si>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</si>
  <si>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</si>
  <si>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</si>
  <si>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</si>
  <si>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</si>
  <si>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</si>
  <si>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</si>
  <si>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</si>
  <si>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</si>
  <si>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</si>
  <si>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</si>
  <si>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</si>
  <si>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</si>
  <si>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</si>
  <si>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</si>
  <si>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</si>
  <si>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</si>
  <si>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</si>
  <si>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</si>
  <si>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</si>
  <si>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</si>
  <si>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</si>
  <si>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</si>
  <si>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</si>
  <si>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</si>
  <si>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</si>
  <si>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</si>
  <si>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</si>
  <si>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</si>
  <si>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</si>
  <si>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</si>
  <si>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</si>
  <si>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</si>
  <si>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</si>
  <si>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</si>
  <si>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</si>
  <si>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</si>
  <si>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</si>
  <si>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</si>
  <si>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</si>
  <si>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</si>
  <si>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</si>
  <si>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</si>
  <si>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</si>
  <si>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</si>
  <si>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</si>
  <si>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</si>
  <si>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</si>
  <si>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</si>
  <si>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</si>
  <si>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</si>
  <si>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</si>
  <si>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</si>
  <si>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</si>
  <si>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</si>
  <si>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</si>
  <si>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</si>
  <si>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</si>
  <si>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</si>
  <si>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</si>
  <si>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</si>
  <si>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</si>
  <si>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</si>
  <si>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</si>
  <si>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</si>
  <si>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</si>
  <si>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</si>
  <si>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</si>
  <si>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</si>
  <si>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</si>
  <si>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</si>
  <si>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</si>
  <si>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</si>
  <si>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</si>
  <si>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</si>
  <si>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</si>
  <si>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</si>
  <si>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</si>
  <si>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</si>
  <si>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</si>
  <si>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</si>
  <si>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</si>
  <si>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</si>
  <si>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</si>
  <si>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</si>
  <si>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</si>
  <si>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</si>
  <si>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</si>
  <si>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</si>
  <si>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</si>
  <si>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</si>
  <si>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</si>
  <si>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</si>
  <si>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</si>
  <si>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</si>
  <si>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</si>
  <si>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</si>
  <si>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</si>
  <si>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</si>
  <si>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</si>
  <si>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</si>
  <si>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</si>
  <si>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</si>
  <si>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</si>
  <si>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</si>
  <si>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</si>
  <si>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</si>
  <si>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</si>
  <si>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</si>
  <si>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</si>
  <si>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</si>
  <si>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</si>
  <si>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</si>
  <si>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</si>
  <si>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</si>
  <si>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</si>
  <si>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</si>
  <si>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</si>
  <si>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</si>
  <si>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</si>
  <si>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</si>
  <si>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</si>
  <si>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</si>
  <si>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</si>
  <si>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</si>
  <si>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</si>
  <si>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</si>
  <si>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</si>
  <si>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</si>
  <si>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</si>
  <si>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</si>
  <si>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</si>
  <si>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</si>
  <si>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</si>
  <si>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</si>
  <si>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</si>
  <si>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</si>
  <si>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</si>
  <si>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</si>
  <si>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</si>
  <si>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</si>
  <si>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</si>
  <si>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</si>
  <si>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</si>
  <si>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</si>
  <si>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</si>
  <si>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</si>
  <si>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</si>
  <si>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</si>
  <si>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</si>
  <si>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</si>
  <si>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</si>
  <si>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</si>
  <si>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</si>
  <si>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</si>
  <si>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</si>
  <si>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</si>
  <si>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</si>
  <si>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</si>
  <si>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</si>
  <si>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</si>
  <si>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</si>
  <si>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</si>
  <si>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</si>
  <si>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</si>
  <si>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</si>
  <si>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</si>
  <si>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</si>
  <si>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</si>
  <si>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</si>
  <si>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</si>
  <si>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</si>
  <si>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</si>
  <si>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</si>
  <si>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</si>
  <si>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</si>
  <si>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</si>
  <si>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</si>
  <si>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</si>
  <si>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</si>
  <si>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</si>
  <si>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</si>
  <si>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</si>
  <si>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</si>
  <si>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</si>
  <si>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</si>
  <si>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</si>
  <si>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</si>
  <si>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</si>
  <si>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</si>
  <si>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</si>
  <si>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</si>
  <si>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</si>
  <si>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</si>
  <si>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</si>
  <si>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</si>
  <si>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</si>
  <si>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</si>
  <si>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</si>
  <si>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</si>
  <si>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</si>
  <si>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</si>
  <si>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</si>
  <si>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</si>
  <si>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</si>
  <si>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</si>
  <si>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</si>
  <si>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</si>
  <si>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</si>
  <si>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</si>
  <si>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</si>
  <si>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</si>
  <si>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</si>
  <si>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</si>
  <si>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</si>
  <si>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</si>
  <si>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</si>
  <si>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</si>
  <si>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</si>
  <si>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</si>
  <si>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</si>
  <si>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</si>
  <si>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</si>
  <si>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</si>
  <si>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</si>
  <si>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</si>
  <si>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</si>
  <si>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</si>
  <si>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</si>
  <si>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</si>
  <si>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</si>
  <si>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</si>
  <si>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</si>
  <si>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</si>
  <si>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</si>
  <si>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</si>
  <si>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</si>
  <si>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</si>
  <si>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</si>
  <si>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</si>
  <si>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</si>
  <si>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</si>
  <si>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</si>
  <si>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</si>
  <si>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</si>
  <si>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</si>
  <si>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</si>
  <si>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</si>
  <si>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</si>
  <si>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</si>
  <si>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</si>
  <si>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</si>
  <si>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</si>
  <si>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</si>
  <si>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</si>
  <si>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</si>
  <si>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</si>
  <si>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</si>
  <si>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</si>
  <si>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</si>
  <si>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</si>
  <si>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</si>
  <si>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</si>
  <si>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</si>
  <si>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</si>
  <si>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</si>
  <si>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</si>
  <si>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</si>
  <si>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</si>
  <si>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</si>
  <si>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</si>
  <si>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</si>
  <si>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</si>
  <si>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</si>
  <si>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</si>
  <si>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</si>
  <si>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</si>
  <si>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</si>
  <si>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</si>
  <si>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</si>
  <si>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</si>
  <si>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</si>
  <si>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</si>
  <si>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</si>
  <si>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</si>
  <si>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</si>
  <si>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</si>
  <si>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</si>
  <si>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</si>
  <si>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</si>
  <si>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</si>
  <si>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</si>
  <si>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</si>
  <si>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</si>
  <si>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</si>
  <si>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</si>
  <si>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</si>
  <si>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</si>
  <si>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</si>
  <si>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</si>
  <si>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</si>
  <si>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</si>
  <si>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</si>
  <si>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</si>
  <si>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</si>
  <si>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</si>
  <si>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</si>
  <si>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</si>
  <si>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</si>
  <si>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</si>
  <si>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</si>
  <si>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</si>
  <si>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</si>
  <si>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</si>
  <si>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</si>
  <si>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</si>
  <si>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</si>
  <si>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</si>
  <si>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</si>
  <si>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</si>
  <si>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</si>
  <si>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</si>
  <si>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</si>
  <si>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</si>
  <si>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</si>
  <si>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</si>
  <si>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</si>
  <si>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</si>
  <si>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</si>
  <si>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</si>
  <si>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</si>
  <si>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</si>
  <si>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</si>
  <si>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</si>
  <si>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</si>
  <si>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</si>
  <si>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</si>
  <si>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</si>
  <si>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</si>
  <si>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</si>
  <si>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</si>
  <si>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</si>
  <si>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</si>
  <si>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</si>
  <si>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</si>
  <si>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</si>
  <si>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</si>
  <si>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</si>
  <si>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</si>
  <si>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</si>
  <si>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</si>
  <si>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</si>
  <si>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</si>
  <si>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</si>
  <si>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</si>
  <si>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</si>
  <si>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</si>
  <si>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</si>
  <si>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</si>
  <si>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</si>
  <si>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</si>
  <si>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</si>
  <si>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</si>
  <si>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</si>
  <si>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</si>
  <si>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</si>
  <si>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</si>
  <si>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</si>
  <si>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</si>
  <si>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</si>
  <si>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</si>
  <si>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</si>
  <si>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</si>
  <si>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</si>
  <si>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</si>
  <si>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</si>
  <si>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</si>
  <si>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</si>
  <si>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</si>
  <si>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</si>
  <si>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</si>
  <si>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</si>
  <si>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</si>
  <si>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</si>
  <si>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</si>
  <si>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</si>
  <si>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</si>
  <si>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</si>
  <si>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</si>
  <si>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</si>
  <si>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</si>
  <si>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</si>
  <si>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</si>
  <si>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</si>
  <si>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</si>
  <si>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</si>
  <si>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</si>
  <si>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</si>
  <si>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</si>
  <si>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</si>
  <si>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</si>
  <si>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</si>
  <si>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</si>
  <si>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</si>
  <si>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</si>
  <si>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</si>
  <si>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</si>
  <si>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</si>
  <si>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</si>
  <si>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</si>
  <si>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</si>
  <si>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</si>
  <si>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</si>
  <si>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</si>
  <si>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</si>
  <si>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</si>
  <si>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</si>
  <si>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</si>
  <si>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</si>
  <si>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</si>
  <si>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</si>
  <si>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</si>
  <si>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</si>
  <si>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</si>
  <si>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</si>
  <si>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</si>
  <si>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</si>
  <si>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</si>
  <si>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</si>
  <si>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</si>
  <si>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</si>
  <si>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</si>
  <si>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</si>
  <si>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</si>
  <si>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</si>
  <si>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</si>
  <si>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</si>
  <si>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</si>
  <si>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</si>
  <si>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</si>
  <si>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</si>
  <si>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</si>
  <si>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</si>
  <si>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</si>
  <si>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</si>
  <si>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</si>
  <si>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</si>
  <si>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</si>
  <si>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</si>
  <si>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</si>
  <si>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</si>
  <si>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</si>
  <si>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</si>
  <si>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</si>
  <si>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</si>
  <si>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</si>
  <si>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</si>
  <si>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</si>
  <si>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</si>
  <si>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</si>
  <si>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</si>
  <si>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</si>
  <si>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</si>
  <si>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</si>
  <si>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</si>
  <si>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</si>
  <si>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</si>
  <si>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</si>
  <si>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</si>
  <si>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</si>
  <si>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</si>
  <si>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</si>
  <si>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</si>
  <si>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</si>
  <si>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</si>
  <si>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</si>
  <si>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</si>
  <si>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</si>
  <si>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</si>
  <si>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</si>
  <si>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</si>
  <si>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</si>
  <si>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</si>
  <si>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</si>
  <si>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</si>
  <si>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</si>
  <si>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</si>
  <si>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</si>
  <si>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</si>
  <si>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</si>
  <si>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</si>
  <si>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</si>
  <si>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</si>
  <si>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</si>
  <si>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</si>
  <si>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</si>
  <si>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</si>
  <si>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</si>
  <si>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</si>
  <si>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</si>
  <si>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</si>
  <si>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</si>
  <si>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</si>
  <si>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</si>
  <si>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</si>
  <si>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</si>
  <si>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</si>
  <si>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</si>
  <si>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</si>
  <si>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</si>
  <si>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</si>
  <si>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</si>
  <si>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</si>
  <si>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</si>
  <si>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</si>
  <si>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</si>
  <si>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</si>
  <si>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</si>
  <si>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</si>
  <si>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</si>
  <si>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</si>
  <si>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</si>
  <si>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</si>
  <si>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</si>
  <si>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</si>
  <si>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</si>
  <si>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</si>
  <si>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</si>
  <si>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</si>
  <si>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</si>
  <si>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</si>
  <si>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</si>
  <si>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</si>
  <si>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</si>
  <si>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</si>
  <si>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</si>
  <si>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</si>
  <si>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</si>
  <si>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</si>
  <si>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</si>
  <si>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</si>
  <si>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</si>
  <si>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</si>
  <si>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</si>
  <si>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</si>
  <si>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</si>
  <si>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</si>
  <si>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</si>
  <si>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</si>
  <si>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</si>
  <si>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</si>
  <si>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</si>
  <si>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</si>
  <si>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</si>
  <si>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</si>
  <si>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</si>
  <si>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</si>
  <si>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</si>
  <si>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</si>
  <si>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</si>
  <si>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</si>
  <si>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</si>
  <si>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</si>
  <si>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</si>
  <si>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</si>
  <si>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</si>
  <si>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</si>
  <si>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</si>
  <si>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</si>
  <si>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</si>
  <si>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</si>
  <si>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</si>
  <si>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</si>
  <si>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</si>
  <si>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</si>
  <si>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</si>
  <si>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</si>
  <si>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</si>
  <si>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</si>
  <si>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</si>
  <si>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</si>
  <si>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</si>
  <si>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</si>
  <si>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</si>
  <si>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</si>
  <si>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</si>
  <si>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</si>
  <si>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</si>
  <si>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</si>
  <si>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</si>
  <si>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</si>
  <si>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</si>
  <si>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</si>
  <si>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</si>
  <si>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</si>
  <si>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</si>
  <si>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</si>
  <si>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</si>
  <si>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</si>
  <si>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</si>
  <si>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</si>
  <si>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</si>
  <si>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</si>
  <si>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</si>
  <si>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</si>
  <si>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</si>
  <si>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</si>
  <si>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</si>
  <si>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</si>
  <si>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</si>
  <si>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</si>
  <si>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</si>
  <si>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</si>
  <si>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</si>
  <si>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</si>
  <si>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</si>
  <si>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</si>
  <si>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</si>
  <si>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</si>
  <si>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</si>
  <si>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</si>
  <si>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</si>
  <si>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</si>
  <si>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</si>
  <si>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</si>
  <si>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</si>
  <si>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</si>
  <si>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</si>
  <si>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</si>
  <si>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</si>
  <si>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</si>
  <si>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</si>
  <si>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</si>
  <si>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</si>
  <si>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</si>
  <si>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</si>
  <si>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</si>
  <si>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</si>
  <si>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</si>
  <si>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</si>
  <si>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</si>
  <si>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</si>
  <si>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</si>
  <si>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</si>
  <si>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</si>
  <si>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</si>
  <si>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</si>
  <si>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</si>
  <si>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</si>
  <si>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</si>
  <si>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</si>
  <si>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</si>
  <si>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</si>
  <si>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</si>
  <si>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</si>
  <si>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</si>
  <si>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</si>
  <si>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</si>
  <si>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</si>
  <si>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</si>
  <si>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</si>
  <si>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</si>
  <si>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</si>
  <si>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</si>
  <si>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</si>
  <si>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</si>
  <si>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</si>
  <si>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</si>
  <si>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</si>
  <si>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</si>
  <si>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</si>
  <si>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</si>
  <si>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</si>
  <si>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</si>
  <si>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</si>
  <si>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</si>
  <si>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</si>
  <si>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</si>
  <si>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</si>
  <si>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</si>
  <si>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</si>
  <si>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</si>
  <si>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</si>
  <si>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</si>
  <si>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</si>
  <si>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</si>
  <si>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</si>
  <si>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</si>
  <si>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</si>
  <si>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</si>
  <si>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</si>
  <si>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</si>
  <si>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</si>
  <si>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</si>
  <si>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</si>
  <si>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</si>
  <si>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</si>
  <si>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</si>
  <si>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</si>
  <si>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</si>
  <si>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</si>
  <si>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</si>
  <si>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</si>
  <si>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</si>
  <si>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</si>
  <si>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</si>
  <si>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</si>
  <si>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</si>
  <si>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</si>
  <si>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</si>
  <si>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</si>
  <si>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</si>
  <si>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</si>
  <si>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</si>
  <si>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</si>
  <si>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</si>
  <si>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</si>
  <si>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</si>
  <si>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</si>
  <si>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</si>
  <si>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</si>
  <si>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</si>
  <si>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</si>
  <si>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</si>
  <si>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</si>
  <si>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</si>
  <si>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</si>
  <si>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</si>
  <si>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</si>
  <si>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</si>
  <si>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</si>
  <si>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</si>
  <si>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</si>
  <si>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</si>
  <si>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</si>
  <si>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</si>
  <si>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</si>
  <si>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</si>
  <si>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</si>
  <si>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</si>
  <si>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</si>
  <si>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</si>
  <si>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</si>
  <si>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</si>
  <si>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</si>
  <si>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</si>
  <si>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</si>
  <si>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</si>
  <si>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</si>
  <si>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</si>
  <si>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</si>
  <si>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</si>
  <si>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</si>
  <si>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</si>
  <si>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</si>
  <si>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</si>
  <si>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</si>
  <si>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</si>
  <si>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</si>
  <si>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</si>
  <si>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</si>
  <si>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</si>
  <si>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</si>
  <si>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</si>
  <si>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</si>
  <si>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</si>
  <si>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</si>
  <si>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</si>
  <si>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</si>
  <si>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</si>
  <si>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</si>
  <si>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</si>
  <si>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</si>
  <si>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</si>
  <si>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</si>
  <si>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</si>
  <si>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</si>
  <si>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</si>
  <si>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</si>
  <si>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</si>
  <si>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</si>
  <si>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</si>
  <si>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</si>
  <si>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</si>
  <si>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</si>
  <si>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</si>
  <si>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</si>
  <si>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</si>
  <si>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</si>
  <si>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</si>
  <si>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</si>
  <si>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</si>
  <si>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</si>
  <si>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</si>
  <si>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</si>
  <si>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</si>
  <si>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</si>
  <si>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</si>
  <si>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</si>
  <si>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</si>
  <si>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</si>
  <si>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</si>
  <si>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</si>
  <si>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</si>
  <si>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</si>
  <si>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</si>
  <si>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</si>
  <si>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</si>
  <si>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</si>
  <si>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</si>
  <si>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</si>
  <si>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</si>
  <si>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</si>
  <si>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</si>
  <si>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</si>
  <si>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</si>
  <si>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</si>
  <si>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</si>
  <si>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</si>
  <si>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</si>
  <si>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</si>
  <si>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</si>
  <si>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</si>
  <si>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</si>
  <si>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</si>
  <si>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</si>
  <si>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</si>
  <si>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</si>
  <si>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</si>
  <si>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</si>
  <si>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</si>
  <si>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</si>
  <si>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</si>
  <si>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</si>
  <si>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</si>
  <si>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</si>
  <si>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</si>
  <si>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</si>
  <si>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</si>
  <si>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</si>
  <si>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</si>
  <si>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</si>
  <si>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</si>
  <si>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</si>
  <si>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</si>
  <si>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</si>
  <si>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</si>
  <si>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</si>
  <si>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</si>
  <si>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</si>
  <si>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</si>
  <si>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</si>
  <si>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</si>
  <si>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</si>
  <si>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</si>
  <si>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</si>
  <si>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</si>
  <si>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</si>
  <si>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</si>
  <si>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</si>
  <si>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</si>
  <si>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</si>
  <si>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</si>
  <si>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</si>
  <si>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</si>
  <si>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</si>
  <si>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</si>
  <si>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</si>
  <si>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</si>
  <si>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</si>
  <si>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</si>
  <si>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</si>
  <si>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</si>
  <si>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</si>
  <si>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</si>
  <si>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</si>
  <si>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</si>
  <si>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</si>
  <si>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</si>
  <si>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</si>
  <si>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</si>
  <si>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</si>
  <si>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</si>
  <si>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</si>
  <si>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</si>
  <si>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</si>
  <si>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</si>
  <si>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</si>
  <si>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</si>
  <si>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</si>
  <si>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</si>
  <si>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</si>
  <si>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</si>
  <si>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</si>
  <si>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</si>
  <si>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</si>
  <si>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</si>
  <si>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</si>
  <si>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</si>
  <si>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</si>
  <si>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</si>
  <si>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</si>
  <si>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</si>
  <si>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</si>
  <si>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</si>
  <si>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</si>
  <si>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</si>
  <si>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</si>
  <si>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</si>
  <si>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</si>
  <si>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</si>
  <si>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</si>
  <si>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</si>
  <si>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</si>
  <si>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</si>
  <si>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</si>
  <si>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</si>
  <si>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</si>
  <si>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</si>
  <si>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</si>
  <si>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</si>
  <si>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</si>
  <si>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</si>
  <si>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</si>
  <si>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</si>
  <si>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</si>
  <si>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</si>
  <si>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</si>
  <si>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</si>
  <si>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</si>
  <si>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</si>
  <si>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</si>
  <si>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</si>
  <si>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</si>
  <si>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</si>
  <si>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</si>
  <si>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</si>
  <si>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</si>
  <si>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</si>
  <si>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</si>
  <si>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</si>
  <si>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</si>
  <si>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</si>
  <si>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</si>
  <si>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</si>
  <si>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</si>
  <si>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</si>
  <si>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</si>
  <si>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</si>
  <si>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</si>
  <si>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</si>
  <si>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</si>
  <si>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</si>
  <si>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</si>
  <si>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</si>
  <si>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</si>
  <si>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</si>
  <si>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</si>
  <si>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</si>
  <si>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</si>
  <si>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</si>
  <si>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</si>
  <si>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</si>
  <si>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</si>
  <si>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</si>
  <si>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</si>
  <si>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</si>
  <si>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</si>
  <si>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</si>
  <si>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</si>
  <si>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</si>
  <si>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</si>
  <si>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</si>
  <si>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</si>
  <si>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</si>
  <si>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</si>
  <si>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</si>
  <si>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</si>
  <si>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</si>
  <si>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</si>
  <si>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</si>
  <si>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</si>
  <si>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</si>
  <si>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</si>
  <si>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</si>
  <si>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</si>
  <si>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</si>
  <si>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</si>
  <si>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</si>
  <si>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</si>
  <si>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</si>
  <si>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</si>
  <si>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</si>
  <si>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</si>
  <si>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</si>
  <si>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</si>
  <si>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</si>
  <si>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</si>
  <si>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</si>
  <si>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</si>
  <si>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</si>
  <si>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</si>
  <si>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</si>
  <si>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</si>
  <si>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</si>
  <si>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</si>
  <si>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</si>
  <si>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</si>
  <si>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</si>
  <si>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</si>
  <si>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</si>
  <si>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</si>
  <si>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</si>
  <si>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</si>
  <si>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</si>
  <si>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</si>
  <si>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</si>
  <si>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</si>
  <si>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</si>
  <si>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</si>
  <si>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</si>
  <si>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</si>
  <si>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</si>
  <si>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</si>
  <si>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</si>
  <si>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</si>
  <si>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</si>
  <si>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</si>
  <si>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</si>
  <si>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</si>
  <si>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</si>
  <si>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</si>
  <si>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</si>
  <si>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</si>
  <si>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</si>
  <si>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</si>
  <si>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</si>
  <si>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</si>
  <si>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</si>
  <si>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</si>
  <si>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</si>
  <si>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</si>
  <si>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</si>
  <si>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</si>
  <si>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</si>
  <si>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</si>
  <si>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</si>
  <si>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</si>
  <si>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</si>
  <si>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</si>
  <si>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</si>
  <si>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</si>
  <si>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</si>
  <si>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</si>
  <si>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</si>
  <si>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</si>
  <si>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</si>
  <si>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</si>
  <si>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</si>
  <si>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</si>
  <si>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</si>
  <si>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</si>
  <si>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</si>
  <si>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</si>
  <si>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</si>
  <si>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</si>
  <si>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</si>
  <si>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</si>
  <si>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</si>
  <si>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</si>
  <si>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</si>
  <si>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</si>
  <si>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</si>
  <si>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</si>
  <si>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</si>
  <si>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</si>
  <si>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</si>
  <si>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</si>
  <si>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</si>
  <si>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</si>
  <si>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</si>
  <si>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</si>
  <si>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</si>
  <si>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</si>
  <si>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</si>
  <si>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</si>
  <si>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</si>
  <si>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</si>
  <si>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</si>
  <si>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</si>
  <si>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</si>
  <si>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</si>
  <si>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</si>
  <si>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</si>
  <si>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</si>
  <si>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</si>
  <si>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</si>
  <si>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</si>
  <si>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</si>
  <si>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</si>
  <si>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</si>
  <si>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</si>
  <si>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</si>
  <si>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</si>
  <si>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</si>
  <si>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</si>
  <si>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</si>
  <si>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</si>
  <si>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</si>
  <si>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</si>
  <si>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</si>
  <si>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</si>
  <si>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</si>
  <si>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</si>
  <si>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</si>
  <si>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</si>
  <si>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</si>
  <si>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</si>
  <si>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</si>
  <si>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</si>
  <si>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</si>
  <si>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</si>
  <si>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</si>
  <si>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</si>
  <si>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</si>
  <si>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</si>
  <si>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</si>
  <si>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</si>
  <si>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</si>
  <si>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</si>
  <si>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</si>
  <si>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</si>
  <si>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</si>
  <si>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</si>
  <si>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</si>
  <si>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</si>
  <si>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</si>
  <si>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</si>
  <si>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</si>
  <si>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</si>
  <si>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</si>
  <si>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</si>
  <si>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</si>
  <si>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</si>
  <si>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</si>
  <si>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</si>
  <si>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</si>
  <si>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</si>
  <si>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</si>
  <si>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</si>
  <si>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</si>
  <si>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</si>
  <si>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</si>
  <si>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</si>
  <si>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</si>
  <si>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</si>
  <si>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</si>
  <si>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</si>
  <si>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</si>
  <si>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</si>
  <si>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</si>
  <si>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</si>
  <si>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</si>
  <si>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</si>
  <si>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</si>
  <si>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</si>
  <si>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</si>
  <si>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</si>
  <si>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</si>
  <si>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</si>
  <si>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</si>
  <si>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</si>
  <si>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</si>
  <si>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</si>
  <si>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</si>
  <si>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</si>
  <si>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</si>
  <si>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</si>
  <si>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</si>
  <si>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</si>
  <si>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</si>
  <si>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</si>
  <si>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</si>
  <si>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</si>
  <si>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</si>
  <si>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</si>
  <si>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</si>
  <si>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</si>
  <si>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</si>
  <si>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</si>
  <si>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</si>
  <si>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</si>
  <si>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</si>
  <si>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</si>
  <si>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</si>
  <si>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</si>
  <si>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</si>
  <si>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</si>
  <si>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</si>
  <si>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</si>
  <si>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</si>
  <si>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</si>
  <si>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</si>
  <si>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</si>
  <si>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</si>
  <si>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</si>
  <si>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</si>
  <si>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</si>
  <si>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</si>
  <si>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</si>
  <si>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</si>
  <si>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</si>
  <si>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</si>
  <si>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</si>
  <si>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</si>
  <si>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</si>
  <si>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</si>
  <si>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</si>
  <si>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</si>
  <si>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</si>
  <si>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</si>
  <si>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</si>
  <si>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</si>
  <si>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</si>
  <si>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</si>
  <si>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</si>
  <si>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</si>
  <si>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</si>
  <si>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</si>
  <si>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</si>
  <si>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</si>
  <si>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</si>
  <si>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</si>
  <si>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</si>
  <si>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</si>
  <si>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</si>
  <si>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</si>
  <si>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</si>
  <si>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</si>
  <si>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</si>
  <si>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</si>
  <si>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</si>
  <si>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</si>
  <si>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</si>
  <si>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</si>
  <si>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</si>
  <si>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</si>
  <si>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</si>
  <si>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</si>
  <si>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</si>
  <si>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</si>
  <si>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</si>
  <si>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</si>
  <si>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</si>
  <si>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</si>
  <si>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</si>
  <si>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</si>
  <si>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</si>
  <si>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</si>
  <si>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</si>
  <si>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</si>
  <si>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</si>
  <si>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</si>
  <si>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</si>
  <si>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</si>
  <si>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</si>
  <si>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</si>
  <si>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</si>
  <si>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</si>
  <si>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</si>
  <si>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</si>
  <si>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</si>
  <si>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</si>
  <si>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</si>
  <si>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</si>
  <si>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</si>
  <si>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</si>
  <si>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</si>
  <si>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</si>
  <si>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</si>
  <si>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</si>
  <si>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</si>
  <si>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</si>
  <si>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</si>
  <si>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</si>
  <si>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</si>
  <si>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</si>
  <si>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</si>
  <si>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</si>
  <si>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</si>
  <si>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</si>
  <si>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</si>
  <si>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</si>
  <si>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</si>
  <si>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</si>
  <si>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</si>
  <si>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</si>
  <si>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</si>
  <si>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</si>
  <si>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</si>
  <si>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</si>
  <si>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</si>
  <si>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</si>
  <si>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</si>
  <si>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</si>
  <si>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</si>
  <si>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</si>
  <si>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</si>
  <si>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</si>
  <si>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</si>
  <si>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</si>
  <si>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</si>
  <si>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</si>
  <si>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</si>
  <si>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</si>
  <si>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</si>
  <si>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</si>
  <si>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</si>
  <si>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</si>
  <si>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</si>
  <si>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</si>
  <si>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</si>
  <si>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</si>
  <si>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</si>
  <si>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</si>
  <si>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</si>
  <si>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</si>
  <si>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</si>
  <si>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</si>
  <si>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</si>
  <si>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</si>
  <si>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</si>
  <si>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</si>
  <si>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</si>
  <si>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</si>
  <si>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</si>
  <si>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</si>
  <si>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</si>
  <si>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</si>
  <si>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</si>
  <si>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</si>
  <si>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</si>
  <si>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</si>
  <si>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</si>
  <si>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</si>
  <si>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</si>
  <si>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</si>
  <si>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</si>
  <si>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</si>
  <si>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</si>
  <si>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</si>
  <si>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</si>
  <si>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</si>
  <si>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</si>
  <si>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</si>
  <si>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</si>
  <si>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</si>
  <si>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</si>
  <si>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</si>
  <si>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</si>
  <si>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</si>
  <si>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</si>
  <si>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</si>
  <si>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</si>
  <si>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</si>
  <si>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</si>
  <si>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</si>
  <si>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</si>
  <si>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</si>
  <si>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</si>
  <si>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</si>
  <si>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</si>
  <si>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</si>
  <si>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</si>
  <si>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</si>
  <si>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</si>
  <si>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</si>
  <si>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</si>
  <si>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</si>
  <si>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</si>
  <si>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</si>
  <si>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</si>
  <si>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</si>
  <si>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</si>
  <si>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</si>
  <si>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</si>
  <si>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</si>
  <si>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</si>
  <si>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</si>
  <si>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</si>
  <si>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</si>
  <si>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</si>
  <si>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</si>
  <si>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</si>
  <si>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</si>
  <si>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</si>
  <si>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</si>
  <si>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</si>
  <si>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</si>
  <si>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</si>
  <si>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</si>
  <si>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</si>
  <si>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</si>
  <si>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</si>
  <si>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</si>
  <si>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</si>
  <si>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</si>
  <si>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</si>
  <si>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</si>
  <si>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</si>
  <si>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</si>
  <si>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</si>
  <si>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</si>
  <si>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</si>
  <si>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</si>
  <si>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</si>
  <si>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</si>
  <si>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</si>
  <si>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</si>
  <si>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</si>
  <si>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</si>
  <si>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</si>
  <si>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</si>
  <si>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</si>
  <si>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</si>
  <si>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</si>
  <si>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</si>
  <si>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</si>
  <si>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</si>
  <si>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</si>
  <si>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</si>
  <si>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</si>
  <si>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</si>
  <si>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</si>
  <si>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</si>
  <si>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</si>
  <si>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</si>
  <si>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</si>
  <si>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</si>
  <si>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</si>
  <si>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</si>
  <si>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</si>
  <si>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</si>
  <si>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</si>
  <si>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</si>
  <si>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</si>
  <si>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</si>
  <si>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</si>
  <si>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</si>
  <si>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</si>
  <si>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</si>
  <si>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</si>
  <si>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</si>
  <si>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</si>
  <si>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</si>
  <si>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</si>
  <si>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</si>
  <si>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</si>
  <si>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</si>
  <si>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</si>
  <si>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</si>
  <si>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</si>
  <si>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</si>
  <si>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</si>
  <si>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</si>
  <si>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</si>
  <si>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</si>
  <si>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</si>
  <si>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</si>
  <si>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</si>
  <si>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</si>
  <si>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</si>
  <si>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</si>
  <si>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</si>
  <si>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</si>
  <si>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</si>
  <si>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</si>
  <si>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</si>
  <si>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</si>
  <si>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</si>
  <si>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</si>
  <si>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</si>
  <si>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</si>
  <si>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</si>
  <si>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</si>
  <si>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</si>
  <si>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</si>
  <si>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</si>
  <si>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</si>
  <si>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</si>
  <si>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</si>
  <si>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</si>
  <si>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</si>
  <si>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</si>
  <si>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</si>
  <si>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</si>
  <si>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</si>
  <si>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</si>
  <si>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</si>
  <si>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</si>
  <si>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</si>
  <si>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</si>
  <si>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</si>
  <si>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</si>
  <si>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</si>
  <si>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</si>
  <si>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</si>
  <si>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</si>
  <si>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</si>
  <si>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</si>
  <si>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</si>
  <si>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</si>
  <si>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</si>
  <si>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</si>
  <si>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</si>
  <si>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</si>
  <si>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</si>
  <si>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</si>
  <si>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</si>
  <si>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</si>
  <si>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</si>
  <si>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</si>
  <si>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</si>
  <si>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</si>
  <si>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</si>
  <si>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</si>
  <si>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</si>
  <si>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</si>
  <si>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</si>
  <si>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</si>
  <si>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</si>
  <si>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</si>
  <si>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</si>
  <si>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</si>
  <si>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</si>
  <si>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</si>
  <si>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</si>
  <si>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</si>
  <si>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</si>
  <si>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</si>
  <si>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</si>
  <si>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</si>
  <si>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</si>
  <si>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</si>
  <si>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</si>
  <si>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</si>
  <si>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</si>
  <si>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</si>
  <si>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</si>
  <si>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</si>
  <si>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</si>
  <si>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</si>
  <si>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</si>
  <si>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</si>
  <si>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</si>
  <si>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</si>
  <si>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</si>
  <si>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</si>
  <si>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</si>
  <si>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</si>
  <si>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</si>
  <si>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</si>
  <si>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</si>
  <si>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</si>
  <si>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</si>
  <si>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</si>
  <si>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</si>
  <si>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</si>
  <si>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</si>
  <si>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</si>
  <si>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</si>
  <si>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</si>
  <si>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</si>
  <si>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</si>
  <si>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</si>
  <si>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</si>
  <si>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</si>
  <si>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</si>
  <si>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</si>
  <si>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</si>
  <si>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</si>
  <si>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</si>
  <si>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</si>
  <si>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</si>
  <si>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</si>
  <si>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</si>
  <si>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</si>
  <si>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</si>
  <si>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</si>
  <si>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</si>
  <si>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</si>
  <si>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</si>
  <si>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</si>
  <si>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</si>
  <si>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</si>
  <si>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</si>
  <si>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</si>
  <si>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</si>
  <si>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</si>
  <si>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</si>
  <si>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</si>
  <si>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</si>
  <si>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</si>
  <si>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</si>
  <si>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</si>
  <si>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</si>
  <si>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</si>
  <si>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</si>
  <si>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</si>
  <si>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</si>
  <si>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</si>
  <si>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</si>
  <si>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</si>
  <si>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</si>
  <si>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</si>
  <si>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</si>
  <si>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</si>
  <si>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</si>
  <si>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</si>
  <si>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</si>
  <si>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</si>
  <si>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</si>
  <si>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</si>
  <si>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</si>
  <si>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</si>
  <si>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</si>
  <si>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</si>
  <si>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</si>
  <si>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</si>
  <si>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</si>
  <si>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</si>
  <si>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</si>
  <si>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</si>
  <si>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</si>
  <si>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</si>
  <si>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</si>
  <si>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</si>
  <si>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</si>
  <si>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</si>
  <si>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</si>
  <si>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</si>
  <si>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</si>
  <si>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</si>
  <si>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</si>
  <si>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</si>
  <si>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</si>
  <si>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</si>
  <si>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</si>
  <si>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</si>
  <si>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</si>
  <si>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</si>
  <si>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</si>
  <si>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</si>
  <si>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</si>
  <si>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</si>
  <si>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</si>
  <si>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</si>
  <si>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</si>
  <si>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</si>
  <si>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</si>
  <si>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</si>
  <si>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</si>
  <si>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</si>
  <si>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</si>
  <si>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</si>
  <si>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</si>
  <si>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</si>
  <si>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</si>
  <si>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</si>
  <si>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</si>
  <si>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</si>
  <si>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</si>
  <si>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</si>
  <si>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</si>
  <si>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</si>
  <si>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</si>
  <si>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</si>
  <si>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</si>
  <si>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</si>
  <si>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</si>
  <si>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</si>
  <si>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</si>
  <si>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</si>
  <si>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</si>
  <si>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</si>
  <si>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</si>
  <si>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</si>
  <si>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</si>
  <si>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</si>
  <si>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</si>
  <si>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</si>
  <si>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</si>
  <si>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</si>
  <si>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</si>
  <si>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</si>
  <si>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</si>
  <si>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</si>
  <si>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</si>
  <si>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</si>
  <si>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</si>
  <si>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</si>
  <si>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</si>
  <si>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</si>
  <si>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</si>
  <si>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</si>
  <si>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</si>
  <si>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</si>
  <si>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</si>
  <si>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</si>
  <si>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</si>
  <si>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</si>
  <si>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</si>
  <si>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</si>
  <si>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</si>
  <si>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</si>
  <si>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</si>
  <si>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</si>
  <si>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</si>
  <si>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</si>
  <si>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</si>
  <si>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</si>
  <si>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</si>
  <si>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</si>
  <si>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</si>
  <si>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</si>
  <si>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</si>
  <si>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</si>
  <si>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</si>
  <si>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</si>
  <si>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</si>
  <si>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</si>
  <si>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</si>
  <si>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</si>
  <si>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</si>
  <si>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</si>
  <si>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</si>
  <si>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</si>
  <si>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</si>
  <si>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</si>
  <si>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</si>
  <si>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</si>
  <si>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</si>
  <si>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</si>
  <si>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</si>
  <si>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</si>
  <si>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</si>
  <si>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</si>
  <si>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</si>
  <si>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</si>
  <si>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</si>
  <si>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</si>
  <si>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</si>
  <si>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</si>
  <si>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</si>
  <si>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</si>
  <si>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</si>
  <si>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</si>
  <si>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</si>
  <si>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</si>
  <si>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</si>
  <si>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</si>
  <si>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</si>
  <si>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</si>
  <si>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</si>
  <si>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</si>
  <si>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</si>
  <si>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</si>
  <si>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</si>
  <si>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</si>
  <si>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</si>
  <si>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</si>
  <si>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</si>
  <si>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</si>
  <si>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</si>
  <si>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</si>
  <si>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</si>
  <si>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</si>
  <si>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</si>
  <si>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</si>
  <si>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</si>
  <si>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</si>
  <si>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</si>
  <si>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</si>
  <si>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</si>
  <si>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</si>
  <si>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</si>
  <si>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</si>
  <si>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</si>
  <si>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</si>
  <si>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</si>
  <si>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</si>
  <si>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</si>
  <si>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</si>
  <si>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</si>
  <si>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</si>
  <si>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</si>
  <si>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</si>
  <si>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</si>
  <si>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</si>
  <si>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</si>
  <si>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</si>
  <si>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</si>
  <si>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</si>
  <si>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</si>
  <si>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</si>
  <si>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</si>
  <si>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</si>
  <si>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</si>
  <si>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</si>
  <si>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</si>
  <si>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</si>
  <si>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</si>
  <si>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</si>
  <si>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</si>
  <si>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</si>
  <si>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</si>
  <si>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</si>
  <si>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</si>
  <si>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</si>
  <si>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</si>
  <si>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</si>
  <si>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</si>
  <si>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</si>
  <si>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</si>
  <si>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</si>
  <si>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</si>
  <si>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</si>
  <si>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</si>
  <si>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</si>
  <si>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</si>
  <si>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</si>
  <si>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</si>
  <si>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</si>
  <si>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</si>
  <si>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</si>
  <si>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</si>
  <si>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</si>
  <si>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</si>
  <si>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</si>
  <si>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</si>
  <si>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</si>
  <si>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</si>
  <si>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</si>
  <si>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</si>
  <si>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</si>
  <si>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</si>
  <si>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</si>
  <si>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</si>
  <si>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</si>
  <si>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</si>
  <si>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</si>
  <si>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</si>
  <si>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</si>
  <si>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</si>
  <si>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</si>
  <si>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</si>
  <si>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</si>
  <si>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</si>
  <si>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</si>
  <si>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</si>
  <si>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</si>
  <si>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</si>
  <si>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</si>
  <si>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</si>
  <si>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</si>
  <si>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</si>
  <si>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</si>
  <si>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</si>
  <si>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</si>
  <si>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</si>
  <si>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</si>
  <si>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</si>
  <si>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</si>
  <si>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</si>
  <si>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</si>
  <si>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</si>
  <si>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</si>
  <si>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</si>
  <si>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</si>
  <si>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</si>
  <si>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</si>
  <si>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</si>
  <si>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</si>
  <si>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</si>
  <si>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</si>
  <si>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</si>
  <si>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</si>
  <si>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</si>
  <si>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</si>
  <si>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</si>
  <si>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</si>
  <si>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</si>
  <si>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</si>
  <si>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</si>
  <si>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</si>
  <si>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</si>
  <si>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</si>
  <si>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</si>
  <si>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</si>
  <si>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</si>
  <si>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</si>
  <si>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</si>
  <si>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</si>
  <si>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</si>
  <si>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</si>
  <si>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</si>
  <si>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</si>
  <si>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</si>
  <si>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</si>
  <si>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</si>
  <si>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</si>
  <si>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</si>
  <si>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</si>
  <si>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</si>
  <si>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</si>
  <si>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</si>
  <si>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</si>
  <si>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</si>
  <si>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</si>
  <si>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</si>
  <si>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</si>
  <si>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</si>
  <si>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</si>
  <si>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</si>
  <si>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</si>
  <si>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</si>
  <si>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</si>
  <si>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</si>
  <si>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</si>
  <si>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</si>
  <si>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</si>
  <si>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</si>
  <si>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</si>
  <si>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</si>
  <si>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</si>
  <si>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</si>
  <si>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</si>
  <si>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</si>
  <si>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</si>
  <si>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</si>
  <si>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</si>
  <si>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</si>
  <si>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</si>
  <si>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</si>
  <si>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</si>
  <si>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</si>
  <si>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</si>
  <si>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</si>
  <si>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</si>
  <si>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</si>
  <si>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</si>
  <si>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</si>
  <si>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</si>
  <si>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</si>
  <si>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</si>
  <si>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</si>
  <si>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</si>
  <si>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</si>
  <si>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</si>
  <si>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</si>
  <si>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</si>
  <si>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</si>
  <si>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</si>
  <si>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</si>
  <si>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</si>
  <si>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</si>
  <si>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</si>
  <si>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</si>
  <si>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</si>
  <si>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</si>
  <si>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</si>
  <si>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</si>
  <si>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</si>
  <si>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</si>
  <si>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</si>
  <si>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</si>
  <si>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</si>
  <si>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</si>
  <si>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</si>
  <si>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</si>
  <si>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</si>
  <si>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</si>
  <si>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</si>
  <si>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</si>
  <si>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</si>
  <si>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</si>
  <si>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</si>
  <si>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</si>
  <si>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</si>
  <si>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</si>
  <si>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</si>
  <si>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</si>
  <si>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</si>
  <si>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</si>
  <si>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</si>
  <si>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</si>
  <si>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</si>
  <si>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</si>
  <si>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</si>
  <si>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</si>
  <si>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</si>
  <si>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</si>
  <si>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</si>
  <si>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</si>
  <si>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</si>
  <si>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</si>
  <si>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</si>
  <si>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</si>
  <si>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</si>
  <si>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</si>
  <si>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</si>
  <si>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</si>
  <si>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</si>
  <si>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</si>
  <si>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</si>
  <si>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</si>
  <si>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</si>
  <si>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</si>
  <si>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</si>
  <si>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</si>
  <si>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</si>
  <si>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</si>
  <si>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</si>
  <si>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</si>
  <si>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</si>
  <si>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</si>
  <si>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</si>
  <si>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</si>
  <si>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</si>
  <si>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</si>
  <si>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</si>
  <si>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</si>
  <si>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</si>
  <si>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</si>
  <si>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</si>
  <si>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</si>
  <si>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</si>
  <si>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</si>
  <si>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</si>
  <si>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</si>
  <si>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</si>
  <si>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</si>
  <si>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</si>
  <si>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</si>
  <si>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</si>
  <si>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</si>
  <si>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</si>
  <si>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</si>
  <si>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</si>
  <si>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</si>
  <si>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</si>
  <si>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</si>
  <si>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</si>
  <si>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</si>
  <si>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</si>
  <si>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</si>
  <si>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</si>
  <si>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</si>
  <si>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</si>
  <si>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</si>
  <si>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</si>
  <si>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</si>
  <si>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</si>
  <si>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</si>
  <si>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</si>
  <si>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</si>
  <si>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</si>
  <si>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</si>
  <si>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</si>
  <si>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</si>
  <si>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</si>
  <si>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</si>
  <si>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</si>
  <si>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</si>
  <si>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</si>
  <si>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</si>
  <si>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</si>
  <si>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</si>
  <si>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</si>
  <si>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</si>
  <si>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</si>
  <si>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</si>
  <si>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</si>
  <si>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</si>
  <si>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</si>
  <si>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</si>
  <si>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</si>
  <si>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</si>
  <si>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</si>
  <si>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</si>
  <si>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</si>
  <si>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</si>
  <si>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</si>
  <si>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</si>
  <si>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</si>
  <si>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</si>
  <si>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</si>
  <si>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</si>
  <si>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</si>
  <si>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</si>
  <si>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</si>
  <si>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</si>
  <si>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</si>
  <si>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</si>
  <si>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</si>
  <si>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</si>
  <si>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</si>
  <si>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</si>
  <si>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</si>
  <si>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</si>
  <si>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</si>
  <si>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</si>
  <si>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</si>
  <si>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</si>
  <si>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</si>
  <si>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</si>
  <si>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</si>
  <si>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</si>
  <si>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</si>
  <si>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</si>
  <si>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</si>
  <si>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</si>
  <si>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</si>
  <si>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</si>
  <si>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</si>
  <si>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</si>
  <si>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</si>
  <si>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</si>
  <si>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</si>
  <si>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</si>
  <si>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</si>
  <si>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</si>
  <si>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</si>
  <si>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</si>
  <si>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</si>
  <si>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</si>
  <si>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</si>
  <si>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</si>
  <si>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</si>
  <si>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</si>
  <si>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</si>
  <si>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</si>
  <si>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</si>
  <si>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</si>
  <si>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</si>
  <si>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</si>
  <si>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</si>
  <si>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</si>
  <si>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</si>
  <si>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</si>
  <si>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</si>
  <si>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</si>
  <si>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</si>
  <si>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</si>
  <si>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</si>
  <si>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</si>
  <si>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</si>
  <si>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</si>
  <si>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</si>
  <si>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</si>
  <si>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</si>
  <si>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</si>
  <si>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</si>
  <si>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</si>
  <si>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</si>
  <si>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</si>
  <si>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</si>
  <si>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</si>
  <si>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</si>
  <si>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</si>
  <si>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</si>
  <si>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</si>
  <si>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</si>
  <si>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</si>
  <si>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</si>
  <si>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</si>
  <si>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</si>
  <si>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</si>
  <si>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</si>
  <si>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</si>
  <si>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</si>
  <si>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</si>
  <si>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</si>
  <si>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</si>
  <si>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</si>
  <si>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</si>
  <si>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</si>
  <si>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</si>
  <si>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</si>
  <si>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</si>
  <si>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</si>
  <si>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</si>
  <si>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</si>
  <si>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</si>
  <si>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</si>
  <si>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</si>
  <si>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</si>
  <si>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</si>
  <si>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</si>
  <si>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</si>
  <si>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</si>
  <si>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</si>
  <si>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</si>
  <si>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</si>
  <si>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</si>
  <si>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</si>
  <si>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</si>
  <si>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</si>
  <si>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</si>
  <si>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</si>
  <si>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</si>
  <si>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</si>
  <si>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</si>
  <si>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</si>
  <si>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</si>
  <si>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</si>
  <si>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</si>
  <si>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</si>
  <si>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</si>
  <si>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</si>
  <si>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</si>
  <si>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</si>
  <si>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</si>
  <si>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</si>
  <si>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</si>
  <si>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</si>
  <si>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</si>
  <si>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</si>
  <si>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</si>
  <si>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</si>
  <si>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</si>
  <si>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</si>
  <si>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</si>
  <si>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</si>
  <si>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</si>
  <si>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</si>
  <si>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</si>
  <si>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</si>
  <si>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</si>
  <si>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</si>
  <si>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</si>
  <si>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</si>
  <si>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</si>
  <si>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</si>
  <si>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</si>
  <si>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</si>
  <si>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</si>
  <si>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</si>
  <si>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</si>
  <si>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</si>
  <si>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</si>
  <si>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</si>
  <si>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</si>
  <si>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</si>
  <si>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</si>
  <si>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</si>
  <si>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</si>
  <si>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</si>
  <si>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</si>
  <si>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</si>
  <si>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</si>
  <si>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</si>
  <si>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</si>
  <si>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</si>
  <si>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</si>
  <si>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</si>
  <si>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</si>
  <si>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</si>
  <si>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</si>
  <si>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</si>
  <si>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</si>
  <si>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</si>
  <si>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</si>
  <si>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</si>
  <si>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</si>
  <si>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</si>
  <si>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</si>
  <si>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</si>
  <si>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</si>
  <si>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</si>
  <si>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</si>
  <si>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</si>
  <si>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</si>
  <si>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</si>
  <si>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</si>
  <si>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</si>
  <si>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</si>
  <si>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</si>
  <si>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</si>
  <si>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</si>
  <si>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</si>
  <si>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</si>
  <si>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</si>
  <si>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</si>
  <si>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</si>
  <si>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</si>
  <si>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</si>
  <si>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</si>
  <si>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</si>
  <si>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</si>
  <si>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</si>
  <si>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</si>
  <si>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</si>
  <si>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</si>
  <si>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</si>
  <si>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</si>
  <si>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</si>
  <si>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</si>
  <si>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</si>
  <si>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</si>
  <si>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</si>
  <si>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</si>
  <si>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</si>
  <si>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</si>
  <si>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</si>
  <si>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</si>
  <si>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</si>
  <si>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</si>
  <si>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</si>
  <si>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</si>
  <si>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</si>
  <si>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</si>
  <si>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</si>
  <si>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</si>
  <si>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</si>
  <si>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</si>
  <si>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</si>
  <si>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</si>
  <si>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</si>
  <si>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</si>
  <si>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</si>
  <si>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</si>
  <si>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</si>
  <si>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</si>
  <si>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</si>
  <si>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</si>
  <si>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</si>
  <si>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</si>
  <si>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</si>
  <si>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</si>
  <si>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</si>
  <si>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</si>
  <si>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</si>
  <si>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</si>
  <si>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</si>
  <si>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</si>
  <si>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</si>
  <si>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</si>
  <si>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</si>
  <si>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</si>
  <si>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</si>
  <si>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</si>
  <si>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</si>
  <si>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</si>
  <si>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</si>
  <si>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</si>
  <si>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</si>
  <si>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</si>
  <si>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</si>
  <si>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</si>
  <si>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</si>
  <si>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</si>
  <si>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</si>
  <si>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</si>
  <si>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</si>
  <si>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</si>
  <si>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</si>
  <si>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</si>
  <si>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</si>
  <si>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</si>
  <si>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</si>
  <si>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</si>
  <si>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</si>
  <si>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</si>
  <si>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</si>
  <si>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</si>
  <si>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</si>
  <si>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</si>
  <si>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</si>
  <si>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</si>
  <si>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</si>
  <si>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</si>
  <si>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</si>
  <si>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</si>
  <si>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</si>
  <si>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</si>
  <si>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</si>
  <si>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</si>
  <si>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</si>
  <si>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</si>
  <si>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</si>
  <si>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</si>
  <si>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</si>
  <si>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</si>
  <si>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</si>
  <si>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</si>
  <si>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</si>
  <si>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</si>
  <si>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</si>
  <si>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</si>
  <si>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</si>
  <si>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</si>
  <si>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</si>
  <si>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</si>
  <si>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</si>
  <si>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</si>
  <si>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</si>
  <si>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</si>
  <si>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</si>
  <si>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</si>
  <si>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</si>
  <si>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</si>
  <si>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</si>
  <si>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</si>
  <si>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</si>
  <si>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</si>
  <si>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</si>
  <si>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</si>
  <si>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</si>
  <si>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</si>
  <si>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</si>
  <si>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</si>
  <si>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</si>
  <si>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</si>
  <si>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</si>
  <si>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</si>
  <si>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</si>
  <si>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</si>
  <si>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</si>
  <si>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</si>
  <si>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</si>
  <si>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</si>
  <si>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</si>
  <si>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</si>
  <si>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</si>
  <si>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</si>
  <si>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</si>
  <si>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</si>
  <si>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</si>
  <si>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</si>
  <si>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</si>
  <si>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</si>
  <si>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</si>
  <si>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</si>
  <si>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</si>
  <si>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</si>
  <si>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</si>
  <si>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</si>
  <si>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</si>
  <si>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</si>
  <si>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</si>
  <si>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</si>
  <si>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</si>
  <si>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</si>
  <si>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</si>
  <si>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</si>
  <si>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</si>
  <si>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</si>
  <si>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</si>
  <si>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</si>
  <si>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</si>
  <si>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</si>
  <si>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</si>
  <si>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</si>
  <si>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</si>
  <si>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</si>
  <si>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</si>
  <si>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</si>
  <si>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</si>
  <si>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</si>
  <si>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</si>
  <si>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</si>
  <si>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</si>
  <si>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</si>
  <si>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</si>
  <si>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</si>
  <si>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</si>
  <si>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</si>
  <si>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</si>
  <si>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</si>
  <si>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</si>
  <si>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</si>
  <si>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</si>
  <si>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</si>
  <si>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</si>
  <si>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</si>
  <si>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</si>
  <si>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</si>
  <si>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</si>
  <si>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</si>
  <si>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</si>
  <si>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</si>
  <si>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</si>
  <si>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</si>
  <si>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</si>
  <si>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</si>
  <si>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</si>
  <si>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</si>
  <si>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</si>
  <si>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</si>
  <si>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</si>
  <si>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</si>
  <si>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</si>
  <si>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</si>
  <si>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</si>
  <si>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</si>
  <si>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</si>
  <si>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</si>
  <si>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</si>
  <si>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</si>
  <si>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</si>
  <si>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</si>
  <si>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</si>
  <si>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</si>
  <si>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</si>
  <si>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</si>
  <si>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</si>
  <si>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</si>
  <si>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</si>
  <si>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</si>
  <si>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</si>
  <si>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</si>
  <si>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</si>
  <si>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</si>
  <si>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</si>
  <si>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</si>
  <si>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</si>
  <si>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</si>
  <si>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</si>
  <si>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</si>
  <si>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</si>
  <si>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</si>
  <si>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</si>
  <si>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</si>
  <si>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</si>
  <si>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</si>
  <si>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</si>
  <si>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</si>
  <si>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</si>
  <si>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</si>
  <si>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</si>
  <si>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</si>
  <si>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</si>
  <si>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</si>
  <si>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</si>
  <si>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</si>
  <si>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</si>
  <si>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</si>
  <si>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</si>
  <si>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</si>
  <si>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</si>
  <si>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</si>
  <si>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</si>
  <si>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</si>
  <si>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</si>
  <si>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</si>
  <si>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</si>
  <si>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</si>
  <si>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</si>
  <si>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</si>
  <si>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</si>
  <si>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</si>
  <si>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</si>
  <si>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</si>
  <si>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</si>
  <si>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</si>
  <si>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</si>
  <si>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</si>
  <si>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</si>
  <si>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</si>
  <si>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</si>
  <si>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</si>
  <si>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</si>
  <si>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</si>
  <si>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</si>
  <si>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</si>
  <si>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</si>
  <si>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</si>
  <si>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</si>
  <si>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</si>
  <si>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</si>
  <si>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</si>
  <si>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</si>
  <si>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</si>
  <si>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</si>
  <si>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</si>
  <si>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</si>
  <si>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</si>
  <si>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</si>
  <si>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</si>
  <si>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</si>
  <si>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</si>
  <si>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</si>
  <si>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</si>
  <si>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</si>
  <si>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</si>
  <si>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</si>
  <si>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</si>
  <si>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</si>
  <si>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</si>
  <si>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</si>
  <si>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</si>
  <si>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</si>
  <si>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</si>
  <si>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</si>
  <si>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</si>
  <si>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</si>
  <si>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</si>
  <si>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</si>
  <si>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</si>
  <si>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</si>
  <si>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</si>
  <si>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</si>
  <si>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</si>
  <si>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</si>
  <si>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</si>
  <si>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</si>
  <si>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</si>
  <si>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</si>
  <si>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</si>
  <si>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</si>
  <si>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</si>
  <si>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</si>
  <si>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</si>
  <si>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</si>
  <si>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</si>
  <si>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</si>
  <si>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</si>
  <si>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</si>
  <si>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</si>
  <si>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</si>
  <si>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</si>
  <si>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</si>
  <si>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</si>
  <si>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</si>
  <si>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</si>
  <si>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</si>
  <si>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</si>
  <si>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</si>
  <si>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</si>
  <si>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</si>
  <si>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</si>
  <si>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</si>
  <si>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</si>
  <si>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</si>
  <si>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</si>
  <si>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</si>
  <si>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</si>
  <si>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</si>
  <si>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</si>
  <si>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</si>
  <si>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</si>
  <si>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</si>
  <si>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</si>
  <si>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</si>
  <si>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</si>
  <si>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</si>
  <si>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</si>
  <si>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</si>
  <si>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</si>
  <si>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</si>
  <si>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</si>
  <si>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</si>
  <si>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</si>
  <si>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</si>
  <si>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</si>
  <si>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</si>
  <si>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</si>
  <si>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</si>
  <si>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</si>
  <si>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</si>
  <si>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</si>
  <si>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</si>
  <si>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</si>
  <si>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</si>
  <si>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</si>
  <si>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</si>
  <si>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</si>
  <si>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</si>
  <si>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</si>
  <si>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</si>
  <si>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</si>
  <si>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</si>
  <si>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</si>
  <si>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</si>
  <si>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</si>
  <si>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</si>
  <si>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</si>
  <si>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</si>
  <si>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</si>
  <si>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</si>
  <si>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</si>
  <si>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</si>
  <si>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</si>
  <si>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</si>
  <si>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</si>
  <si>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</si>
  <si>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</si>
  <si>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</si>
  <si>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</si>
  <si>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</si>
  <si>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</si>
  <si>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</si>
  <si>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</si>
  <si>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</si>
  <si>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</si>
  <si>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</si>
  <si>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</si>
  <si>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</si>
  <si>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</si>
  <si>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</si>
  <si>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</si>
  <si>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</si>
  <si>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</si>
  <si>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</si>
  <si>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</si>
  <si>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</si>
  <si>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</si>
  <si>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</si>
  <si>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</si>
  <si>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</si>
  <si>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</si>
  <si>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</si>
  <si>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</si>
  <si>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</si>
  <si>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</si>
  <si>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</si>
  <si>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</si>
  <si>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</si>
  <si>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</si>
  <si>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</si>
  <si>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</si>
  <si>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</si>
  <si>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</si>
  <si>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</si>
  <si>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</si>
  <si>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</si>
  <si>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</si>
  <si>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</si>
  <si>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</si>
  <si>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</si>
  <si>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</si>
  <si>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</si>
  <si>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</si>
  <si>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</si>
  <si>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</si>
  <si>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</si>
  <si>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</si>
  <si>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</si>
  <si>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</si>
  <si>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</si>
  <si>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</si>
  <si>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</si>
  <si>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</si>
  <si>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</si>
  <si>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</si>
  <si>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</si>
  <si>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</si>
  <si>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</si>
  <si>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</si>
  <si>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</si>
  <si>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</si>
  <si>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</si>
  <si>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</si>
  <si>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</si>
  <si>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</si>
  <si>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</si>
  <si>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</si>
  <si>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</si>
  <si>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</si>
  <si>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</si>
  <si>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</si>
  <si>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</si>
  <si>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</si>
  <si>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</si>
  <si>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</si>
  <si>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</si>
  <si>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</si>
  <si>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</si>
  <si>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</si>
  <si>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</si>
  <si>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</si>
  <si>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</si>
  <si>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</si>
  <si>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</si>
  <si>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</si>
  <si>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</si>
  <si>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</si>
  <si>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</si>
  <si>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</si>
  <si>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</si>
  <si>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</si>
  <si>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</si>
  <si>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</si>
  <si>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</si>
  <si>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</si>
  <si>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</si>
  <si>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</si>
  <si>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</si>
  <si>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</si>
  <si>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</si>
  <si>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</si>
  <si>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</si>
  <si>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</si>
  <si>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</si>
  <si>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</si>
  <si>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</si>
  <si>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</si>
  <si>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</si>
  <si>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</si>
  <si>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</si>
  <si>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</si>
  <si>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</si>
  <si>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</si>
  <si>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</si>
  <si>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</si>
  <si>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</si>
  <si>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</si>
  <si>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</si>
  <si>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</si>
  <si>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</si>
  <si>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</si>
  <si>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</si>
  <si>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</si>
  <si>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</si>
  <si>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</si>
  <si>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</si>
  <si>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</si>
  <si>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</si>
  <si>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</si>
  <si>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</si>
  <si>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</si>
  <si>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</si>
  <si>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</si>
  <si>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</si>
  <si>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</si>
  <si>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</si>
  <si>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</si>
  <si>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</si>
  <si>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</si>
  <si>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</si>
  <si>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</si>
  <si>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</si>
  <si>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</si>
  <si>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</si>
  <si>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</si>
  <si>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</si>
  <si>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</si>
  <si>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</si>
  <si>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</si>
  <si>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</si>
  <si>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</si>
  <si>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</si>
  <si>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</si>
  <si>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</si>
  <si>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</si>
  <si>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</si>
  <si>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</si>
  <si>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</si>
  <si>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</si>
  <si>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</si>
  <si>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</si>
  <si>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</si>
  <si>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</si>
  <si>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</si>
  <si>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</si>
  <si>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</si>
  <si>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</si>
  <si>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</si>
  <si>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</si>
  <si>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</si>
  <si>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</si>
  <si>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</si>
  <si>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</si>
  <si>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</si>
  <si>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</si>
  <si>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</si>
  <si>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</si>
  <si>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</si>
  <si>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</si>
  <si>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</si>
  <si>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</si>
  <si>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</si>
  <si>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</si>
  <si>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</si>
  <si>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</si>
  <si>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</si>
  <si>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</si>
  <si>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</si>
  <si>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</si>
  <si>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</si>
  <si>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</si>
  <si>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</si>
  <si>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</si>
  <si>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</si>
  <si>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</si>
  <si>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</si>
  <si>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</si>
  <si>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</si>
  <si>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</si>
  <si>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</si>
  <si>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</si>
  <si>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</si>
  <si>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</si>
  <si>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</si>
  <si>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</si>
  <si>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</si>
  <si>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</si>
  <si>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</si>
  <si>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</si>
  <si>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</si>
  <si>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</si>
  <si>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</si>
  <si>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</si>
  <si>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</si>
  <si>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</si>
  <si>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</si>
  <si>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</si>
  <si>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</si>
  <si>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</si>
  <si>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</si>
  <si>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</si>
  <si>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</si>
  <si>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</si>
  <si>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</si>
  <si>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</si>
  <si>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</si>
  <si>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</si>
  <si>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</si>
  <si>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</si>
  <si>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</si>
  <si>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</si>
  <si>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</si>
  <si>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</si>
  <si>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</si>
  <si>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</si>
  <si>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</si>
  <si>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</si>
  <si>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</si>
  <si>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</si>
  <si>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</si>
  <si>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</si>
  <si>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</si>
  <si>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</si>
  <si>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</si>
  <si>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</si>
  <si>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</si>
  <si>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</si>
  <si>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</si>
  <si>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</si>
  <si>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</si>
  <si>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</si>
  <si>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</si>
  <si>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</si>
  <si>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</si>
  <si>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</si>
  <si>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</si>
  <si>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</si>
  <si>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</si>
  <si>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</si>
  <si>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</si>
  <si>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</si>
  <si>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</si>
  <si>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</si>
  <si>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</si>
  <si>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</si>
  <si>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</si>
  <si>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</si>
  <si>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</si>
  <si>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</si>
  <si>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</si>
  <si>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</si>
  <si>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</si>
  <si>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</si>
  <si>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</si>
  <si>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</si>
  <si>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</si>
  <si>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</si>
  <si>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</si>
  <si>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</si>
  <si>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</si>
  <si>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</si>
  <si>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</si>
  <si>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</si>
  <si>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</si>
  <si>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</si>
  <si>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</si>
  <si>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</si>
  <si>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</si>
  <si>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</si>
  <si>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</si>
  <si>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</si>
  <si>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</si>
  <si>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</si>
  <si>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</si>
  <si>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</si>
  <si>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</si>
  <si>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</si>
  <si>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</si>
  <si>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</si>
  <si>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</si>
  <si>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</si>
  <si>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</si>
  <si>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</si>
  <si>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</si>
  <si>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</si>
  <si>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</si>
  <si>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</si>
  <si>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</si>
  <si>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</si>
  <si>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</si>
  <si>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</si>
  <si>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</si>
  <si>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</si>
  <si>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</si>
  <si>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</si>
  <si>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</si>
  <si>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</si>
  <si>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</si>
  <si>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</si>
  <si>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</si>
  <si>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</si>
  <si>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</si>
  <si>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</si>
  <si>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</si>
  <si>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</si>
  <si>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</si>
  <si>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</si>
  <si>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</si>
  <si>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</si>
  <si>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</si>
  <si>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</si>
  <si>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</si>
  <si>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</si>
  <si>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</si>
  <si>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</si>
  <si>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</si>
  <si>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</si>
  <si>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</si>
  <si>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</si>
  <si>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</si>
  <si>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</si>
  <si>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</si>
  <si>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</si>
  <si>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</si>
  <si>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</si>
  <si>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</si>
  <si>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</si>
  <si>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</si>
  <si>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</si>
  <si>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</si>
  <si>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</si>
  <si>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</si>
  <si>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</si>
  <si>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</si>
  <si>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</si>
  <si>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</si>
  <si>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</si>
  <si>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</si>
  <si>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</si>
  <si>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</si>
  <si>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</si>
  <si>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</si>
  <si>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</si>
  <si>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</si>
  <si>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</si>
  <si>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</si>
  <si>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</si>
  <si>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</si>
  <si>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</si>
  <si>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</si>
  <si>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</si>
  <si>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</si>
  <si>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</si>
  <si>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</si>
  <si>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</si>
  <si>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</si>
  <si>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</si>
  <si>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</si>
  <si>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</si>
  <si>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</si>
  <si>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</si>
  <si>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</si>
  <si>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</si>
  <si>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</si>
  <si>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</si>
  <si>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</si>
  <si>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</si>
  <si>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</si>
  <si>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</si>
  <si>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</si>
  <si>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</si>
  <si>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</si>
  <si>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</si>
  <si>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</si>
  <si>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</si>
  <si>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</si>
  <si>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</si>
  <si>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</si>
  <si>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</si>
  <si>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</si>
  <si>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</si>
  <si>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</si>
  <si>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</si>
  <si>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</si>
  <si>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</si>
  <si>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</si>
  <si>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</si>
  <si>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</si>
  <si>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</si>
  <si>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</si>
  <si>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</si>
  <si>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</si>
  <si>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</si>
  <si>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</si>
  <si>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</si>
  <si>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</si>
  <si>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</si>
  <si>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</si>
  <si>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</si>
  <si>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</si>
  <si>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</si>
  <si>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</si>
  <si>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</si>
  <si>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</si>
  <si>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</si>
  <si>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</si>
  <si>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</si>
  <si>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</si>
  <si>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</si>
  <si>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</si>
  <si>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</si>
  <si>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</si>
  <si>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</si>
  <si>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</si>
  <si>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</si>
  <si>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</si>
  <si>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</si>
  <si>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</si>
  <si>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</si>
  <si>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</si>
  <si>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</si>
  <si>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</si>
  <si>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</si>
  <si>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</si>
  <si>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</si>
  <si>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</si>
  <si>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</si>
  <si>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</si>
  <si>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</si>
  <si>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</si>
  <si>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</si>
  <si>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</si>
  <si>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</si>
  <si>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</si>
  <si>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</si>
  <si>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</si>
  <si>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</si>
  <si>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</si>
  <si>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</si>
  <si>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</si>
  <si>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</si>
  <si>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</si>
  <si>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</si>
  <si>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</si>
  <si>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</si>
  <si>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</si>
  <si>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</si>
  <si>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</si>
  <si>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</si>
  <si>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</si>
  <si>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</si>
  <si>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</si>
  <si>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</si>
  <si>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</si>
  <si>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</si>
  <si>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</si>
  <si>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</si>
  <si>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</si>
  <si>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</si>
  <si>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</si>
  <si>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</si>
  <si>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</si>
  <si>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</si>
  <si>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</si>
  <si>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</si>
  <si>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</si>
  <si>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</si>
  <si>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</si>
  <si>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</si>
  <si>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</si>
  <si>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</si>
  <si>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</si>
  <si>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</si>
  <si>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</si>
  <si>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</si>
  <si>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</si>
  <si>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</si>
  <si>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</si>
  <si>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</si>
  <si>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</si>
  <si>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</si>
  <si>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</si>
  <si>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</si>
  <si>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</si>
  <si>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</si>
  <si>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</si>
  <si>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</si>
  <si>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</si>
  <si>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</si>
  <si>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</si>
  <si>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</si>
  <si>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</si>
  <si>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</si>
  <si>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</si>
  <si>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</si>
  <si>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</si>
  <si>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</si>
  <si>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</si>
  <si>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</si>
  <si>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</si>
  <si>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</si>
  <si>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</si>
  <si>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</si>
  <si>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</si>
  <si>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</si>
  <si>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</si>
  <si>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</si>
  <si>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</si>
  <si>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</si>
  <si>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</si>
  <si>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</si>
  <si>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</si>
  <si>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</si>
  <si>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</si>
  <si>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</si>
  <si>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</si>
  <si>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</si>
  <si>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</si>
  <si>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</si>
  <si>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</si>
  <si>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</si>
  <si>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</si>
  <si>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</si>
  <si>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</si>
  <si>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</si>
  <si>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</si>
  <si>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</si>
  <si>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</si>
  <si>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</si>
  <si>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</si>
  <si>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</si>
  <si>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</si>
  <si>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</si>
  <si>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</si>
  <si>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</si>
  <si>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</si>
  <si>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</si>
  <si>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</si>
  <si>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</si>
  <si>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</si>
  <si>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</si>
  <si>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</si>
  <si>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</si>
  <si>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</si>
  <si>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</si>
  <si>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</si>
  <si>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</si>
  <si>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</si>
  <si>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</si>
  <si>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</si>
  <si>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</si>
  <si>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</si>
  <si>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</si>
  <si>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</si>
  <si>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</si>
  <si>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</si>
  <si>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</si>
  <si>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</si>
  <si>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</si>
  <si>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</si>
  <si>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</si>
  <si>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</si>
  <si>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</si>
  <si>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</si>
  <si>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</si>
  <si>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</si>
  <si>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</si>
  <si>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</si>
  <si>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</si>
  <si>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</si>
  <si>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</si>
  <si>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</si>
  <si>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</si>
  <si>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</si>
  <si>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</si>
  <si>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</si>
  <si>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</si>
  <si>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</si>
  <si>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</si>
  <si>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</si>
  <si>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</si>
  <si>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</si>
  <si>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</si>
  <si>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</si>
  <si>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</si>
  <si>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</si>
  <si>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</si>
  <si>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</si>
  <si>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</si>
  <si>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</si>
  <si>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</si>
  <si>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</si>
  <si>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</si>
  <si>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</si>
  <si>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</si>
  <si>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</si>
  <si>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</si>
  <si>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</si>
  <si>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</si>
  <si>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</si>
  <si>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</si>
  <si>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</si>
  <si>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</si>
  <si>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</si>
  <si>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</si>
  <si>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</si>
  <si>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</si>
  <si>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</si>
  <si>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</si>
  <si>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</si>
  <si>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</si>
  <si>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</si>
  <si>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</si>
  <si>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</si>
  <si>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</si>
  <si>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</si>
  <si>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</si>
  <si>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</si>
  <si>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</si>
  <si>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</si>
  <si>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</si>
  <si>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</si>
  <si>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</si>
  <si>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</si>
  <si>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</si>
  <si>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</si>
  <si>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</si>
  <si>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</si>
  <si>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</si>
  <si>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</si>
  <si>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</si>
  <si>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</si>
  <si>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</si>
  <si>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</si>
  <si>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</si>
  <si>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</si>
  <si>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</si>
  <si>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</si>
  <si>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</si>
  <si>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</si>
  <si>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</si>
  <si>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</si>
  <si>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</si>
  <si>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</si>
  <si>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</si>
  <si>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</si>
  <si>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</si>
  <si>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</si>
  <si>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</si>
  <si>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</si>
  <si>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</si>
  <si>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</si>
  <si>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</si>
  <si>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</si>
  <si>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</si>
  <si>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</si>
  <si>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</si>
  <si>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</si>
  <si>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</si>
  <si>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</si>
  <si>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</si>
  <si>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</si>
  <si>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</si>
  <si>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</si>
  <si>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</si>
  <si>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</si>
  <si>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</si>
  <si>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</si>
  <si>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</si>
  <si>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</si>
  <si>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</si>
  <si>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</si>
  <si>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</si>
  <si>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</si>
  <si>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</si>
  <si>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</si>
  <si>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</si>
  <si>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</si>
  <si>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</si>
  <si>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</si>
  <si>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</si>
  <si>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</si>
  <si>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</si>
  <si>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</si>
  <si>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</si>
  <si>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</si>
  <si>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</si>
  <si>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</si>
  <si>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</si>
  <si>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</si>
  <si>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</si>
  <si>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</si>
  <si>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</si>
  <si>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</si>
  <si>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</si>
  <si>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</si>
  <si>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</si>
  <si>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</si>
  <si>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</si>
  <si>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</si>
  <si>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</si>
  <si>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</si>
  <si>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</si>
  <si>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</si>
  <si>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</si>
  <si>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</si>
  <si>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</si>
  <si>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</si>
  <si>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</si>
  <si>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</si>
  <si>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</si>
  <si>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</si>
  <si>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</si>
  <si>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</si>
  <si>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</si>
  <si>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</si>
  <si>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</si>
  <si>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</si>
  <si>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</si>
  <si>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</si>
  <si>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</si>
  <si>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</si>
  <si>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</si>
  <si>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</si>
  <si>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</si>
  <si>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</si>
  <si>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</si>
  <si>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</si>
  <si>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</si>
  <si>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</si>
  <si>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</si>
  <si>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</si>
  <si>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</si>
  <si>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</si>
  <si>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</si>
  <si>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</si>
  <si>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</si>
  <si>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</si>
  <si>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</si>
  <si>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</si>
  <si>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</si>
  <si>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</si>
  <si>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</si>
  <si>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</si>
  <si>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</si>
  <si>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</si>
  <si>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</si>
  <si>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</si>
  <si>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</si>
  <si>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</si>
  <si>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</si>
  <si>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</si>
  <si>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</si>
  <si>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</si>
  <si>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</si>
  <si>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</si>
  <si>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</si>
  <si>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</si>
  <si>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</si>
  <si>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</si>
  <si>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</si>
  <si>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</si>
  <si>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</si>
  <si>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</si>
  <si>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</si>
  <si>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</si>
  <si>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</si>
  <si>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</si>
  <si>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</si>
  <si>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</si>
  <si>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</si>
  <si>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</si>
  <si>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</si>
  <si>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</si>
  <si>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</si>
  <si>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</si>
  <si>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</si>
  <si>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</si>
  <si>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</si>
  <si>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</si>
  <si>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</si>
  <si>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</si>
  <si>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</si>
  <si>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</si>
  <si>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</si>
  <si>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</si>
  <si>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</si>
  <si>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</si>
  <si>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</si>
  <si>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</si>
  <si>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</si>
  <si>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</si>
  <si>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</si>
  <si>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</si>
  <si>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</si>
  <si>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</si>
  <si>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</si>
  <si>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</si>
  <si>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</si>
  <si>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</si>
  <si>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</si>
  <si>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</si>
  <si>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</si>
  <si>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</si>
  <si>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</si>
  <si>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</si>
  <si>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</si>
  <si>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</si>
  <si>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</si>
  <si>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</si>
  <si>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</si>
  <si>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</si>
  <si>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</si>
  <si>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</si>
  <si>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</si>
  <si>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</si>
  <si>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</si>
  <si>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</si>
  <si>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</si>
  <si>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</si>
  <si>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</si>
  <si>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</si>
  <si>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</si>
  <si>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</si>
  <si>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</si>
  <si>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</si>
  <si>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</si>
  <si>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</si>
  <si>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</si>
  <si>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</si>
  <si>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</si>
  <si>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</si>
  <si>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</si>
  <si>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</si>
  <si>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</si>
  <si>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</si>
  <si>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</si>
  <si>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</si>
  <si>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</si>
  <si>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</si>
  <si>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</si>
  <si>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</si>
  <si>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</si>
  <si>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</si>
  <si>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</si>
  <si>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</si>
  <si>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</si>
  <si>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</si>
  <si>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</si>
  <si>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</si>
  <si>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</si>
  <si>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</si>
  <si>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</si>
  <si>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</si>
  <si>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</si>
  <si>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</si>
  <si>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</si>
  <si>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</si>
  <si>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</si>
  <si>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</si>
  <si>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</si>
  <si>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</si>
  <si>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</si>
  <si>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</si>
  <si>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</si>
  <si>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</si>
  <si>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</si>
  <si>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</si>
  <si>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</si>
  <si>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</si>
  <si>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</si>
  <si>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</si>
  <si>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</si>
  <si>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</si>
  <si>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</si>
  <si>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</si>
  <si>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</si>
  <si>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</si>
  <si>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</si>
  <si>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</si>
  <si>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</si>
  <si>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</si>
  <si>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</si>
  <si>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</si>
  <si>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</si>
  <si>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</si>
  <si>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</si>
  <si>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</si>
  <si>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</si>
  <si>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</si>
  <si>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</si>
  <si>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</si>
  <si>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</si>
  <si>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</si>
  <si>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</si>
  <si>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</si>
  <si>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</si>
  <si>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</si>
  <si>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</si>
  <si>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</si>
  <si>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</si>
  <si>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</si>
  <si>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</si>
  <si>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</si>
  <si>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</si>
  <si>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</si>
  <si>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</si>
  <si>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</si>
  <si>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</si>
  <si>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</si>
  <si>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</si>
  <si>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</si>
  <si>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</si>
  <si>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</si>
  <si>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</si>
  <si>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</si>
  <si>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</si>
  <si>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</si>
  <si>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</si>
  <si>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</si>
  <si>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</si>
  <si>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</si>
  <si>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</si>
  <si>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</si>
  <si>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</si>
  <si>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</si>
  <si>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</si>
  <si>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</si>
  <si>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</si>
  <si>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</si>
  <si>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</si>
  <si>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</si>
  <si>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</si>
  <si>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</si>
  <si>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</si>
  <si>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</si>
  <si>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</si>
  <si>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</si>
  <si>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</si>
  <si>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</si>
  <si>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</si>
  <si>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</si>
  <si>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</si>
  <si>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</si>
  <si>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</si>
  <si>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</si>
  <si>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</si>
  <si>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</si>
  <si>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</si>
  <si>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</si>
  <si>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</si>
  <si>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</si>
  <si>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</si>
  <si>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</si>
  <si>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</si>
  <si>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</si>
  <si>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</si>
  <si>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</si>
  <si>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</si>
  <si>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</si>
  <si>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</si>
  <si>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</si>
  <si>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</si>
  <si>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</si>
  <si>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</si>
  <si>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</si>
  <si>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</si>
  <si>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</si>
  <si>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</si>
  <si>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</si>
  <si>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</si>
  <si>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</si>
  <si>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</si>
  <si>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</si>
  <si>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</si>
  <si>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</si>
  <si>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</si>
  <si>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</si>
  <si>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</si>
  <si>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</si>
  <si>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</si>
  <si>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</si>
  <si>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</si>
  <si>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</si>
  <si>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</si>
  <si>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</si>
  <si>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</si>
  <si>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</si>
  <si>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</si>
  <si>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</si>
  <si>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</si>
  <si>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</si>
  <si>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</si>
  <si>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</si>
  <si>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</si>
  <si>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</si>
  <si>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</si>
  <si>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</si>
  <si>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</si>
  <si>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</si>
  <si>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</si>
  <si>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</si>
  <si>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</si>
  <si>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</si>
  <si>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</si>
  <si>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</si>
  <si>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</si>
  <si>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</si>
  <si>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</si>
  <si>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</si>
  <si>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</si>
  <si>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</si>
  <si>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</si>
  <si>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</si>
  <si>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</si>
  <si>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</si>
  <si>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</si>
  <si>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</si>
  <si>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</si>
  <si>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</si>
  <si>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</si>
  <si>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</si>
  <si>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</si>
  <si>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</si>
  <si>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</si>
  <si>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</si>
  <si>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</si>
  <si>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</si>
  <si>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</si>
  <si>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</si>
  <si>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</si>
  <si>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</si>
  <si>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</si>
  <si>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</si>
  <si>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</si>
  <si>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</si>
  <si>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</si>
  <si>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</si>
  <si>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</si>
  <si>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</si>
  <si>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</si>
  <si>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</si>
  <si>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</si>
  <si>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</si>
  <si>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</si>
  <si>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</si>
  <si>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</si>
  <si>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</si>
  <si>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</si>
  <si>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</si>
  <si>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</si>
  <si>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</si>
  <si>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</si>
  <si>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</si>
  <si>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</si>
  <si>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</si>
  <si>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</si>
  <si>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</si>
  <si>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</si>
  <si>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</si>
  <si>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</si>
  <si>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</si>
  <si>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</si>
  <si>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</si>
  <si>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</si>
  <si>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</si>
  <si>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</si>
  <si>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</si>
  <si>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</si>
  <si>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</si>
  <si>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</si>
  <si>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</si>
  <si>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</si>
  <si>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</si>
  <si>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</si>
  <si>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</si>
  <si>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</si>
  <si>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</si>
  <si>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</si>
  <si>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</si>
  <si>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</si>
  <si>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</si>
  <si>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</si>
  <si>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</si>
  <si>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</si>
  <si>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</si>
  <si>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</si>
  <si>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</si>
  <si>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</si>
  <si>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</si>
  <si>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</si>
  <si>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</si>
  <si>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</si>
  <si>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</si>
  <si>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</si>
  <si>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</si>
  <si>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</si>
  <si>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</si>
  <si>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</si>
  <si>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</si>
  <si>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</si>
  <si>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</si>
  <si>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</si>
  <si>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</si>
  <si>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</si>
  <si>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</si>
  <si>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</si>
  <si>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</si>
  <si>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</si>
  <si>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</si>
  <si>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</si>
  <si>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</si>
  <si>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</si>
  <si>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</si>
  <si>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</si>
  <si>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</si>
  <si>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</si>
  <si>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</si>
  <si>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</si>
  <si>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</si>
  <si>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</si>
  <si>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</si>
  <si>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</si>
  <si>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</si>
  <si>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</si>
  <si>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</si>
  <si>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</si>
  <si>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</si>
  <si>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</si>
  <si>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</si>
  <si>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</si>
  <si>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</si>
  <si>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</si>
  <si>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</si>
  <si>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</si>
  <si>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</si>
  <si>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</si>
  <si>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</si>
  <si>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</si>
  <si>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</si>
  <si>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</si>
  <si>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</si>
  <si>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</si>
  <si>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</si>
  <si>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</si>
  <si>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</si>
  <si>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</si>
  <si>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</si>
  <si>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</si>
  <si>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</si>
  <si>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</si>
  <si>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</si>
  <si>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</si>
  <si>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</si>
  <si>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</si>
  <si>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</si>
  <si>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</si>
  <si>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</si>
  <si>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</si>
  <si>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</si>
  <si>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</si>
  <si>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</si>
  <si>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</si>
  <si>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</si>
  <si>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</si>
  <si>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</si>
  <si>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</si>
  <si>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</si>
  <si>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</si>
  <si>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</si>
  <si>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</si>
  <si>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</si>
  <si>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</si>
  <si>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</si>
  <si>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</si>
  <si>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</si>
  <si>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</si>
  <si>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</si>
  <si>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</si>
  <si>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</si>
  <si>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</si>
  <si>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</si>
  <si>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</si>
  <si>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</si>
  <si>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</si>
  <si>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</si>
  <si>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</si>
  <si>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</si>
  <si>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</si>
  <si>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</si>
  <si>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</si>
  <si>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</si>
  <si>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</si>
  <si>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</si>
  <si>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</si>
  <si>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</si>
  <si>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</si>
  <si>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</si>
  <si>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</si>
  <si>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</si>
  <si>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</si>
  <si>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</si>
  <si>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</si>
  <si>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</si>
  <si>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</si>
  <si>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</si>
  <si>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</si>
  <si>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</si>
  <si>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</si>
  <si>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</si>
  <si>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</si>
  <si>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</si>
  <si>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</si>
  <si>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</si>
  <si>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</si>
  <si>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</si>
  <si>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</si>
  <si>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</si>
  <si>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</si>
  <si>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</si>
  <si>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</si>
  <si>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</si>
  <si>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</si>
  <si>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</si>
  <si>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</si>
  <si>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</si>
  <si>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</si>
  <si>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</si>
  <si>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</si>
  <si>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</si>
  <si>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</si>
  <si>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</si>
  <si>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</si>
  <si>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</si>
  <si>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</si>
  <si>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</si>
  <si>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</si>
  <si>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</si>
  <si>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</si>
  <si>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</si>
  <si>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</si>
  <si>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</si>
  <si>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</si>
  <si>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</si>
  <si>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</si>
  <si>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</si>
  <si>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</si>
  <si>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</si>
  <si>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</si>
  <si>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</si>
  <si>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</si>
  <si>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</si>
  <si>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</si>
  <si>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</si>
  <si>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</si>
  <si>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</si>
  <si>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</si>
  <si>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</si>
  <si>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</si>
  <si>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</si>
  <si>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</si>
  <si>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</si>
  <si>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</si>
  <si>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</si>
  <si>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</si>
  <si>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</si>
  <si>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</si>
  <si>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</si>
  <si>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</si>
  <si>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</si>
  <si>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</si>
  <si>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</si>
  <si>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</si>
  <si>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</si>
  <si>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</si>
  <si>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</si>
  <si>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</si>
  <si>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</si>
  <si>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</si>
  <si>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</si>
  <si>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</si>
  <si>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</si>
  <si>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</si>
  <si>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</si>
  <si>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</si>
  <si>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</si>
  <si>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</si>
  <si>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</si>
  <si>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</si>
  <si>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</si>
  <si>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</si>
  <si>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</si>
  <si>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</si>
  <si>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</si>
  <si>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</si>
  <si>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</si>
  <si>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</si>
  <si>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</si>
  <si>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</si>
  <si>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</si>
  <si>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</si>
  <si>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</si>
  <si>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</si>
  <si>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</si>
  <si>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</si>
  <si>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</si>
  <si>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</si>
  <si>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</si>
  <si>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</si>
  <si>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</si>
  <si>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</si>
  <si>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</si>
  <si>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</si>
  <si>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</si>
  <si>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</si>
  <si>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</si>
  <si>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</si>
  <si>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</si>
  <si>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</si>
  <si>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</si>
  <si>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</si>
  <si>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</si>
  <si>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</si>
  <si>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</si>
  <si>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</si>
  <si>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</si>
  <si>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</si>
  <si>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</si>
  <si>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</si>
  <si>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</si>
  <si>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</si>
  <si>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</si>
  <si>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</si>
  <si>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</si>
  <si>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</si>
  <si>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</si>
  <si>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</si>
  <si>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</si>
  <si>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</si>
  <si>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</si>
  <si>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</si>
  <si>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</si>
  <si>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</si>
  <si>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</si>
  <si>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</si>
  <si>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</si>
  <si>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</si>
  <si>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</si>
  <si>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</si>
  <si>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</si>
  <si>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</si>
  <si>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</si>
  <si>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</si>
  <si>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</si>
  <si>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</si>
  <si>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</si>
  <si>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</si>
  <si>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</si>
  <si>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</si>
  <si>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</si>
  <si>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</si>
  <si>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</si>
  <si>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</si>
  <si>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</si>
  <si>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</si>
  <si>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</si>
  <si>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</si>
  <si>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</si>
  <si>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</si>
  <si>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</si>
  <si>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</si>
  <si>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</si>
  <si>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</si>
  <si>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</si>
  <si>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</si>
  <si>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</si>
  <si>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</si>
  <si>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</si>
  <si>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</si>
  <si>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</si>
  <si>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</si>
  <si>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</si>
  <si>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</si>
  <si>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</si>
  <si>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</si>
  <si>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</si>
  <si>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</si>
  <si>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</si>
  <si>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</si>
  <si>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</si>
  <si>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</si>
  <si>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</si>
  <si>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</si>
  <si>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</si>
  <si>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</si>
  <si>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</si>
  <si>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</si>
  <si>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</si>
  <si>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</si>
  <si>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</si>
  <si>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</si>
  <si>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</si>
  <si>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</si>
  <si>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</si>
  <si>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</si>
  <si>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</si>
  <si>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</si>
  <si>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</si>
  <si>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</si>
  <si>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</si>
  <si>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</si>
  <si>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</si>
  <si>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</si>
  <si>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</si>
  <si>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</si>
  <si>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</si>
  <si>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</si>
  <si>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</si>
  <si>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</si>
  <si>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</si>
  <si>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</si>
  <si>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</si>
  <si>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</si>
  <si>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</si>
  <si>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</si>
  <si>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</si>
  <si>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</si>
  <si>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</si>
  <si>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</si>
  <si>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</si>
  <si>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</si>
  <si>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</si>
  <si>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</si>
  <si>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</si>
  <si>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</si>
  <si>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</si>
  <si>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</si>
  <si>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</si>
  <si>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</si>
  <si>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</si>
  <si>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</si>
  <si>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</si>
  <si>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</si>
  <si>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</si>
  <si>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</si>
  <si>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</si>
  <si>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</si>
  <si>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</si>
  <si>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</si>
  <si>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</si>
  <si>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</si>
  <si>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</si>
  <si>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</si>
  <si>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</si>
  <si>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</si>
  <si>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</si>
  <si>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</si>
  <si>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</si>
  <si>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</si>
  <si>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</si>
  <si>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</si>
  <si>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</si>
  <si>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</si>
  <si>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</si>
  <si>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</si>
  <si>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</si>
  <si>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</si>
  <si>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</si>
  <si>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</si>
  <si>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</si>
  <si>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</si>
  <si>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</si>
  <si>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</si>
  <si>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</si>
  <si>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</si>
  <si>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</si>
  <si>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</si>
  <si>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</si>
  <si>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</si>
  <si>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</si>
  <si>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</si>
  <si>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</si>
  <si>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</si>
  <si>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</si>
  <si>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</si>
  <si>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</si>
  <si>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</si>
  <si>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</si>
  <si>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</si>
  <si>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</si>
  <si>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</si>
  <si>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</si>
  <si>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</si>
  <si>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</si>
  <si>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</si>
  <si>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</si>
  <si>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</si>
  <si>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</si>
  <si>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</si>
  <si>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</si>
  <si>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</si>
  <si>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</si>
  <si>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</si>
  <si>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</si>
  <si>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</si>
  <si>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</si>
  <si>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</si>
  <si>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</si>
  <si>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</si>
  <si>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</si>
  <si>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</si>
  <si>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</si>
  <si>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</si>
  <si>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</si>
  <si>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</si>
  <si>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</si>
  <si>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</si>
  <si>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</si>
  <si>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</si>
  <si>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</si>
  <si>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</si>
  <si>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</si>
  <si>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</si>
  <si>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</si>
  <si>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</si>
  <si>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</si>
  <si>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</si>
  <si>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</si>
  <si>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</si>
  <si>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</si>
  <si>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</si>
  <si>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</si>
  <si>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</si>
  <si>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</si>
  <si>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</si>
  <si>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</si>
  <si>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</si>
  <si>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</si>
  <si>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</si>
  <si>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</si>
  <si>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</si>
  <si>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</si>
  <si>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</si>
  <si>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</si>
  <si>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</si>
  <si>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</si>
  <si>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</si>
  <si>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</si>
  <si>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</si>
  <si>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</si>
  <si>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</si>
  <si>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</si>
  <si>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</si>
  <si>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</si>
  <si>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</si>
  <si>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</si>
  <si>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</si>
  <si>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</si>
  <si>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</si>
  <si>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</si>
  <si>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</si>
  <si>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</si>
  <si>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</si>
  <si>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</si>
  <si>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</si>
  <si>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</si>
  <si>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</si>
  <si>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</si>
  <si>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</si>
  <si>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</si>
  <si>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</si>
  <si>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</si>
  <si>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</si>
  <si>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</si>
  <si>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</si>
  <si>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</si>
  <si>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</si>
  <si>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</si>
  <si>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</si>
  <si>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</si>
  <si>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</si>
  <si>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</si>
  <si>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</si>
  <si>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</si>
  <si>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</si>
  <si>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</si>
  <si>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</si>
  <si>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</si>
  <si>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</si>
  <si>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</si>
  <si>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</si>
  <si>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</si>
  <si>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</si>
  <si>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</si>
  <si>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</si>
  <si>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</si>
  <si>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</si>
  <si>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</si>
  <si>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</si>
  <si>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</si>
  <si>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</si>
  <si>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</si>
  <si>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</si>
  <si>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</si>
  <si>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</si>
  <si>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</si>
  <si>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</si>
  <si>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</si>
  <si>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</si>
  <si>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</si>
  <si>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</si>
  <si>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</si>
  <si>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</si>
  <si>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</si>
  <si>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</si>
  <si>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</si>
  <si>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</si>
  <si>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</si>
  <si>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</si>
  <si>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</si>
  <si>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</si>
  <si>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</si>
  <si>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</si>
  <si>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</si>
  <si>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</si>
  <si>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</si>
  <si>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</si>
  <si>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</si>
  <si>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</si>
  <si>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</si>
  <si>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</si>
  <si>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</si>
  <si>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</si>
  <si>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</si>
  <si>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</si>
  <si>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</si>
  <si>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</si>
  <si>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</si>
  <si>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</si>
  <si>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</si>
  <si>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</si>
  <si>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</si>
  <si>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</si>
  <si>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</si>
  <si>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</si>
  <si>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</si>
  <si>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</si>
  <si>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</si>
  <si>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</si>
  <si>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</si>
  <si>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</si>
  <si>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</si>
  <si>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</si>
  <si>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</si>
  <si>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</si>
  <si>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</si>
  <si>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</si>
  <si>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</si>
  <si>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</si>
  <si>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</si>
  <si>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</si>
  <si>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</si>
  <si>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</si>
  <si>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</si>
  <si>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</si>
  <si>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</si>
  <si>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</si>
  <si>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</si>
  <si>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</si>
  <si>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</si>
  <si>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</si>
  <si>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</si>
  <si>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</si>
  <si>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</si>
  <si>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</si>
  <si>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</si>
  <si>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</si>
  <si>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</si>
  <si>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</si>
  <si>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</si>
  <si>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</si>
  <si>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</si>
  <si>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</si>
  <si>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</si>
  <si>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</si>
  <si>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</si>
  <si>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</si>
  <si>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</si>
  <si>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</si>
  <si>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</si>
  <si>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</si>
  <si>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</si>
  <si>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</si>
  <si>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</si>
  <si>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</si>
  <si>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</si>
  <si>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</si>
  <si>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</si>
  <si>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</si>
  <si>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</si>
  <si>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</si>
  <si>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</si>
  <si>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</si>
  <si>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</si>
  <si>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</si>
  <si>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</si>
  <si>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</si>
  <si>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</si>
  <si>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</si>
  <si>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</si>
  <si>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</si>
  <si>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</si>
  <si>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</si>
  <si>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</si>
  <si>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</si>
  <si>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</si>
  <si>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</si>
  <si>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</si>
  <si>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</si>
  <si>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</si>
  <si>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</si>
  <si>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</si>
  <si>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</si>
  <si>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</si>
  <si>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</si>
  <si>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</si>
  <si>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</si>
  <si>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</si>
  <si>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</si>
  <si>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</si>
  <si>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</si>
  <si>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</si>
  <si>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</si>
  <si>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</si>
  <si>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</si>
  <si>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</si>
  <si>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</si>
  <si>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</si>
  <si>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</si>
  <si>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</si>
  <si>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</si>
  <si>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</si>
  <si>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</si>
  <si>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</si>
  <si>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</si>
  <si>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</si>
  <si>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</si>
  <si>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</si>
  <si>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</si>
  <si>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</si>
  <si>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</si>
  <si>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</si>
  <si>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</si>
  <si>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</si>
  <si>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</si>
  <si>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</si>
  <si>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</si>
  <si>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</si>
  <si>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</si>
  <si>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</si>
  <si>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</si>
  <si>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</si>
  <si>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</si>
  <si>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</si>
  <si>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</si>
  <si>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</si>
  <si>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</si>
  <si>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</si>
  <si>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</si>
  <si>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</si>
  <si>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</si>
  <si>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</si>
  <si>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</si>
  <si>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</si>
  <si>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</si>
  <si>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</si>
  <si>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</si>
  <si>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</si>
  <si>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</si>
  <si>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</si>
  <si>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</si>
  <si>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</si>
  <si>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</si>
  <si>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</si>
  <si>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</si>
  <si>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</si>
  <si>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</si>
  <si>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</si>
  <si>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</si>
  <si>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</si>
  <si>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</si>
  <si>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</si>
  <si>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</si>
  <si>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</si>
  <si>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</si>
  <si>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</si>
  <si>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</si>
  <si>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</si>
  <si>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</si>
  <si>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</si>
  <si>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</si>
  <si>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</si>
  <si>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</si>
  <si>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</si>
  <si>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</si>
  <si>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</si>
  <si>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</si>
  <si>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</si>
  <si>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</si>
  <si>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</si>
  <si>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</si>
  <si>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</si>
  <si>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</si>
  <si>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</si>
  <si>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</si>
  <si>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</si>
  <si>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</si>
  <si>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</si>
  <si>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</si>
  <si>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</si>
  <si>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</si>
  <si>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</si>
  <si>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</si>
  <si>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</si>
  <si>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</si>
  <si>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</si>
  <si>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</si>
  <si>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</si>
  <si>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</si>
  <si>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</si>
  <si>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</si>
  <si>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</si>
  <si>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</si>
  <si>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</si>
  <si>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</si>
  <si>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</si>
  <si>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</si>
  <si>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</si>
  <si>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</si>
  <si>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</si>
  <si>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</si>
  <si>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</si>
  <si>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</si>
  <si>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</si>
  <si>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</si>
  <si>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</si>
  <si>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</si>
  <si>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</si>
  <si>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</si>
  <si>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</si>
  <si>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</si>
  <si>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</si>
  <si>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</si>
  <si>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</si>
  <si>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</si>
  <si>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</si>
  <si>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</si>
  <si>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</si>
  <si>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</si>
  <si>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</si>
  <si>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</si>
  <si>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</si>
  <si>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</si>
  <si>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</si>
  <si>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</si>
  <si>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</si>
  <si>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</si>
  <si>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</si>
  <si>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</si>
  <si>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</si>
  <si>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</si>
  <si>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</si>
  <si>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</si>
  <si>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</si>
  <si>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</si>
  <si>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</si>
  <si>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</si>
  <si>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</si>
  <si>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</si>
  <si>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</si>
  <si>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</si>
  <si>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</si>
  <si>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</si>
  <si>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</si>
  <si>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</si>
  <si>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</si>
  <si>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</si>
  <si>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</si>
  <si>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</si>
  <si>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</si>
  <si>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</si>
  <si>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</si>
  <si>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</si>
  <si>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</si>
  <si>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</si>
  <si>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</si>
  <si>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</si>
  <si>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</si>
  <si>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</si>
  <si>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</si>
  <si>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</si>
  <si>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</si>
  <si>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</si>
  <si>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</si>
  <si>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</si>
  <si>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</si>
  <si>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</si>
  <si>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</si>
  <si>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</si>
  <si>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</si>
  <si>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</si>
  <si>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</si>
  <si>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</si>
  <si>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</si>
  <si>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</si>
  <si>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</si>
  <si>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</si>
  <si>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</si>
  <si>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</si>
  <si>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</si>
  <si>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</si>
  <si>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</si>
  <si>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</si>
  <si>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</si>
  <si>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</si>
  <si>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</si>
  <si>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</si>
  <si>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</si>
  <si>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</si>
  <si>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</si>
  <si>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</si>
  <si>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</si>
  <si>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</si>
  <si>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</si>
  <si>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</si>
  <si>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</si>
  <si>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</si>
  <si>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</si>
  <si>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</si>
  <si>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</si>
  <si>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</si>
  <si>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</si>
  <si>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</si>
  <si>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</si>
  <si>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</si>
  <si>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</si>
  <si>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</si>
  <si>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</si>
  <si>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</si>
  <si>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</si>
  <si>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</si>
  <si>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</si>
  <si>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</si>
  <si>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</si>
  <si>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</si>
  <si>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</si>
  <si>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</si>
  <si>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</si>
  <si>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</si>
  <si>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</si>
  <si>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</si>
  <si>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</si>
  <si>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</si>
  <si>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</si>
  <si>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</si>
  <si>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</si>
  <si>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</si>
  <si>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</si>
  <si>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</si>
  <si>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</si>
  <si>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</si>
  <si>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</si>
  <si>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</si>
  <si>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</si>
  <si>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</si>
  <si>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</si>
  <si>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</si>
  <si>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</si>
  <si>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</si>
  <si>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</si>
  <si>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</si>
  <si>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</si>
  <si>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</si>
  <si>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</si>
  <si>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</si>
  <si>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</si>
  <si>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</si>
  <si>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</si>
  <si>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</si>
  <si>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</si>
  <si>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</si>
  <si>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</si>
  <si>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</si>
  <si>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</si>
  <si>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</si>
  <si>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</si>
  <si>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</si>
  <si>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</si>
  <si>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</si>
  <si>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</si>
  <si>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</si>
  <si>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</si>
  <si>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</si>
  <si>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</si>
  <si>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</si>
  <si>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</si>
  <si>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</si>
  <si>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</si>
  <si>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</si>
  <si>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</si>
  <si>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</si>
  <si>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</si>
  <si>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</si>
  <si>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</si>
  <si>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</si>
  <si>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</si>
  <si>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</si>
  <si>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</si>
  <si>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</si>
  <si>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</si>
  <si>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</si>
  <si>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</si>
  <si>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</si>
  <si>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</si>
  <si>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</si>
  <si>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</si>
  <si>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</si>
  <si>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</si>
  <si>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</si>
  <si>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</si>
  <si>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</si>
  <si>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</si>
  <si>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</si>
  <si>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</si>
  <si>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</si>
  <si>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</si>
  <si>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</si>
  <si>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</si>
  <si>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</si>
  <si>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</si>
  <si>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</si>
  <si>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</si>
  <si>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</si>
  <si>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</si>
  <si>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</si>
  <si>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</si>
  <si>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</si>
  <si>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</si>
  <si>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</si>
  <si>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</si>
  <si>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</si>
  <si>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</si>
  <si>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</si>
  <si>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</si>
  <si>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</si>
  <si>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</si>
  <si>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</si>
  <si>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</si>
  <si>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</si>
  <si>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</si>
  <si>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</si>
  <si>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</si>
  <si>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</si>
  <si>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</si>
  <si>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</si>
  <si>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</si>
  <si>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</si>
  <si>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</si>
  <si>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</si>
  <si>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</si>
  <si>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</si>
  <si>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</si>
  <si>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</si>
  <si>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</si>
  <si>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</si>
  <si>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</si>
  <si>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</si>
  <si>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</si>
  <si>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</si>
  <si>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</si>
  <si>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</si>
  <si>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</si>
  <si>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</si>
  <si>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</si>
  <si>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</si>
  <si>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</si>
  <si>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</si>
  <si>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</si>
  <si>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</si>
  <si>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</si>
  <si>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</si>
  <si>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</si>
  <si>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</si>
  <si>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</si>
  <si>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</si>
  <si>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</si>
  <si>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</si>
  <si>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</si>
  <si>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</si>
  <si>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</si>
  <si>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</si>
  <si>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</si>
  <si>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</si>
  <si>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</si>
  <si>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</si>
  <si>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</si>
  <si>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</si>
  <si>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</si>
  <si>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</si>
  <si>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</si>
  <si>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</si>
  <si>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</si>
  <si>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</si>
  <si>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</si>
  <si>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</si>
  <si>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</si>
  <si>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</si>
  <si>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</si>
  <si>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</si>
  <si>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</si>
  <si>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</si>
  <si>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</si>
  <si>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</si>
  <si>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</si>
  <si>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</si>
  <si>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</si>
  <si>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</si>
  <si>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</si>
  <si>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</si>
  <si>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</si>
  <si>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</si>
  <si>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</si>
  <si>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</si>
  <si>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</si>
  <si>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</si>
  <si>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</si>
  <si>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</si>
  <si>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</si>
  <si>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</si>
  <si>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</si>
  <si>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</si>
  <si>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</si>
  <si>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</si>
  <si>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</si>
  <si>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</si>
  <si>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</si>
  <si>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</si>
  <si>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</si>
  <si>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</si>
  <si>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</si>
  <si>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</si>
  <si>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</si>
  <si>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</si>
  <si>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</si>
  <si>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</si>
  <si>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</si>
  <si>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</si>
  <si>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</si>
  <si>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</si>
  <si>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</si>
  <si>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</si>
  <si>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</si>
  <si>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</si>
  <si>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</si>
  <si>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</si>
  <si>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</si>
  <si>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</si>
  <si>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</si>
  <si>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</si>
  <si>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</si>
  <si>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</si>
  <si>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</si>
  <si>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</si>
  <si>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</si>
  <si>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</si>
  <si>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</si>
  <si>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</si>
  <si>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</si>
  <si>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</si>
  <si>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</si>
  <si>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</si>
  <si>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</si>
  <si>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</si>
  <si>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</si>
  <si>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</si>
  <si>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</si>
  <si>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</si>
  <si>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</si>
  <si>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</si>
  <si>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</si>
  <si>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</si>
  <si>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</si>
  <si>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</si>
  <si>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</si>
  <si>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</si>
  <si>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</si>
  <si>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</si>
  <si>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</si>
  <si>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</si>
  <si>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</si>
  <si>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</si>
  <si>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</si>
  <si>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</si>
  <si>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</si>
  <si>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</si>
  <si>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</si>
  <si>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</si>
  <si>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</si>
  <si>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</si>
  <si>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</si>
  <si>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</si>
  <si>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</si>
  <si>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</si>
  <si>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</si>
  <si>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</si>
  <si>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</si>
  <si>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</si>
  <si>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</si>
  <si>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</si>
  <si>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</si>
  <si>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</si>
  <si>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</si>
  <si>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</si>
  <si>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</si>
  <si>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</si>
  <si>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</si>
  <si>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</si>
  <si>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</si>
  <si>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</si>
  <si>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</si>
  <si>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</si>
  <si>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</si>
  <si>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</si>
  <si>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</si>
  <si>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</si>
  <si>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</si>
  <si>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</si>
  <si>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</si>
  <si>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</si>
  <si>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</si>
  <si>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</si>
  <si>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</si>
  <si>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</si>
  <si>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</si>
  <si>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</si>
  <si>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</si>
  <si>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</si>
  <si>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</si>
  <si>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</si>
  <si>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</si>
  <si>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</si>
  <si>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</si>
  <si>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</si>
  <si>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</si>
  <si>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</si>
  <si>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</si>
  <si>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</si>
  <si>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</si>
  <si>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</si>
  <si>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</si>
  <si>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</si>
  <si>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</si>
  <si>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</si>
  <si>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</si>
  <si>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</si>
  <si>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</si>
  <si>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</si>
  <si>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</si>
  <si>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</si>
  <si>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</si>
  <si>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</si>
  <si>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</si>
  <si>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</si>
  <si>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</si>
  <si>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</si>
  <si>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</si>
  <si>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</si>
  <si>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</si>
  <si>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</si>
  <si>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</si>
  <si>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</si>
  <si>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</si>
  <si>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</si>
  <si>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</si>
  <si>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</si>
  <si>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</si>
  <si>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</si>
  <si>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</si>
  <si>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</si>
  <si>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</si>
  <si>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</si>
  <si>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</si>
  <si>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</si>
  <si>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</si>
  <si>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</si>
  <si>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</si>
  <si>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</si>
  <si>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</si>
  <si>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</si>
  <si>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</si>
  <si>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</si>
  <si>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</si>
  <si>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</si>
  <si>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</si>
  <si>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</si>
  <si>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</si>
  <si>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</si>
  <si>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</si>
  <si>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</si>
  <si>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</si>
  <si>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</si>
  <si>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</si>
  <si>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</si>
  <si>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</si>
  <si>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</si>
  <si>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</si>
  <si>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</si>
  <si>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</si>
  <si>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</si>
  <si>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</si>
  <si>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</si>
  <si>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</si>
  <si>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</si>
  <si>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</si>
  <si>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</si>
  <si>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</si>
  <si>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</si>
  <si>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</si>
  <si>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</si>
  <si>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</si>
  <si>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</si>
  <si>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</si>
  <si>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</si>
  <si>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</si>
  <si>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</si>
  <si>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</si>
  <si>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</si>
  <si>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</si>
  <si>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</si>
  <si>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</si>
  <si>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</si>
  <si>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</si>
  <si>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</si>
  <si>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</si>
  <si>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</si>
  <si>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</si>
  <si>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</si>
  <si>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</si>
  <si>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</si>
  <si>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</si>
  <si>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</si>
  <si>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</si>
  <si>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</si>
  <si>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</si>
  <si>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</si>
  <si>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</si>
  <si>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</si>
  <si>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</si>
  <si>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</si>
  <si>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</si>
  <si>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</si>
  <si>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</si>
  <si>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</si>
  <si>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</si>
  <si>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</si>
  <si>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</si>
  <si>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</si>
  <si>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</si>
  <si>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</si>
  <si>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</si>
  <si>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</si>
  <si>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</si>
  <si>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</si>
  <si>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</si>
  <si>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</si>
  <si>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</si>
  <si>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</si>
  <si>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</si>
  <si>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</si>
  <si>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</si>
  <si>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</si>
  <si>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</si>
  <si>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</si>
  <si>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</si>
  <si>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</si>
  <si>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</si>
  <si>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</si>
  <si>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</si>
  <si>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</si>
  <si>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</si>
  <si>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</si>
  <si>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</si>
  <si>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</si>
  <si>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</si>
  <si>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</si>
  <si>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</si>
  <si>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</si>
  <si>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</si>
  <si>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</si>
  <si>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</si>
  <si>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</si>
  <si>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</si>
  <si>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</si>
  <si>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</si>
  <si>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</si>
  <si>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</si>
  <si>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</si>
  <si>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</si>
  <si>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</si>
  <si>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</si>
  <si>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</si>
  <si>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</si>
  <si>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</si>
  <si>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</si>
  <si>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</si>
  <si>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</si>
  <si>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</si>
  <si>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</si>
  <si>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</si>
  <si>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</si>
  <si>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</si>
  <si>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</si>
  <si>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</si>
  <si>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</si>
  <si>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</si>
  <si>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</si>
  <si>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</si>
  <si>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</si>
  <si>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</si>
  <si>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</si>
  <si>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</si>
  <si>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</si>
  <si>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</si>
  <si>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</si>
  <si>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</si>
  <si>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</si>
  <si>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</si>
  <si>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</si>
  <si>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</si>
  <si>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</si>
  <si>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</si>
  <si>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</si>
  <si>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</si>
  <si>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</si>
  <si>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</si>
  <si>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</si>
  <si>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</si>
  <si>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</si>
  <si>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</si>
  <si>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</si>
  <si>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</si>
  <si>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</si>
  <si>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</si>
  <si>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</si>
  <si>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</si>
  <si>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</si>
  <si>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</si>
  <si>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</si>
  <si>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</si>
  <si>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</si>
  <si>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</si>
  <si>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</si>
  <si>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</si>
  <si>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</si>
  <si>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</si>
  <si>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</si>
  <si>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</si>
  <si>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</si>
  <si>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</si>
  <si>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</si>
  <si>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</si>
  <si>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</si>
  <si>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</si>
  <si>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</si>
  <si>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</si>
  <si>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</si>
  <si>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</si>
  <si>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</si>
  <si>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</si>
  <si>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</si>
  <si>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</si>
  <si>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</si>
  <si>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</si>
  <si>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</si>
  <si>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</si>
  <si>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</si>
  <si>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</si>
  <si>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</si>
  <si>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</si>
  <si>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</si>
  <si>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</si>
  <si>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</si>
  <si>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</si>
  <si>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</si>
  <si>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</si>
  <si>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</si>
  <si>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</si>
  <si>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</si>
  <si>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</si>
  <si>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</si>
  <si>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</si>
  <si>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</si>
  <si>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</si>
  <si>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</si>
  <si>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</si>
  <si>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</si>
  <si>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</si>
  <si>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</si>
  <si>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</si>
  <si>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</si>
  <si>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</si>
  <si>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</si>
  <si>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</si>
  <si>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</si>
  <si>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</si>
  <si>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</si>
  <si>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</si>
  <si>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</si>
  <si>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</si>
  <si>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</si>
  <si>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</si>
  <si>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</si>
  <si>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</si>
  <si>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</si>
  <si>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</si>
  <si>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</si>
  <si>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</si>
  <si>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</si>
  <si>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</si>
  <si>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</si>
  <si>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</si>
  <si>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</si>
  <si>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</si>
  <si>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</si>
  <si>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</si>
  <si>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</si>
  <si>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</si>
  <si>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</si>
  <si>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</si>
  <si>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</si>
  <si>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</si>
  <si>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</si>
  <si>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</si>
  <si>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</si>
  <si>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</si>
  <si>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</si>
  <si>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</si>
  <si>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</si>
  <si>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</si>
  <si>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</si>
  <si>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</si>
  <si>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</si>
  <si>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</si>
  <si>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</si>
  <si>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</si>
  <si>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</si>
  <si>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</si>
  <si>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</si>
  <si>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</si>
  <si>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</si>
  <si>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</si>
  <si>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</si>
  <si>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</si>
  <si>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</si>
  <si>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</si>
  <si>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</si>
  <si>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</si>
  <si>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</si>
  <si>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</si>
  <si>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</si>
  <si>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</si>
  <si>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</si>
  <si>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</si>
  <si>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</si>
  <si>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</si>
  <si>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</si>
  <si>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</si>
  <si>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</si>
  <si>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</si>
  <si>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</si>
  <si>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</si>
  <si>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</si>
  <si>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</si>
  <si>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</si>
  <si>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</si>
  <si>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</si>
  <si>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</si>
  <si>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</si>
  <si>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</si>
  <si>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</si>
  <si>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</si>
  <si>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</si>
  <si>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</si>
  <si>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</si>
  <si>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</si>
  <si>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</si>
  <si>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</si>
  <si>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</si>
  <si>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</si>
  <si>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</si>
  <si>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</si>
  <si>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</si>
  <si>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</si>
  <si>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</si>
  <si>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</si>
  <si>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</si>
  <si>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</si>
  <si>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</si>
  <si>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</si>
  <si>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</si>
  <si>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</si>
  <si>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</si>
  <si>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</si>
  <si>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</si>
  <si>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</si>
  <si>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</si>
  <si>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</si>
  <si>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</si>
  <si>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</si>
  <si>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</si>
  <si>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</si>
  <si>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</si>
  <si>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</si>
  <si>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</si>
  <si>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</si>
  <si>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</si>
  <si>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</si>
  <si>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</si>
  <si>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</si>
  <si>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</si>
  <si>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</si>
  <si>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</si>
  <si>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</si>
  <si>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</si>
  <si>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</si>
  <si>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</si>
  <si>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</si>
  <si>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</si>
  <si>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</si>
  <si>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</si>
  <si>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</si>
  <si>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</si>
  <si>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</si>
  <si>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</si>
  <si>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</si>
  <si>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</si>
  <si>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</si>
  <si>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</si>
  <si>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</si>
  <si>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</si>
  <si>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</si>
  <si>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</si>
  <si>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</si>
  <si>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</si>
  <si>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</si>
  <si>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</si>
  <si>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</si>
  <si>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</si>
  <si>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</si>
  <si>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</si>
  <si>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</si>
  <si>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</si>
  <si>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</si>
  <si>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</si>
  <si>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</si>
  <si>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</si>
  <si>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</si>
  <si>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</si>
  <si>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</si>
  <si>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</si>
  <si>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</si>
  <si>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</si>
  <si>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</si>
  <si>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</si>
  <si>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</si>
  <si>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</si>
  <si>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</si>
  <si>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</si>
  <si>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</si>
  <si>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</si>
  <si>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</si>
  <si>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</si>
  <si>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</si>
  <si>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</si>
  <si>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</si>
  <si>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</si>
  <si>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</si>
  <si>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</si>
  <si>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</si>
  <si>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</si>
  <si>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</si>
  <si>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</si>
  <si>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</si>
  <si>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</si>
  <si>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</si>
  <si>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</si>
  <si>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</si>
  <si>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</si>
  <si>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</si>
  <si>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</si>
  <si>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</si>
  <si>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</si>
  <si>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</si>
  <si>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</si>
  <si>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</si>
  <si>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</si>
  <si>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</si>
  <si>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</si>
  <si>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</si>
  <si>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</si>
  <si>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</si>
  <si>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</si>
  <si>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</si>
  <si>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</si>
  <si>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</si>
  <si>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</si>
  <si>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</si>
  <si>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</si>
  <si>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</si>
  <si>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</si>
  <si>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</si>
  <si>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</si>
  <si>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</si>
  <si>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</si>
  <si>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</si>
  <si>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</si>
  <si>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</si>
  <si>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</si>
  <si>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</si>
  <si>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</si>
  <si>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</si>
  <si>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</si>
  <si>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</si>
  <si>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</si>
  <si>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</si>
  <si>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</si>
  <si>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</si>
  <si>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</si>
  <si>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</si>
  <si>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</si>
  <si>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</si>
  <si>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</si>
  <si>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</si>
  <si>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</si>
  <si>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</si>
  <si>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</si>
  <si>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</si>
  <si>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</si>
  <si>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</si>
  <si>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</si>
  <si>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</si>
  <si>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</si>
  <si>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</si>
  <si>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</si>
  <si>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</si>
  <si>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</si>
  <si>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</si>
  <si>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</si>
  <si>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</si>
  <si>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</si>
  <si>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</si>
  <si>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</si>
  <si>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</si>
  <si>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</si>
  <si>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</si>
  <si>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</si>
  <si>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</si>
  <si>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</si>
  <si>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</si>
  <si>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</si>
  <si>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</si>
  <si>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</si>
  <si>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</si>
  <si>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</si>
  <si>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</si>
  <si>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</si>
  <si>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</si>
  <si>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</si>
  <si>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</si>
  <si>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</si>
  <si>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</si>
  <si>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</si>
  <si>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</si>
  <si>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</si>
  <si>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</si>
  <si>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</si>
  <si>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</si>
  <si>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</si>
  <si>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</si>
  <si>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</si>
  <si>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</si>
  <si>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</si>
  <si>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</si>
  <si>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</si>
  <si>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</si>
  <si>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</si>
  <si>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</si>
  <si>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</si>
  <si>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</si>
  <si>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</si>
  <si>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</si>
  <si>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</si>
  <si>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</si>
  <si>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</si>
  <si>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</si>
  <si>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</si>
  <si>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</si>
  <si>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</si>
  <si>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</si>
  <si>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</si>
  <si>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</si>
  <si>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</si>
  <si>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</si>
  <si>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</si>
  <si>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</si>
  <si>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</si>
  <si>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</si>
  <si>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</si>
  <si>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</si>
  <si>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</si>
  <si>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</si>
  <si>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</si>
  <si>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</si>
  <si>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</si>
  <si>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</si>
  <si>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</si>
  <si>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</si>
  <si>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</si>
  <si>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</si>
  <si>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</si>
  <si>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</si>
  <si>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</si>
  <si>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</si>
  <si>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</si>
  <si>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</si>
  <si>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</si>
  <si>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</si>
  <si>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</si>
  <si>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</si>
  <si>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</si>
  <si>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</si>
  <si>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</si>
  <si>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</si>
  <si>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</si>
  <si>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</si>
  <si>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</si>
  <si>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</si>
  <si>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</si>
  <si>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</si>
  <si>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</si>
  <si>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</si>
  <si>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</si>
  <si>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</si>
  <si>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</si>
  <si>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</si>
  <si>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</si>
  <si>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</si>
  <si>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</si>
  <si>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</si>
  <si>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</si>
  <si>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</si>
  <si>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</si>
  <si>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</si>
  <si>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</si>
  <si>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</si>
  <si>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</si>
  <si>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</si>
  <si>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</si>
  <si>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</si>
  <si>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</si>
  <si>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</si>
  <si>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</si>
  <si>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</si>
  <si>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</si>
  <si>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</si>
  <si>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</si>
  <si>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</si>
  <si>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</si>
  <si>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</si>
  <si>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</si>
  <si>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</si>
  <si>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</si>
  <si>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</si>
  <si>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</si>
  <si>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</si>
  <si>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</si>
  <si>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</si>
  <si>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</si>
  <si>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</si>
  <si>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</si>
  <si>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</si>
  <si>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</si>
  <si>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</si>
  <si>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</si>
  <si>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</si>
  <si>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</si>
  <si>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</si>
  <si>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</si>
  <si>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</si>
  <si>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</si>
  <si>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</si>
  <si>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</si>
  <si>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</si>
  <si>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</si>
  <si>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</si>
  <si>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</si>
  <si>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</si>
  <si>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</si>
  <si>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</si>
  <si>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</si>
  <si>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</si>
  <si>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</si>
  <si>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</si>
  <si>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</si>
  <si>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</si>
  <si>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</si>
  <si>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</si>
  <si>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</si>
  <si>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</si>
  <si>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</si>
  <si>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</si>
  <si>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</si>
  <si>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</si>
  <si>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</si>
  <si>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</si>
  <si>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</si>
  <si>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</si>
  <si>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</si>
  <si>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</si>
  <si>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</si>
  <si>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</si>
  <si>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</si>
  <si>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</si>
  <si>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</si>
  <si>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</si>
  <si>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</si>
  <si>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</si>
  <si>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</si>
  <si>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</si>
  <si>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</si>
  <si>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</si>
  <si>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</si>
  <si>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</si>
  <si>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</si>
  <si>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</si>
  <si>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</si>
  <si>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</si>
  <si>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</si>
  <si>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</si>
  <si>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</si>
  <si>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</si>
  <si>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</si>
  <si>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</si>
  <si>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</si>
  <si>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</si>
  <si>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</si>
  <si>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</si>
  <si>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</si>
  <si>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</si>
  <si>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</si>
  <si>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</si>
  <si>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</si>
  <si>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</si>
  <si>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</si>
  <si>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</si>
  <si>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</si>
  <si>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</si>
  <si>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</si>
  <si>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</si>
  <si>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</si>
  <si>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</si>
  <si>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</si>
  <si>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</si>
  <si>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</si>
  <si>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</si>
  <si>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</si>
  <si>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</si>
  <si>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</si>
  <si>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</si>
  <si>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</si>
  <si>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</si>
  <si>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</si>
  <si>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</si>
  <si>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</si>
  <si>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</si>
  <si>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</si>
  <si>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</si>
  <si>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</si>
  <si>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</si>
  <si>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</si>
  <si>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</si>
  <si>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</si>
  <si>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</si>
  <si>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</si>
  <si>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</si>
  <si>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</si>
  <si>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</si>
  <si>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</si>
  <si>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</si>
  <si>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</si>
  <si>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</si>
  <si>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</si>
  <si>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</si>
  <si>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</si>
  <si>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</si>
  <si>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</si>
  <si>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</si>
  <si>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</si>
  <si>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</si>
  <si>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</si>
  <si>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</si>
  <si>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</si>
  <si>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</si>
  <si>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</si>
  <si>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</si>
  <si>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</si>
  <si>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</si>
  <si>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</si>
  <si>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</si>
  <si>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</si>
  <si>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</si>
  <si>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</si>
  <si>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</si>
  <si>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</si>
  <si>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</si>
  <si>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</si>
  <si>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</si>
  <si>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</si>
  <si>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</si>
  <si>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</si>
  <si>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</si>
  <si>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</si>
  <si>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</si>
  <si>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</si>
  <si>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</si>
  <si>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</si>
  <si>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</si>
  <si>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</si>
  <si>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</si>
  <si>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</si>
  <si>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</si>
  <si>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</si>
  <si>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</si>
  <si>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</si>
  <si>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</si>
  <si>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</si>
  <si>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</si>
  <si>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</si>
  <si>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</si>
  <si>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</si>
  <si>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</si>
  <si>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</si>
  <si>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</si>
  <si>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</si>
  <si>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</si>
  <si>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</si>
  <si>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</si>
  <si>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</si>
  <si>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</si>
  <si>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</si>
  <si>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</si>
  <si>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</si>
  <si>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</si>
  <si>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</si>
  <si>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</si>
  <si>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</si>
  <si>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</si>
  <si>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</si>
  <si>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</si>
  <si>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</si>
  <si>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</si>
  <si>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</si>
  <si>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</si>
  <si>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</si>
  <si>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</si>
  <si>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</si>
  <si>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</si>
  <si>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</si>
  <si>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</si>
  <si>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</si>
  <si>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</si>
  <si>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</si>
  <si>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</si>
  <si>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</si>
  <si>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</si>
  <si>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</si>
  <si>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</si>
  <si>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</si>
  <si>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</si>
  <si>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</si>
  <si>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</si>
  <si>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</si>
  <si>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</si>
  <si>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</si>
  <si>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</si>
  <si>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</si>
  <si>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</si>
  <si>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</si>
  <si>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</si>
  <si>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</si>
  <si>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</si>
  <si>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</si>
  <si>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</si>
  <si>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</si>
  <si>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</si>
  <si>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</si>
  <si>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</si>
  <si>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</si>
  <si>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</si>
  <si>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</si>
  <si>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</si>
  <si>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</si>
  <si>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</si>
  <si>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</si>
  <si>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</si>
  <si>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</si>
  <si>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</si>
  <si>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</si>
  <si>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</si>
  <si>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</si>
  <si>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</si>
  <si>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</si>
  <si>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</si>
  <si>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</si>
  <si>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</si>
  <si>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</si>
  <si>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</si>
  <si>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</si>
  <si>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</si>
  <si>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</si>
  <si>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</si>
  <si>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</si>
  <si>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</si>
  <si>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</si>
  <si>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</si>
  <si>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</si>
  <si>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</si>
  <si>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</si>
  <si>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</si>
  <si>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</si>
  <si>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</si>
  <si>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</si>
  <si>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</si>
  <si>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</si>
  <si>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</si>
  <si>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</si>
  <si>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</si>
  <si>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</si>
  <si>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</si>
  <si>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</si>
  <si>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</si>
  <si>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</si>
  <si>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</si>
  <si>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</si>
  <si>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</si>
  <si>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</si>
  <si>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</si>
  <si>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</si>
  <si>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</si>
  <si>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</si>
  <si>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</si>
  <si>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</si>
  <si>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</si>
  <si>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</si>
  <si>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</si>
  <si>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</si>
  <si>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</si>
  <si>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</si>
  <si>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</si>
  <si>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</si>
  <si>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</si>
  <si>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</si>
  <si>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</si>
  <si>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</si>
  <si>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</si>
  <si>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</si>
  <si>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</si>
  <si>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</si>
  <si>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</si>
  <si>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</si>
  <si>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</si>
  <si>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</si>
  <si>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</si>
  <si>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</si>
  <si>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</si>
  <si>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</si>
  <si>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</si>
  <si>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</si>
  <si>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</si>
  <si>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</si>
  <si>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</si>
  <si>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</si>
  <si>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</si>
  <si>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</si>
  <si>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</si>
  <si>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</si>
  <si>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</si>
  <si>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</si>
  <si>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</si>
  <si>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</si>
  <si>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</si>
  <si>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</si>
  <si>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</si>
  <si>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</si>
  <si>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</si>
  <si>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</si>
  <si>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</si>
  <si>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</si>
  <si>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</si>
  <si>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</si>
  <si>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</si>
  <si>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</si>
  <si>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</si>
  <si>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</si>
  <si>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</si>
  <si>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</si>
  <si>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</si>
  <si>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</si>
  <si>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</si>
  <si>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</si>
  <si>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</si>
  <si>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</si>
  <si>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</si>
  <si>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</si>
  <si>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</si>
  <si>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</si>
  <si>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</si>
  <si>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</si>
  <si>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</si>
  <si>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</si>
  <si>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</si>
  <si>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</si>
  <si>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</si>
  <si>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</si>
  <si>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</si>
  <si>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</si>
  <si>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</si>
  <si>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</si>
  <si>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</si>
  <si>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</si>
  <si>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</si>
  <si>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</si>
  <si>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</si>
  <si>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</si>
  <si>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</si>
  <si>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</si>
  <si>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</si>
  <si>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</si>
  <si>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</si>
  <si>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</si>
  <si>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</si>
  <si>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</si>
  <si>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</si>
  <si>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</si>
  <si>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</si>
  <si>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</si>
  <si>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</si>
  <si>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</si>
  <si>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</si>
  <si>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</si>
  <si>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</si>
  <si>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</si>
  <si>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</si>
  <si>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</si>
  <si>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</si>
  <si>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</si>
  <si>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</si>
  <si>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</si>
  <si>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</si>
  <si>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</si>
  <si>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</si>
  <si>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</si>
  <si>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</si>
  <si>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</si>
  <si>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</si>
  <si>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</si>
  <si>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</si>
  <si>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</si>
  <si>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</si>
  <si>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</si>
  <si>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</si>
  <si>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</si>
  <si>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</si>
  <si>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</si>
  <si>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</si>
  <si>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</si>
  <si>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</si>
  <si>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</si>
  <si>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</si>
  <si>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</si>
  <si>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</si>
  <si>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</si>
  <si>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</si>
  <si>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</si>
  <si>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</si>
  <si>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</si>
  <si>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</si>
  <si>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</si>
  <si>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</si>
  <si>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</si>
  <si>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</si>
  <si>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</si>
  <si>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</si>
  <si>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</si>
  <si>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</si>
  <si>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</si>
  <si>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</si>
  <si>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</si>
  <si>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</si>
  <si>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</si>
  <si>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</si>
  <si>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</si>
  <si>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</si>
  <si>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</si>
  <si>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</si>
  <si>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</si>
  <si>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</si>
  <si>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</si>
  <si>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</si>
  <si>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</si>
  <si>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</si>
  <si>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</si>
  <si>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</si>
  <si>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</si>
  <si>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</si>
  <si>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</si>
  <si>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</si>
  <si>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</si>
  <si>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</si>
  <si>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</si>
  <si>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</si>
  <si>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</si>
  <si>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</si>
  <si>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</si>
  <si>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</si>
  <si>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</si>
  <si>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</si>
  <si>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</si>
  <si>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</si>
  <si>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</si>
  <si>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</si>
  <si>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</si>
  <si>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</si>
  <si>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</si>
  <si>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</si>
  <si>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</si>
  <si>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</si>
  <si>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</si>
  <si>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</si>
  <si>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</si>
  <si>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</si>
  <si>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</si>
  <si>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</si>
  <si>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</si>
  <si>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</si>
  <si>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</si>
  <si>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</si>
  <si>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</si>
  <si>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</si>
  <si>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</si>
  <si>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</si>
  <si>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</si>
  <si>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</si>
  <si>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</si>
  <si>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</si>
  <si>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</si>
  <si>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</si>
  <si>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</si>
  <si>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</si>
  <si>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</si>
  <si>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</si>
  <si>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</si>
  <si>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</si>
  <si>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</si>
  <si>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</si>
  <si>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</si>
  <si>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</si>
  <si>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</si>
  <si>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</si>
  <si>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</si>
  <si>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</si>
  <si>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</si>
  <si>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</si>
  <si>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</si>
  <si>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</si>
  <si>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</si>
  <si>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</si>
  <si>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</si>
  <si>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</si>
  <si>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</si>
  <si>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</si>
  <si>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</si>
  <si>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</si>
  <si>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</si>
  <si>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</si>
  <si>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</si>
  <si>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</si>
  <si>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</si>
  <si>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</si>
  <si>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</si>
  <si>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</si>
  <si>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</si>
  <si>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</si>
  <si>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</si>
  <si>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</si>
  <si>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</si>
  <si>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</si>
  <si>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</si>
  <si>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</si>
  <si>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</si>
  <si>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</si>
  <si>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</si>
  <si>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</si>
  <si>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</si>
  <si>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</si>
  <si>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</si>
  <si>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</si>
  <si>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</si>
  <si>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</si>
  <si>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</si>
  <si>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</si>
  <si>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</si>
  <si>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</si>
  <si>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</si>
  <si>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</si>
  <si>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</si>
  <si>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</si>
  <si>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</si>
  <si>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</si>
  <si>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</si>
  <si>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</si>
  <si>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</si>
  <si>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</si>
  <si>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</si>
  <si>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</si>
  <si>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</si>
  <si>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</si>
  <si>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</si>
  <si>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</si>
  <si>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</si>
  <si>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</si>
  <si>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</si>
  <si>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</si>
  <si>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</si>
  <si>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</si>
  <si>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</si>
  <si>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</si>
  <si>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</si>
  <si>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</si>
  <si>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</si>
  <si>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</si>
  <si>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</si>
  <si>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</si>
  <si>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</si>
  <si>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</si>
  <si>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</si>
  <si>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</si>
  <si>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</si>
  <si>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</si>
  <si>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</si>
  <si>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</si>
  <si>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</si>
  <si>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</si>
  <si>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</si>
  <si>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</si>
  <si>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</si>
  <si>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</si>
  <si>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</si>
  <si>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</si>
  <si>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</si>
  <si>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</si>
  <si>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</si>
  <si>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</si>
  <si>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</si>
  <si>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</si>
  <si>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</si>
  <si>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</si>
  <si>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</si>
  <si>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</si>
  <si>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</si>
  <si>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</si>
  <si>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</si>
  <si>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</si>
  <si>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</si>
  <si>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</si>
  <si>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</si>
  <si>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</si>
  <si>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</si>
  <si>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</si>
  <si>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</si>
  <si>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</si>
  <si>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</si>
  <si>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</si>
  <si>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</si>
  <si>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</si>
  <si>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</si>
  <si>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</si>
  <si>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</si>
  <si>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</si>
  <si>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</si>
  <si>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</si>
  <si>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</si>
  <si>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</si>
  <si>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</si>
  <si>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</si>
  <si>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</si>
  <si>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</si>
  <si>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</si>
  <si>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</si>
  <si>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</si>
  <si>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</si>
  <si>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</si>
  <si>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</si>
  <si>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</si>
  <si>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</si>
  <si>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</si>
  <si>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</si>
  <si>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</si>
  <si>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</si>
  <si>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</si>
  <si>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</si>
  <si>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</si>
  <si>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</si>
  <si>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</si>
  <si>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</si>
  <si>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</si>
  <si>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</si>
  <si>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</si>
  <si>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</si>
  <si>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</si>
  <si>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</si>
  <si>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</si>
  <si>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</si>
  <si>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</si>
  <si>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</si>
  <si>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</si>
  <si>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</si>
  <si>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</si>
  <si>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</si>
  <si>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</si>
  <si>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</si>
  <si>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</si>
  <si>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</si>
  <si>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</si>
  <si>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</si>
  <si>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</si>
  <si>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</si>
  <si>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</si>
  <si>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</si>
  <si>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</si>
  <si>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</si>
  <si>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</si>
  <si>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</si>
  <si>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</si>
  <si>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</si>
  <si>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</si>
  <si>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</si>
  <si>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</si>
  <si>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</si>
  <si>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</si>
  <si>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</si>
  <si>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</si>
  <si>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</si>
  <si>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</si>
  <si>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</si>
  <si>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</si>
  <si>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</si>
  <si>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</si>
  <si>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</si>
  <si>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</si>
  <si>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</si>
  <si>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</si>
  <si>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</si>
  <si>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</si>
  <si>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</si>
  <si>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</si>
  <si>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</si>
  <si>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</si>
  <si>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</si>
  <si>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</si>
  <si>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</si>
  <si>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</si>
  <si>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</si>
  <si>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</si>
  <si>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</si>
  <si>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</si>
  <si>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</si>
  <si>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</si>
  <si>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</si>
  <si>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</si>
  <si>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</si>
  <si>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</si>
  <si>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</si>
  <si>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</si>
  <si>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</si>
  <si>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</si>
  <si>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</si>
  <si>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</si>
  <si>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</si>
  <si>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</si>
  <si>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</si>
  <si>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</si>
  <si>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</si>
  <si>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</si>
  <si>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</si>
  <si>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</si>
  <si>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</si>
  <si>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</si>
  <si>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</si>
  <si>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</si>
  <si>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</si>
  <si>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</si>
  <si>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</si>
  <si>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</si>
  <si>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</si>
  <si>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</si>
  <si>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</si>
  <si>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</si>
  <si>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</si>
  <si>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</si>
  <si>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</si>
  <si>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</si>
  <si>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</si>
  <si>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</si>
  <si>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</si>
  <si>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</si>
  <si>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</si>
  <si>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</si>
  <si>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</si>
  <si>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</si>
  <si>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</si>
  <si>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</si>
  <si>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</si>
  <si>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</si>
  <si>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</si>
  <si>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</si>
  <si>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</si>
  <si>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</si>
  <si>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</si>
  <si>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</si>
  <si>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</si>
  <si>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</si>
  <si>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</si>
  <si>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</si>
  <si>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</si>
  <si>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</si>
  <si>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</si>
  <si>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</si>
  <si>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</si>
  <si>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</si>
  <si>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</si>
  <si>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</si>
  <si>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</si>
  <si>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</si>
  <si>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</si>
  <si>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</si>
  <si>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</si>
  <si>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</si>
  <si>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</si>
  <si>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</si>
  <si>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</si>
  <si>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</si>
  <si>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</si>
  <si>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</si>
  <si>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</si>
  <si>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</si>
  <si>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</si>
  <si>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</si>
  <si>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</si>
  <si>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</si>
  <si>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</si>
  <si>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</si>
  <si>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</si>
  <si>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</si>
  <si>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</si>
  <si>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</si>
  <si>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</si>
  <si>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</si>
  <si>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</si>
  <si>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</si>
  <si>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</si>
  <si>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</si>
  <si>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</si>
  <si>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</si>
  <si>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</si>
  <si>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</si>
  <si>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</si>
  <si>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</si>
  <si>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</si>
  <si>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</si>
  <si>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</si>
  <si>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</si>
  <si>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</si>
  <si>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</si>
  <si>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</si>
  <si>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</si>
  <si>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</si>
  <si>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</si>
  <si>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</si>
  <si>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</si>
  <si>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</si>
  <si>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</si>
  <si>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</si>
  <si>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</si>
  <si>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</si>
  <si>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</si>
  <si>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</si>
  <si>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</si>
  <si>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</si>
  <si>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</si>
  <si>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</si>
  <si>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</si>
  <si>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</si>
  <si>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</si>
  <si>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</si>
  <si>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</si>
  <si>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</si>
  <si>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</si>
  <si>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</si>
  <si>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</si>
  <si>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</si>
  <si>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</si>
  <si>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</si>
  <si>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</si>
  <si>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</si>
  <si>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</si>
  <si>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</si>
  <si>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</si>
  <si>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</si>
  <si>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</si>
  <si>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</si>
  <si>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</si>
  <si>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</si>
  <si>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</si>
  <si>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</si>
  <si>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</si>
  <si>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</si>
  <si>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</si>
  <si>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</si>
  <si>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</si>
  <si>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</si>
  <si>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</si>
  <si>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</si>
  <si>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</si>
  <si>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</si>
  <si>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</si>
  <si>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</si>
  <si>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</si>
  <si>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</si>
  <si>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</si>
  <si>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</si>
  <si>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</si>
  <si>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</si>
  <si>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</si>
  <si>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</si>
  <si>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</si>
  <si>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</si>
  <si>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</si>
  <si>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</si>
  <si>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</si>
  <si>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</si>
  <si>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</si>
  <si>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</si>
  <si>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</si>
  <si>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</si>
  <si>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</si>
  <si>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</si>
  <si>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</si>
  <si>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</si>
  <si>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</si>
  <si>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</si>
  <si>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</si>
  <si>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</si>
  <si>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</si>
  <si>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</si>
  <si>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</si>
  <si>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</si>
  <si>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</si>
  <si>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</si>
  <si>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</si>
  <si>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</si>
  <si>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</si>
  <si>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</si>
  <si>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</si>
  <si>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</si>
  <si>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</si>
  <si>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</si>
  <si>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</si>
  <si>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</si>
  <si>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</si>
  <si>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</si>
  <si>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</si>
  <si>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</si>
  <si>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</si>
  <si>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</si>
  <si>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</si>
  <si>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</si>
  <si>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</si>
  <si>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</si>
  <si>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</si>
  <si>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</si>
  <si>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</si>
  <si>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</si>
  <si>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</si>
  <si>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</si>
  <si>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</si>
  <si>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</si>
  <si>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</si>
  <si>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</si>
  <si>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</si>
  <si>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</si>
  <si>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</si>
  <si>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</si>
  <si>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</si>
  <si>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</si>
  <si>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</si>
  <si>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</si>
  <si>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</si>
  <si>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</si>
  <si>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</si>
  <si>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</si>
  <si>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</si>
  <si>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</si>
  <si>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</si>
  <si>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</si>
  <si>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</si>
  <si>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</si>
  <si>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</si>
  <si>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</si>
  <si>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</si>
  <si>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</si>
  <si>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</si>
  <si>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</si>
  <si>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</si>
  <si>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</si>
  <si>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</si>
  <si>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</si>
  <si>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</si>
  <si>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</si>
  <si>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</si>
  <si>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</si>
  <si>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</si>
  <si>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</si>
  <si>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</si>
  <si>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</si>
  <si>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</si>
  <si>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</si>
  <si>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</si>
  <si>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</si>
  <si>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</si>
  <si>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</si>
  <si>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</si>
  <si>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</si>
  <si>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</si>
  <si>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</si>
  <si>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</si>
  <si>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</si>
  <si>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</si>
  <si>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</si>
  <si>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</si>
  <si>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</si>
  <si>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</si>
  <si>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</si>
  <si>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</si>
  <si>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</si>
  <si>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</si>
  <si>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</si>
  <si>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</si>
  <si>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</si>
  <si>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</si>
  <si>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</si>
  <si>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</si>
  <si>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</si>
  <si>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</si>
  <si>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</si>
  <si>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</si>
  <si>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</si>
  <si>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</si>
  <si>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</si>
  <si>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</si>
  <si>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</si>
  <si>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</si>
  <si>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</si>
  <si>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</si>
  <si>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</si>
  <si>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</si>
  <si>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</si>
  <si>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</si>
  <si>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</si>
  <si>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</si>
  <si>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</si>
  <si>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</si>
  <si>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</si>
  <si>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</si>
  <si>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</si>
  <si>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</si>
  <si>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</si>
  <si>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</si>
  <si>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</si>
  <si>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</si>
  <si>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</si>
  <si>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</si>
  <si>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</si>
  <si>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</si>
  <si>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</si>
  <si>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</si>
  <si>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</si>
  <si>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</si>
  <si>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</si>
  <si>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</si>
  <si>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</si>
  <si>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</si>
  <si>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</si>
  <si>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</si>
  <si>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</si>
  <si>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</si>
  <si>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</si>
  <si>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</si>
  <si>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</si>
  <si>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</si>
  <si>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</si>
  <si>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</si>
  <si>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</si>
  <si>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</si>
  <si>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</si>
  <si>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</si>
  <si>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</si>
  <si>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</si>
  <si>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</si>
  <si>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</si>
  <si>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</si>
  <si>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</si>
  <si>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</si>
  <si>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</si>
  <si>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</si>
  <si>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</si>
  <si>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</si>
  <si>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</si>
  <si>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</si>
  <si>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</si>
  <si>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</si>
  <si>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</si>
  <si>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</si>
  <si>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</si>
  <si>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</si>
  <si>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</si>
  <si>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</si>
  <si>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</si>
  <si>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</si>
  <si>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</si>
  <si>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</si>
  <si>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</si>
  <si>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</si>
  <si>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</si>
  <si>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</si>
  <si>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</si>
  <si>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</si>
  <si>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</si>
  <si>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</si>
  <si>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</si>
  <si>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</si>
  <si>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</si>
  <si>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</si>
  <si>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</si>
  <si>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</si>
  <si>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</si>
  <si>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</si>
  <si>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</si>
  <si>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</si>
  <si>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</si>
  <si>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</si>
  <si>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</si>
  <si>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</si>
  <si>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</si>
  <si>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</si>
  <si>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</si>
  <si>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</si>
  <si>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</si>
  <si>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</si>
  <si>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</si>
  <si>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</si>
  <si>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</si>
  <si>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</si>
  <si>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</si>
  <si>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</si>
  <si>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</si>
  <si>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</si>
  <si>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</si>
  <si>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</si>
  <si>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</si>
  <si>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</si>
  <si>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</si>
  <si>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</si>
  <si>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</si>
  <si>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</si>
  <si>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</si>
  <si>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</si>
  <si>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</si>
  <si>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</si>
  <si>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</si>
  <si>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</si>
  <si>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</si>
  <si>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</si>
  <si>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</si>
  <si>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</si>
  <si>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</si>
  <si>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</si>
  <si>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</si>
  <si>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</si>
  <si>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</si>
  <si>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</si>
  <si>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</si>
  <si>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</si>
  <si>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</si>
  <si>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</si>
  <si>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</si>
  <si>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</si>
  <si>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</si>
  <si>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</si>
  <si>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</si>
  <si>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</si>
  <si>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</si>
  <si>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</si>
  <si>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</si>
  <si>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</si>
  <si>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</si>
  <si>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</si>
  <si>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</si>
  <si>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</si>
  <si>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</si>
  <si>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</si>
  <si>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</si>
  <si>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</si>
  <si>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</si>
  <si>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</si>
  <si>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</si>
  <si>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</si>
  <si>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</si>
  <si>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</si>
  <si>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</si>
  <si>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</si>
  <si>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</si>
  <si>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</si>
  <si>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</si>
  <si>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</si>
  <si>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</si>
  <si>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</si>
  <si>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</si>
  <si>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</si>
  <si>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</si>
  <si>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</si>
  <si>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</si>
  <si>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</si>
  <si>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</si>
  <si>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</si>
  <si>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</si>
  <si>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</si>
  <si>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</si>
  <si>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</si>
  <si>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</si>
  <si>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</si>
  <si>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</si>
  <si>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</si>
  <si>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</si>
  <si>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</si>
  <si>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</si>
  <si>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</si>
  <si>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</si>
  <si>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</si>
  <si>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</si>
  <si>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</si>
  <si>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</si>
  <si>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</si>
  <si>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</si>
  <si>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</si>
  <si>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</si>
  <si>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</si>
  <si>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</si>
  <si>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</si>
  <si>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</si>
  <si>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</si>
  <si>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</si>
  <si>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</si>
  <si>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</si>
  <si>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</si>
  <si>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</si>
  <si>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</si>
  <si>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</si>
  <si>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</si>
  <si>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</si>
  <si>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</si>
  <si>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</si>
  <si>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</si>
  <si>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</si>
  <si>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</si>
  <si>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</si>
  <si>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</si>
  <si>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</si>
  <si>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</si>
  <si>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</si>
  <si>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</si>
  <si>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</si>
  <si>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</si>
  <si>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</si>
  <si>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</si>
  <si>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</si>
  <si>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</si>
  <si>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</si>
  <si>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</si>
  <si>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</si>
  <si>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</si>
  <si>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</si>
  <si>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</si>
  <si>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</si>
  <si>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</si>
  <si>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</si>
  <si>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</si>
  <si>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</si>
  <si>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</si>
  <si>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</si>
  <si>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</si>
  <si>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</si>
  <si>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</si>
  <si>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</si>
  <si>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</si>
  <si>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</si>
  <si>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</si>
  <si>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</si>
  <si>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</si>
  <si>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</si>
  <si>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</si>
  <si>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</si>
  <si>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</si>
  <si>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</si>
  <si>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</si>
  <si>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</si>
  <si>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</si>
  <si>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</si>
  <si>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</si>
  <si>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</si>
  <si>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</si>
  <si>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</si>
  <si>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</si>
  <si>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</si>
  <si>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</si>
  <si>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</si>
  <si>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</si>
  <si>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</si>
  <si>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</si>
  <si>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</si>
  <si>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</si>
  <si>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</si>
  <si>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</si>
  <si>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</si>
  <si>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</si>
  <si>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</si>
  <si>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</si>
  <si>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</si>
  <si>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</si>
  <si>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</si>
  <si>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</si>
  <si>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</si>
  <si>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</si>
  <si>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</si>
  <si>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</si>
  <si>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</si>
  <si>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</si>
  <si>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</si>
  <si>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</si>
  <si>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</si>
  <si>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</si>
  <si>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</si>
  <si>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</si>
  <si>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</si>
  <si>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</si>
  <si>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</si>
  <si>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</si>
  <si>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</si>
  <si>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</si>
  <si>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</si>
  <si>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</si>
  <si>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</si>
  <si>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</si>
  <si>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</si>
  <si>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</si>
  <si>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</si>
  <si>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</si>
  <si>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</si>
  <si>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</si>
  <si>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</si>
  <si>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</si>
  <si>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</si>
  <si>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</si>
  <si>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</si>
  <si>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</si>
  <si>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</si>
  <si>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</si>
  <si>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</si>
  <si>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</si>
  <si>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</si>
  <si>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</si>
  <si>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</si>
  <si>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</si>
  <si>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</si>
  <si>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</si>
  <si>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</si>
  <si>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</si>
  <si>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</si>
  <si>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</si>
  <si>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</si>
  <si>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</si>
  <si>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</si>
  <si>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</si>
  <si>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</si>
  <si>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</si>
  <si>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</si>
  <si>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</si>
  <si>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</si>
  <si>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</si>
  <si>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</si>
  <si>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</si>
  <si>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</si>
  <si>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</si>
  <si>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</si>
  <si>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</si>
  <si>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</si>
  <si>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</si>
  <si>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</si>
  <si>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</si>
  <si>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</si>
  <si>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</si>
  <si>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</si>
  <si>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</si>
  <si>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</si>
  <si>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</si>
  <si>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</si>
  <si>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</si>
  <si>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</si>
  <si>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</si>
  <si>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</si>
  <si>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</si>
  <si>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</si>
  <si>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</si>
  <si>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</si>
  <si>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</si>
  <si>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</si>
  <si>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</si>
  <si>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</si>
  <si>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</si>
  <si>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</si>
  <si>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</si>
  <si>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</si>
  <si>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</si>
  <si>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</si>
  <si>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</si>
  <si>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</si>
  <si>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</si>
  <si>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</si>
  <si>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</si>
  <si>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</si>
  <si>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</si>
  <si>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</si>
  <si>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</si>
  <si>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</si>
  <si>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</si>
  <si>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</si>
  <si>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</si>
  <si>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</si>
  <si>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</si>
  <si>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</si>
  <si>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</si>
  <si>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</si>
  <si>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</si>
  <si>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</si>
  <si>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</si>
  <si>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</si>
  <si>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</si>
  <si>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</si>
  <si>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</si>
  <si>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</si>
  <si>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</si>
  <si>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</si>
  <si>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</si>
  <si>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</si>
  <si>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</si>
  <si>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</si>
  <si>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</si>
  <si>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</si>
  <si>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</si>
  <si>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</si>
  <si>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</si>
  <si>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</si>
  <si>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</si>
  <si>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</si>
  <si>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</si>
  <si>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</si>
  <si>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</si>
  <si>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</si>
  <si>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</si>
  <si>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</si>
  <si>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</si>
  <si>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</si>
  <si>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</si>
  <si>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</si>
  <si>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</si>
  <si>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</si>
  <si>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</si>
  <si>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</si>
  <si>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</si>
  <si>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</si>
  <si>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</si>
  <si>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</si>
  <si>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</si>
  <si>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</si>
  <si>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</si>
  <si>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</si>
  <si>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</si>
  <si>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</si>
  <si>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</si>
  <si>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</si>
  <si>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</si>
  <si>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</si>
  <si>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</si>
  <si>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</si>
  <si>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</si>
  <si>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</si>
  <si>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</si>
  <si>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</si>
  <si>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</si>
  <si>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</si>
  <si>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</si>
  <si>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</si>
  <si>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</si>
  <si>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</si>
  <si>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</si>
  <si>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</si>
  <si>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</si>
  <si>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</si>
  <si>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</si>
  <si>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</si>
  <si>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</si>
  <si>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</si>
  <si>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</si>
  <si>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</si>
  <si>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</si>
  <si>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</si>
  <si>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</si>
  <si>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</si>
  <si>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</si>
  <si>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</si>
  <si>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</si>
  <si>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</si>
  <si>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</si>
  <si>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</si>
  <si>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</si>
  <si>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</si>
  <si>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</si>
  <si>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</si>
  <si>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</si>
  <si>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</si>
  <si>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</si>
  <si>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</si>
  <si>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</si>
  <si>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</si>
  <si>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</si>
  <si>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</si>
  <si>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</si>
  <si>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</si>
  <si>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</si>
  <si>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</si>
  <si>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</si>
  <si>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</si>
  <si>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</si>
  <si>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</si>
  <si>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</si>
  <si>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</si>
  <si>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</si>
  <si>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</si>
  <si>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</si>
  <si>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</si>
  <si>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</si>
  <si>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</si>
  <si>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</si>
  <si>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</si>
  <si>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</si>
  <si>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</si>
  <si>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</si>
  <si>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</si>
  <si>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</si>
  <si>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</si>
  <si>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</si>
  <si>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</si>
  <si>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</si>
  <si>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</si>
  <si>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</si>
  <si>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</si>
  <si>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</si>
  <si>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</si>
  <si>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</si>
  <si>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</si>
  <si>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</si>
  <si>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</si>
  <si>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</si>
  <si>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</si>
  <si>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</si>
  <si>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</si>
  <si>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</si>
  <si>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</si>
  <si>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</si>
  <si>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</si>
  <si>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</si>
  <si>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</si>
  <si>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</si>
  <si>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</si>
  <si>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</si>
  <si>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</si>
  <si>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</si>
  <si>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</si>
  <si>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</si>
  <si>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</si>
  <si>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</si>
  <si>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</si>
  <si>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</si>
  <si>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</si>
  <si>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</si>
  <si>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</si>
  <si>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</si>
  <si>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</si>
  <si>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</si>
  <si>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</si>
  <si>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</si>
  <si>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</si>
  <si>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</si>
  <si>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</si>
  <si>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</si>
  <si>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</si>
  <si>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</si>
  <si>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</si>
  <si>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</si>
  <si>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</si>
  <si>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</si>
  <si>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</si>
  <si>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</si>
  <si>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</si>
  <si>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</si>
  <si>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</si>
  <si>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</si>
  <si>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</si>
  <si>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</si>
  <si>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</si>
  <si>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</si>
  <si>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</si>
  <si>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</si>
  <si>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</si>
  <si>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</si>
  <si>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</si>
  <si>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</si>
  <si>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</si>
  <si>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</si>
  <si>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</si>
  <si>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</si>
  <si>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</si>
  <si>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</si>
  <si>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</si>
  <si>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</si>
  <si>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</si>
  <si>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</si>
  <si>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</si>
  <si>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</si>
  <si>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</si>
  <si>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</si>
  <si>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</si>
  <si>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</si>
  <si>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</si>
  <si>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</si>
  <si>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</si>
  <si>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</si>
  <si>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</si>
  <si>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</si>
  <si>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</si>
  <si>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</si>
  <si>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</si>
  <si>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</si>
  <si>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</si>
  <si>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</si>
  <si>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</si>
  <si>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</si>
  <si>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</si>
  <si>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</si>
  <si>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</si>
  <si>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</si>
  <si>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</si>
  <si>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</si>
  <si>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</si>
  <si>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</si>
  <si>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</si>
  <si>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</si>
  <si>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</si>
  <si>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</si>
  <si>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</si>
  <si>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</si>
  <si>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</si>
  <si>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</si>
  <si>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</si>
  <si>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</si>
  <si>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</si>
  <si>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</si>
  <si>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</si>
  <si>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</si>
  <si>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</si>
  <si>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</si>
  <si>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</si>
  <si>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</si>
  <si>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</si>
  <si>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</si>
  <si>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</si>
  <si>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</si>
  <si>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</si>
  <si>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</si>
  <si>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</si>
  <si>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</si>
  <si>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</si>
  <si>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</si>
  <si>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</si>
  <si>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</si>
  <si>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</si>
  <si>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</si>
  <si>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</si>
  <si>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</si>
  <si>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</si>
  <si>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</si>
  <si>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</si>
  <si>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</si>
  <si>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</si>
  <si>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</si>
  <si>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</si>
  <si>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</si>
  <si>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</si>
  <si>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</si>
  <si>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</si>
  <si>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</si>
  <si>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</si>
  <si>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</si>
  <si>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</si>
  <si>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</si>
  <si>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</si>
  <si>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</si>
  <si>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</si>
  <si>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</si>
  <si>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</si>
  <si>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</si>
  <si>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</si>
  <si>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</si>
  <si>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</si>
  <si>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</si>
  <si>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</si>
  <si>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</si>
  <si>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</si>
  <si>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</si>
  <si>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</si>
  <si>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</si>
  <si>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</si>
  <si>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</si>
  <si>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</si>
  <si>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</si>
  <si>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</si>
  <si>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</si>
  <si>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</si>
  <si>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</si>
  <si>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</si>
  <si>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</si>
  <si>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</si>
  <si>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</si>
  <si>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</si>
  <si>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</si>
  <si>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</si>
  <si>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</si>
  <si>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</si>
  <si>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</si>
  <si>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</si>
  <si>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</si>
  <si>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</si>
  <si>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</si>
  <si>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</si>
  <si>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</si>
  <si>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</si>
  <si>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</si>
  <si>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</si>
  <si>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CA_n41C_n79A-n83A</t>
  </si>
  <si>
    <t>CA_n41C</t>
  </si>
  <si>
    <t>Pending</t>
  </si>
  <si>
    <t xml:space="preserve">CA_n041C_n079A_n083A </t>
  </si>
  <si>
    <t xml:space="preserve">CA_n041C </t>
  </si>
  <si>
    <t>All NR bands completed for BCS0</t>
    <phoneticPr fontId="38" type="noConversion"/>
  </si>
  <si>
    <t>Set status in column "Bands completed" to 100% when all impacted NR bands have been confirmed completed in RAN5 PRD21 worksheet "NR bands".</t>
    <phoneticPr fontId="38" type="noConversion"/>
  </si>
  <si>
    <t xml:space="preserve">All applicable Transmitter (clause 6) and Receiver (clause 7) for the type of SUL configuration completed </t>
    <phoneticPr fontId="38" type="noConversion"/>
  </si>
  <si>
    <t>All fallback configurations completed for the SUL with CA configuration</t>
    <phoneticPr fontId="38" type="noConversion"/>
  </si>
  <si>
    <t>5G NR CADC Configurations worksheet</t>
    <phoneticPr fontId="38" type="noConversion"/>
  </si>
  <si>
    <t>RAN5#104</t>
    <phoneticPr fontId="38" type="noConversion"/>
  </si>
  <si>
    <t>Fallback configurations completed</t>
    <phoneticPr fontId="38" type="noConversion"/>
  </si>
  <si>
    <t>Set status in column "Fallback configurations completed" to 100% when all fallback configurations 1 are completed have been confirmed completed in RAN5 PRD21 worksheet "5G NR CADC Configurations"</t>
    <phoneticPr fontId="38" type="noConversion"/>
  </si>
  <si>
    <t>Test point (TP) analysis for reference sensitivity for BCS0</t>
    <phoneticPr fontId="38" type="noConversion"/>
  </si>
  <si>
    <t>All BCS0</t>
    <phoneticPr fontId="38" type="noConversion"/>
  </si>
  <si>
    <t>2-2a</t>
    <phoneticPr fontId="38" type="noConversion"/>
  </si>
  <si>
    <t>TP Analysis</t>
    <phoneticPr fontId="38" type="noConversion"/>
  </si>
  <si>
    <t>3.1-1a</t>
    <phoneticPr fontId="38" type="noConversion"/>
  </si>
  <si>
    <t>38.508-1 - (4) Common</t>
    <phoneticPr fontId="38" type="noConversion"/>
  </si>
  <si>
    <t>38.508-1</t>
    <phoneticPr fontId="38" type="noConversion"/>
  </si>
  <si>
    <t>4.3.1.x</t>
    <phoneticPr fontId="38" type="noConversion"/>
  </si>
  <si>
    <t>Test frequencies BSC0</t>
    <phoneticPr fontId="38" type="noConversion"/>
  </si>
  <si>
    <t>No additional changes needed. Completion of test frequencies for impacted SUL bands covered by WP item 1-1.</t>
    <phoneticPr fontId="38" type="noConversion"/>
  </si>
  <si>
    <t>R5-244870</t>
  </si>
  <si>
    <t xml:space="preserve">Add test configuration, SUL configuration and test requirements for non-exceptional and any exceptional requirements.
</t>
    <phoneticPr fontId="38" type="noConversion"/>
  </si>
  <si>
    <t>R5-244871</t>
  </si>
  <si>
    <t>7.3C.4</t>
    <phoneticPr fontId="38" type="noConversion"/>
  </si>
  <si>
    <r>
      <t xml:space="preserve">Reference sensitivity power level for SUL (3DL CA)
</t>
    </r>
    <r>
      <rPr>
        <sz val="8"/>
        <color rgb="FFFF0000"/>
        <rFont val="Arial"/>
        <family val="2"/>
      </rPr>
      <t xml:space="preserve">
Note!  
This WP item is dependent on Reference Sensitivity TP analysis (Step 2, WP item 2-2b)</t>
    </r>
    <phoneticPr fontId="38" type="noConversion"/>
  </si>
  <si>
    <r>
      <t xml:space="preserve">Reference sensitivity power level for SUL (2 DL CA)
</t>
    </r>
    <r>
      <rPr>
        <sz val="8"/>
        <color rgb="FFFF0000"/>
        <rFont val="Arial"/>
        <family val="2"/>
      </rPr>
      <t xml:space="preserve">
Note!  
This WP item is dependent on Reference Sensitivity TP analysis (Step 2, WP item 2-2b)</t>
    </r>
    <phoneticPr fontId="38" type="noConversion"/>
  </si>
  <si>
    <t>R5-244868</t>
  </si>
  <si>
    <t>7.6C.2_1 .1</t>
    <phoneticPr fontId="38" type="noConversion"/>
  </si>
  <si>
    <t>7.6C.2_1 .2</t>
    <phoneticPr fontId="38" type="noConversion"/>
  </si>
  <si>
    <t>Inband Blocking for SUL with 2 DL CA</t>
    <phoneticPr fontId="38" type="noConversion"/>
  </si>
  <si>
    <t>Inband Blocking for SUL with 3 DL CA</t>
    <phoneticPr fontId="38" type="noConversion"/>
  </si>
  <si>
    <t>7.6C.3_1.2</t>
    <phoneticPr fontId="38" type="noConversion"/>
  </si>
  <si>
    <t>Out-of-band Blocking for SUL with 3 DL CA</t>
    <phoneticPr fontId="38" type="noConversion"/>
  </si>
  <si>
    <t>1. Adding SUL band in test configuration table 7.6C.3_1.2.4-1.</t>
    <phoneticPr fontId="38" type="noConversion"/>
  </si>
  <si>
    <t>R5-244869</t>
  </si>
  <si>
    <t>R5-244872</t>
  </si>
  <si>
    <t>R5-245827</t>
  </si>
  <si>
    <t>No cahnges needed. Completion of SUL Rx test cases and addiiton of ΔRIB,c for SUL as covered by WP item 1-4 and WP item 3.2-4b.</t>
    <phoneticPr fontId="38" type="noConversion"/>
  </si>
  <si>
    <t>RAN5%104</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</si>
</sst>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charset val="134"/>
      <scheme val="minor"/>
    </font>
    <font>
      <b/>
      <sz val="11"/>
      <color theme="1"/>
      <name val="等线"/>
      <family val="3"/>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b/>
      <sz val="10"/>
      <color theme="1"/>
      <name val="Arial"/>
      <family val="2"/>
    </font>
    <font>
      <sz val="8"/>
      <color theme="1"/>
      <name val="Arial"/>
      <family val="2"/>
    </font>
    <font>
      <sz val="10"/>
      <color theme="1"/>
      <name val="Arial"/>
      <family val="2"/>
    </font>
    <font>
      <sz val="12"/>
      <color rgb="FFFFFF00"/>
      <name val="Arial"/>
      <family val="2"/>
    </font>
    <font>
      <b/>
      <sz val="8"/>
      <color theme="0"/>
      <name val="Arial"/>
      <family val="2"/>
    </font>
    <font>
      <sz val="8"/>
      <color theme="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等线"/>
      <family val="3"/>
      <charset val="134"/>
      <scheme val="minor"/>
    </font>
    <font>
      <sz val="8"/>
      <color rgb="FFFF0000"/>
      <name val="Arial"/>
      <family val="2"/>
    </font>
    <font>
      <sz val="14"/>
      <color rgb="FF000000"/>
      <name val="Courier New"/>
      <family val="3"/>
    </font>
    <font>
      <sz val="11"/>
      <color theme="1"/>
      <name val="等线"/>
      <family val="3"/>
      <charset val="134"/>
      <scheme val="minor"/>
    </font>
    <font>
      <sz val="11"/>
      <color rgb="FFFF0000"/>
      <name val="等线"/>
      <family val="3"/>
      <charset val="134"/>
      <scheme val="minor"/>
    </font>
    <font>
      <b/>
      <sz val="11"/>
      <name val="Arial"/>
      <family val="2"/>
    </font>
    <font>
      <i/>
      <sz val="11"/>
      <color theme="1"/>
      <name val="等线"/>
      <family val="3"/>
      <charset val="134"/>
      <scheme val="minor"/>
    </font>
    <font>
      <sz val="9"/>
      <name val="Tahoma"/>
      <family val="2"/>
    </font>
    <font>
      <sz val="11"/>
      <color theme="1"/>
      <name val="等线"/>
      <family val="3"/>
      <charset val="134"/>
      <scheme val="minor"/>
    </font>
    <font>
      <sz val="9"/>
      <name val="等线"/>
      <family val="3"/>
      <charset val="134"/>
      <scheme val="minor"/>
    </font>
    <font>
      <sz val="8"/>
      <color theme="2" tint="-9.9978637043366805E-2"/>
      <name val="Arial"/>
      <family val="2"/>
    </font>
    <font>
      <strike/>
      <sz val="8"/>
      <color theme="0" tint="-0.249977111117893"/>
      <name val="Arial"/>
      <family val="2"/>
    </font>
  </fonts>
  <fills count="12">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7" fillId="0" borderId="0"/>
    <xf numFmtId="0" fontId="37" fillId="0" borderId="0"/>
  </cellStyleXfs>
  <cellXfs count="225">
    <xf numFmtId="0" fontId="0" fillId="0" borderId="0" xfId="0"/>
    <xf numFmtId="0" fontId="37"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7" fillId="0" borderId="1" xfId="2" applyBorder="1" applyAlignment="1">
      <alignment vertical="top"/>
    </xf>
    <xf numFmtId="14" fontId="37"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6" fillId="3" borderId="0" xfId="1" applyFont="1" applyFill="1" applyAlignment="1">
      <alignment horizontal="left" vertical="top" wrapText="1"/>
    </xf>
    <xf numFmtId="0" fontId="6"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5" fillId="3" borderId="0" xfId="1" applyFont="1" applyFill="1"/>
    <xf numFmtId="0" fontId="8"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2"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0" xfId="1" applyFont="1" applyBorder="1" applyAlignment="1">
      <alignment horizontal="center" vertical="top" wrapText="1"/>
    </xf>
    <xf numFmtId="0" fontId="7" fillId="0" borderId="1" xfId="1" applyFont="1" applyBorder="1" applyAlignment="1">
      <alignment horizontal="left" vertical="top" wrapText="1"/>
    </xf>
    <xf numFmtId="0" fontId="2" fillId="3" borderId="0" xfId="1" applyFont="1" applyFill="1" applyAlignment="1">
      <alignment horizontal="left" vertical="center"/>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3" fillId="3" borderId="0" xfId="1" applyFont="1" applyFill="1" applyAlignment="1">
      <alignment horizontal="left" vertical="top"/>
    </xf>
    <xf numFmtId="0" fontId="14" fillId="3" borderId="0" xfId="1" applyFont="1" applyFill="1" applyAlignment="1" applyProtection="1">
      <alignment horizontal="left" vertical="top"/>
      <protection locked="0"/>
    </xf>
    <xf numFmtId="0" fontId="12"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7" borderId="1" xfId="1" applyNumberFormat="1" applyFont="1" applyFill="1" applyBorder="1" applyAlignment="1">
      <alignment horizontal="center" vertical="top"/>
    </xf>
    <xf numFmtId="0" fontId="16" fillId="3" borderId="0" xfId="1" applyFont="1" applyFill="1" applyAlignment="1">
      <alignment horizontal="left" vertical="top" wrapText="1"/>
    </xf>
    <xf numFmtId="9" fontId="2" fillId="7" borderId="1" xfId="1" applyNumberFormat="1" applyFont="1" applyFill="1" applyBorder="1" applyAlignment="1">
      <alignment horizontal="center" vertical="top"/>
    </xf>
    <xf numFmtId="49" fontId="16"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0" fillId="2" borderId="1" xfId="1" applyNumberFormat="1" applyFont="1" applyFill="1" applyBorder="1" applyAlignment="1">
      <alignment horizontal="center" vertical="top"/>
    </xf>
    <xf numFmtId="9" fontId="13" fillId="9"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7" fillId="0" borderId="1" xfId="1" applyNumberFormat="1" applyFont="1" applyBorder="1" applyAlignment="1">
      <alignment horizontal="left" vertical="top" wrapText="1"/>
    </xf>
    <xf numFmtId="0" fontId="20" fillId="2" borderId="1" xfId="1" applyFont="1" applyFill="1" applyBorder="1" applyAlignment="1">
      <alignment horizontal="center" vertical="top"/>
    </xf>
    <xf numFmtId="0" fontId="21"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3" fillId="6" borderId="7" xfId="1" applyFont="1" applyFill="1" applyBorder="1" applyAlignment="1">
      <alignment horizontal="center" vertical="top"/>
    </xf>
    <xf numFmtId="0" fontId="23"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0" borderId="9" xfId="1" applyFont="1" applyFill="1" applyBorder="1" applyAlignment="1">
      <alignment horizontal="center" vertical="top" wrapText="1"/>
    </xf>
    <xf numFmtId="1" fontId="20" fillId="2" borderId="11" xfId="1" applyNumberFormat="1" applyFont="1" applyFill="1" applyBorder="1" applyAlignment="1">
      <alignment horizontal="center" vertical="top"/>
    </xf>
    <xf numFmtId="1" fontId="20" fillId="10" borderId="8" xfId="1" applyNumberFormat="1" applyFont="1" applyFill="1" applyBorder="1" applyAlignment="1">
      <alignment horizontal="center" vertical="top"/>
    </xf>
    <xf numFmtId="9" fontId="7" fillId="7"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2" borderId="11" xfId="1" applyFont="1" applyFill="1" applyBorder="1" applyAlignment="1">
      <alignment horizontal="left" vertical="top"/>
    </xf>
    <xf numFmtId="0" fontId="7" fillId="2" borderId="0" xfId="1" applyFont="1" applyFill="1" applyAlignment="1">
      <alignment horizontal="center" vertical="top" wrapText="1"/>
    </xf>
    <xf numFmtId="0" fontId="7" fillId="2" borderId="5" xfId="1" applyFont="1" applyFill="1" applyBorder="1" applyAlignment="1">
      <alignment horizontal="center" vertical="top" wrapText="1"/>
    </xf>
    <xf numFmtId="0" fontId="7" fillId="10" borderId="16" xfId="1" applyFont="1" applyFill="1" applyBorder="1" applyAlignment="1">
      <alignment horizontal="center" vertical="top" wrapText="1"/>
    </xf>
    <xf numFmtId="0" fontId="7" fillId="10" borderId="17" xfId="1" applyFont="1" applyFill="1" applyBorder="1" applyAlignment="1">
      <alignment horizontal="center" vertical="top" wrapText="1"/>
    </xf>
    <xf numFmtId="0" fontId="7" fillId="11" borderId="1" xfId="1" applyFont="1" applyFill="1" applyBorder="1" applyAlignment="1">
      <alignment horizontal="center" vertical="top" wrapText="1"/>
    </xf>
    <xf numFmtId="1" fontId="20" fillId="11" borderId="1" xfId="1" applyNumberFormat="1" applyFont="1" applyFill="1" applyBorder="1" applyAlignment="1">
      <alignment horizontal="center" vertical="top"/>
    </xf>
    <xf numFmtId="0" fontId="7" fillId="0" borderId="10" xfId="1" applyFont="1" applyBorder="1" applyAlignment="1">
      <alignment vertical="top" wrapText="1"/>
    </xf>
    <xf numFmtId="0" fontId="7" fillId="0" borderId="7" xfId="1" applyFont="1" applyBorder="1" applyAlignment="1">
      <alignment horizontal="left" vertical="top" wrapText="1"/>
    </xf>
    <xf numFmtId="0" fontId="7" fillId="0" borderId="11" xfId="1" applyFont="1" applyBorder="1" applyAlignment="1">
      <alignment vertical="top" wrapText="1"/>
    </xf>
    <xf numFmtId="0" fontId="15" fillId="0" borderId="0" xfId="1" applyFont="1" applyAlignment="1">
      <alignment vertical="top"/>
    </xf>
    <xf numFmtId="0" fontId="7" fillId="0" borderId="6" xfId="1" applyFont="1" applyBorder="1" applyAlignment="1">
      <alignment vertical="top" wrapText="1"/>
    </xf>
    <xf numFmtId="0" fontId="7" fillId="0" borderId="0" xfId="1" applyFont="1" applyAlignment="1">
      <alignment horizontal="left" vertical="top" wrapText="1"/>
    </xf>
    <xf numFmtId="0" fontId="7" fillId="0" borderId="11" xfId="1" applyFont="1" applyBorder="1" applyAlignment="1">
      <alignment horizontal="left" vertical="top" wrapText="1"/>
    </xf>
    <xf numFmtId="0" fontId="20" fillId="2" borderId="11" xfId="1" applyFont="1" applyFill="1" applyBorder="1" applyAlignment="1">
      <alignment horizontal="center" vertical="top"/>
    </xf>
    <xf numFmtId="49" fontId="7" fillId="0" borderId="11" xfId="1" applyNumberFormat="1" applyFont="1" applyBorder="1" applyAlignment="1">
      <alignment vertical="top" wrapText="1"/>
    </xf>
    <xf numFmtId="0" fontId="20" fillId="2" borderId="16" xfId="1" applyFont="1" applyFill="1" applyBorder="1" applyAlignment="1">
      <alignment horizontal="center" vertical="top"/>
    </xf>
    <xf numFmtId="49" fontId="7" fillId="0" borderId="1" xfId="1" applyNumberFormat="1" applyFont="1" applyBorder="1" applyAlignment="1">
      <alignment vertical="top" wrapText="1"/>
    </xf>
    <xf numFmtId="49" fontId="7" fillId="0" borderId="6" xfId="1" applyNumberFormat="1" applyFont="1" applyBorder="1" applyAlignment="1">
      <alignment vertical="top" wrapText="1"/>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0" borderId="1" xfId="1" applyFont="1" applyFill="1" applyBorder="1" applyAlignment="1">
      <alignment horizontal="center" vertical="top" wrapText="1"/>
    </xf>
    <xf numFmtId="1" fontId="20" fillId="10" borderId="1" xfId="1" applyNumberFormat="1" applyFont="1" applyFill="1" applyBorder="1" applyAlignment="1">
      <alignment horizontal="center" vertical="top"/>
    </xf>
    <xf numFmtId="0" fontId="0" fillId="3" borderId="0" xfId="0" applyFill="1"/>
    <xf numFmtId="0" fontId="0" fillId="4" borderId="0" xfId="0" applyFill="1"/>
    <xf numFmtId="0" fontId="24" fillId="3" borderId="0" xfId="1" applyFont="1" applyFill="1" applyAlignment="1">
      <alignment horizontal="lef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1" applyFont="1" applyFill="1" applyAlignment="1">
      <alignment horizontal="left" vertical="top"/>
    </xf>
    <xf numFmtId="0" fontId="14" fillId="3" borderId="0" xfId="1"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7" fillId="0" borderId="1" xfId="1" quotePrefix="1" applyFont="1" applyBorder="1" applyAlignment="1">
      <alignment horizontal="left" vertical="top" wrapText="1"/>
    </xf>
    <xf numFmtId="0" fontId="2" fillId="3" borderId="0" xfId="1" applyFont="1" applyFill="1" applyAlignment="1">
      <alignment vertical="top"/>
    </xf>
    <xf numFmtId="0" fontId="7" fillId="2" borderId="1" xfId="1" applyFont="1" applyFill="1" applyBorder="1" applyAlignment="1">
      <alignment horizontal="center" vertical="top" wrapText="1"/>
    </xf>
    <xf numFmtId="0" fontId="6" fillId="3" borderId="1" xfId="1" applyFont="1" applyFill="1" applyBorder="1" applyAlignment="1">
      <alignment horizontal="left" vertical="top"/>
    </xf>
    <xf numFmtId="0" fontId="12" fillId="3" borderId="2" xfId="1" applyFont="1" applyFill="1" applyBorder="1" applyAlignment="1" applyProtection="1">
      <alignment horizontal="left" vertical="top" wrapText="1"/>
      <protection locked="0"/>
    </xf>
    <xf numFmtId="0" fontId="12" fillId="3" borderId="3" xfId="1" applyFont="1" applyFill="1" applyBorder="1" applyAlignment="1" applyProtection="1">
      <alignment horizontal="left" vertical="top" wrapText="1"/>
      <protection locked="0"/>
    </xf>
    <xf numFmtId="0" fontId="12"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0" fillId="3" borderId="0" xfId="0" applyFill="1" applyAlignment="1">
      <alignment vertical="top" wrapText="1"/>
    </xf>
    <xf numFmtId="0" fontId="14" fillId="3" borderId="11" xfId="1" applyFont="1" applyFill="1" applyBorder="1" applyAlignment="1" applyProtection="1">
      <alignment horizontal="left" vertical="top" wrapText="1"/>
      <protection locked="0"/>
    </xf>
    <xf numFmtId="0" fontId="14" fillId="3" borderId="0" xfId="1" applyFont="1" applyFill="1" applyAlignment="1" applyProtection="1">
      <alignment horizontal="left" vertical="top" wrapText="1"/>
      <protection locked="0"/>
    </xf>
    <xf numFmtId="0" fontId="14" fillId="3" borderId="11" xfId="1" applyFont="1" applyFill="1" applyBorder="1" applyAlignment="1" applyProtection="1">
      <alignment horizontal="left" vertical="top"/>
      <protection locked="0"/>
    </xf>
    <xf numFmtId="0" fontId="14"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24" fillId="3" borderId="0" xfId="1" applyFont="1" applyFill="1" applyAlignment="1">
      <alignment horizontal="left" vertical="top"/>
    </xf>
    <xf numFmtId="0" fontId="25" fillId="3" borderId="0" xfId="1" applyFont="1" applyFill="1" applyAlignment="1">
      <alignment horizontal="left" vertical="top" wrapText="1"/>
    </xf>
    <xf numFmtId="0" fontId="13" fillId="3" borderId="1" xfId="1" applyFont="1" applyFill="1" applyBorder="1" applyAlignment="1">
      <alignment horizontal="left" vertical="top"/>
    </xf>
    <xf numFmtId="0" fontId="26" fillId="3" borderId="2" xfId="1" applyFont="1" applyFill="1" applyBorder="1" applyAlignment="1" applyProtection="1">
      <alignment horizontal="left" vertical="top" wrapText="1"/>
      <protection locked="0"/>
    </xf>
    <xf numFmtId="0" fontId="26" fillId="3" borderId="3" xfId="1" applyFont="1" applyFill="1" applyBorder="1" applyAlignment="1" applyProtection="1">
      <alignment horizontal="left" vertical="top" wrapText="1"/>
      <protection locked="0"/>
    </xf>
    <xf numFmtId="0" fontId="26" fillId="3" borderId="4" xfId="1" applyFont="1" applyFill="1" applyBorder="1" applyAlignment="1" applyProtection="1">
      <alignment horizontal="left" vertical="top" wrapText="1"/>
      <protection locked="0"/>
    </xf>
    <xf numFmtId="0" fontId="8" fillId="2" borderId="8" xfId="1" applyFont="1" applyFill="1" applyBorder="1" applyAlignment="1">
      <alignment horizontal="center" vertical="top" wrapText="1"/>
    </xf>
    <xf numFmtId="0" fontId="8" fillId="2" borderId="9" xfId="1" applyFont="1" applyFill="1" applyBorder="1" applyAlignment="1">
      <alignment horizontal="center" vertical="top" wrapText="1"/>
    </xf>
    <xf numFmtId="0" fontId="8" fillId="2" borderId="1" xfId="1" applyFont="1" applyFill="1" applyBorder="1" applyAlignment="1">
      <alignment horizontal="center" vertical="top" wrapText="1"/>
    </xf>
    <xf numFmtId="49" fontId="8" fillId="2" borderId="1" xfId="1" applyNumberFormat="1" applyFont="1" applyFill="1" applyBorder="1" applyAlignment="1">
      <alignment horizontal="center" vertical="top" wrapText="1"/>
    </xf>
    <xf numFmtId="49" fontId="19" fillId="2" borderId="8" xfId="1" applyNumberFormat="1" applyFont="1" applyFill="1" applyBorder="1" applyAlignment="1">
      <alignment horizontal="center" textRotation="90" wrapText="1"/>
    </xf>
    <xf numFmtId="49" fontId="19" fillId="2" borderId="9" xfId="1" applyNumberFormat="1" applyFont="1" applyFill="1" applyBorder="1" applyAlignment="1">
      <alignment horizontal="center" textRotation="90" wrapText="1"/>
    </xf>
    <xf numFmtId="49" fontId="8" fillId="2" borderId="1" xfId="1" applyNumberFormat="1" applyFont="1" applyFill="1" applyBorder="1" applyAlignment="1">
      <alignment horizontal="center" textRotation="90" wrapText="1"/>
    </xf>
    <xf numFmtId="49" fontId="19" fillId="2" borderId="1" xfId="1" applyNumberFormat="1" applyFont="1" applyFill="1" applyBorder="1" applyAlignment="1">
      <alignment horizontal="center" textRotation="90" wrapText="1"/>
    </xf>
    <xf numFmtId="0" fontId="8" fillId="2" borderId="10" xfId="1" applyFont="1" applyFill="1" applyBorder="1" applyAlignment="1">
      <alignment horizontal="center" vertical="top" wrapText="1"/>
    </xf>
    <xf numFmtId="49" fontId="8" fillId="2" borderId="8" xfId="1" applyNumberFormat="1" applyFont="1" applyFill="1" applyBorder="1" applyAlignment="1">
      <alignment horizontal="center" vertical="top" wrapText="1"/>
    </xf>
    <xf numFmtId="49" fontId="8" fillId="2" borderId="9" xfId="1" applyNumberFormat="1" applyFont="1" applyFill="1" applyBorder="1" applyAlignment="1">
      <alignment horizontal="center" vertical="top" wrapText="1"/>
    </xf>
    <xf numFmtId="49" fontId="8" fillId="2" borderId="10" xfId="1" applyNumberFormat="1" applyFont="1" applyFill="1" applyBorder="1" applyAlignment="1">
      <alignment horizontal="center" vertical="top" wrapText="1"/>
    </xf>
    <xf numFmtId="0" fontId="7" fillId="2" borderId="8" xfId="1" applyFont="1" applyFill="1" applyBorder="1" applyAlignment="1">
      <alignment horizontal="center" vertical="top" wrapText="1"/>
    </xf>
    <xf numFmtId="0" fontId="7" fillId="2" borderId="9" xfId="1" applyFont="1" applyFill="1" applyBorder="1" applyAlignment="1">
      <alignment horizontal="center" vertical="top" wrapText="1"/>
    </xf>
    <xf numFmtId="0" fontId="7" fillId="2" borderId="10" xfId="1" applyFont="1" applyFill="1" applyBorder="1" applyAlignment="1">
      <alignment horizontal="center" vertical="top" wrapText="1"/>
    </xf>
    <xf numFmtId="0" fontId="7" fillId="2" borderId="1" xfId="1" applyFont="1" applyFill="1" applyBorder="1" applyAlignment="1">
      <alignment horizontal="center" vertical="top" wrapText="1"/>
    </xf>
    <xf numFmtId="0" fontId="7" fillId="2" borderId="2" xfId="1" applyFont="1" applyFill="1" applyBorder="1" applyAlignment="1">
      <alignment horizontal="center" vertical="top"/>
    </xf>
    <xf numFmtId="0" fontId="7" fillId="2" borderId="3" xfId="1" applyFont="1" applyFill="1" applyBorder="1" applyAlignment="1">
      <alignment horizontal="center" vertical="top"/>
    </xf>
    <xf numFmtId="0" fontId="7" fillId="2"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2" borderId="6" xfId="1" applyFont="1" applyFill="1" applyBorder="1" applyAlignment="1">
      <alignment horizontal="center" vertical="top"/>
    </xf>
    <xf numFmtId="0" fontId="7" fillId="2" borderId="7" xfId="1" applyFont="1" applyFill="1" applyBorder="1" applyAlignment="1">
      <alignment horizontal="center" vertical="top"/>
    </xf>
    <xf numFmtId="0" fontId="7" fillId="2" borderId="14" xfId="1" applyFont="1" applyFill="1" applyBorder="1" applyAlignment="1">
      <alignment horizontal="center" vertical="top"/>
    </xf>
    <xf numFmtId="49" fontId="8" fillId="2" borderId="6" xfId="1" applyNumberFormat="1" applyFont="1" applyFill="1" applyBorder="1" applyAlignment="1">
      <alignment horizontal="center" vertical="top" wrapText="1"/>
    </xf>
    <xf numFmtId="49" fontId="8" fillId="2" borderId="11" xfId="1" applyNumberFormat="1" applyFont="1" applyFill="1" applyBorder="1" applyAlignment="1">
      <alignment horizontal="center" vertical="top" wrapText="1"/>
    </xf>
    <xf numFmtId="49" fontId="8" fillId="2"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7" fillId="8" borderId="2" xfId="1" applyFont="1" applyFill="1" applyBorder="1" applyAlignment="1">
      <alignment horizontal="center" vertical="top"/>
    </xf>
    <xf numFmtId="0" fontId="17" fillId="8" borderId="3" xfId="1" applyFont="1" applyFill="1" applyBorder="1" applyAlignment="1">
      <alignment horizontal="center" vertical="top"/>
    </xf>
    <xf numFmtId="0" fontId="17" fillId="8" borderId="4" xfId="1" applyFont="1" applyFill="1" applyBorder="1" applyAlignment="1">
      <alignment horizontal="center" vertical="top"/>
    </xf>
    <xf numFmtId="49" fontId="18" fillId="5" borderId="2" xfId="1" applyNumberFormat="1" applyFont="1" applyFill="1" applyBorder="1" applyAlignment="1">
      <alignment horizontal="center" vertical="top" wrapText="1"/>
    </xf>
    <xf numFmtId="49" fontId="18" fillId="5" borderId="4" xfId="1" applyNumberFormat="1" applyFont="1" applyFill="1" applyBorder="1" applyAlignment="1">
      <alignment horizontal="center" vertical="top" wrapText="1"/>
    </xf>
    <xf numFmtId="0" fontId="22" fillId="8" borderId="2" xfId="1" applyFont="1" applyFill="1" applyBorder="1" applyAlignment="1">
      <alignment horizontal="center" vertical="top"/>
    </xf>
    <xf numFmtId="0" fontId="22" fillId="8" borderId="3" xfId="1" applyFont="1" applyFill="1" applyBorder="1" applyAlignment="1">
      <alignment horizontal="center" vertical="top"/>
    </xf>
    <xf numFmtId="0" fontId="22" fillId="8" borderId="4" xfId="1" applyFont="1" applyFill="1" applyBorder="1" applyAlignment="1">
      <alignment horizontal="center" vertical="top"/>
    </xf>
    <xf numFmtId="0" fontId="15" fillId="3" borderId="6" xfId="1" applyFont="1" applyFill="1" applyBorder="1" applyAlignment="1">
      <alignment vertical="top" wrapText="1"/>
    </xf>
    <xf numFmtId="0" fontId="15" fillId="3" borderId="7" xfId="1" applyFont="1" applyFill="1" applyBorder="1" applyAlignment="1">
      <alignment vertical="top" wrapText="1"/>
    </xf>
    <xf numFmtId="0" fontId="15" fillId="3" borderId="14" xfId="1" applyFont="1" applyFill="1" applyBorder="1" applyAlignment="1">
      <alignment vertical="top" wrapText="1"/>
    </xf>
    <xf numFmtId="0" fontId="15" fillId="3" borderId="11" xfId="1" applyFont="1" applyFill="1" applyBorder="1" applyAlignment="1">
      <alignment vertical="top" wrapText="1"/>
    </xf>
    <xf numFmtId="0" fontId="15" fillId="3" borderId="0" xfId="1" applyFont="1" applyFill="1" applyAlignment="1">
      <alignment vertical="top" wrapText="1"/>
    </xf>
    <xf numFmtId="0" fontId="15" fillId="3" borderId="5" xfId="1" applyFont="1" applyFill="1" applyBorder="1" applyAlignment="1">
      <alignment vertical="top" wrapText="1"/>
    </xf>
    <xf numFmtId="0" fontId="15" fillId="3" borderId="12" xfId="1" applyFont="1" applyFill="1" applyBorder="1" applyAlignment="1">
      <alignment vertical="top" wrapText="1"/>
    </xf>
    <xf numFmtId="0" fontId="15" fillId="3" borderId="13" xfId="1" applyFont="1" applyFill="1" applyBorder="1" applyAlignment="1">
      <alignment vertical="top" wrapText="1"/>
    </xf>
    <xf numFmtId="0" fontId="15" fillId="3" borderId="15" xfId="1" applyFont="1" applyFill="1" applyBorder="1" applyAlignment="1">
      <alignment vertical="top" wrapText="1"/>
    </xf>
    <xf numFmtId="0" fontId="2" fillId="3" borderId="0" xfId="1" applyFont="1" applyFill="1" applyAlignment="1">
      <alignment vertical="top"/>
    </xf>
    <xf numFmtId="0" fontId="2" fillId="3" borderId="5" xfId="1" applyFont="1" applyFill="1" applyBorder="1" applyAlignment="1">
      <alignment vertical="top"/>
    </xf>
    <xf numFmtId="0" fontId="6" fillId="3" borderId="2" xfId="1" applyFont="1" applyFill="1" applyBorder="1" applyAlignment="1">
      <alignment horizontal="left" vertical="top" wrapText="1"/>
    </xf>
    <xf numFmtId="0" fontId="6" fillId="3" borderId="3" xfId="1" applyFont="1" applyFill="1" applyBorder="1" applyAlignment="1">
      <alignment horizontal="left" vertical="top" wrapText="1"/>
    </xf>
    <xf numFmtId="0" fontId="6" fillId="3" borderId="4"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1" xfId="1" applyFont="1" applyFill="1" applyBorder="1" applyAlignment="1">
      <alignment horizontal="left" vertical="top" wrapText="1"/>
    </xf>
    <xf numFmtId="0" fontId="4" fillId="3" borderId="0" xfId="1" applyFont="1" applyFill="1" applyAlignment="1">
      <alignment horizontal="left" vertical="top"/>
    </xf>
    <xf numFmtId="0" fontId="12"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29" fillId="0" borderId="1" xfId="0" applyFont="1" applyFill="1" applyBorder="1" applyAlignment="1">
      <alignment horizontal="left" vertical="top" wrapText="1"/>
    </xf>
    <xf numFmtId="0" fontId="29" fillId="0" borderId="10" xfId="0" applyFont="1" applyFill="1" applyBorder="1" applyAlignment="1">
      <alignment horizontal="left" vertical="top" wrapText="1"/>
    </xf>
    <xf numFmtId="0" fontId="29" fillId="0" borderId="8" xfId="0" applyFont="1" applyFill="1" applyBorder="1" applyAlignment="1">
      <alignment horizontal="left" vertical="top" wrapText="1"/>
    </xf>
    <xf numFmtId="0" fontId="39" fillId="0" borderId="1" xfId="1" applyFont="1" applyBorder="1" applyAlignment="1">
      <alignment horizontal="left" vertical="top" wrapText="1"/>
    </xf>
    <xf numFmtId="0" fontId="40" fillId="0" borderId="1" xfId="1" applyFont="1" applyBorder="1" applyAlignment="1">
      <alignment horizontal="left" vertical="top" wrapText="1"/>
    </xf>
  </cellXfs>
  <cellStyles count="3">
    <cellStyle name="Normal" xfId="0" builtinId="0"/>
    <cellStyle name="Normal 2" xfId="1" xr:uid="{00000000-0005-0000-0000-00002A000000}"/>
    <cellStyle name="Normal 3" xfId="2" xr:uid="{00000000-0005-0000-0000-00002D000000}"/>
  </cellStyles>
  <dxfs count="1664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1062970" y="3004185"/>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643"/>
    <tableColumn id="1" xr3:uid="{00000000-0010-0000-0000-000001000000}" name="Release introduced in TS 38.101-x" dataDxfId="16642"/>
    <tableColumn id="2" xr3:uid="{00000000-0010-0000-0000-000002000000}" name="Type of configuration" dataDxfId="16641"/>
    <tableColumn id="3" xr3:uid="{00000000-0010-0000-0000-000003000000}" name="TS and Source Table" dataDxfId="16640"/>
    <tableColumn id="4" xr3:uid="{00000000-0010-0000-0000-000004000000}" name="Configuration" dataDxfId="16639"/>
    <tableColumn id="5" xr3:uid="{00000000-0010-0000-0000-000005000000}" name="Uplink_x000a_configuration" dataDxfId="16638"/>
    <tableColumn id="6" xr3:uid="{00000000-0010-0000-0000-000006000000}" name="PC3 Status" dataDxfId="16637"/>
    <tableColumn id="7" xr3:uid="{00000000-0010-0000-0000-000007000000}" name="PC2 completed?" dataDxfId="16636"/>
    <tableColumn id="8" xr3:uid="{00000000-0010-0000-0000-000008000000}" name="RAN5 Completion Meeting _x000a_(PC3)" dataDxfId="16635"/>
    <tableColumn id="9" xr3:uid="{00000000-0010-0000-0000-000009000000}" name="Completion Reference_x000a_(PC3)" dataDxfId="16634"/>
    <tableColumn id="10" xr3:uid="{00000000-0010-0000-0000-00000A000000}" name="Interested operator_x000a_(PC3)" dataDxfId="16633"/>
    <tableColumn id="11" xr3:uid="{00000000-0010-0000-0000-00000B000000}" name="Responsible Company (contact)_x000a_(PC3)" dataDxfId="16632"/>
    <tableColumn id="12" xr3:uid="{00000000-0010-0000-0000-00000C000000}" name="Assignment_x000a_[RAN5 meeting]_x000a_ (PC3)" dataDxfId="16631"/>
    <tableColumn id="13" xr3:uid="{00000000-0010-0000-0000-00000D000000}" name="Applicable RAN5 WI code(s)  for CRs" dataDxfId="16630"/>
    <tableColumn id="14" xr3:uid="{00000000-0010-0000-0000-00000E000000}" name="Comments" dataDxfId="16629"/>
    <tableColumn id="16" xr3:uid="{00000000-0010-0000-0000-000010000000}" name="Introduced in PRD version" dataDxfId="16628"/>
    <tableColumn id="17" xr3:uid="{F0256AC5-D5B6-4F9D-9645-D84A7EFE46FA}" name="Column1" dataDxfId="16627"/>
    <tableColumn id="18" xr3:uid="{C10379EF-07B0-4DD5-9FE2-931464505608}" name="Column2" dataDxfId="16626"/>
    <tableColumn id="19" xr3:uid="{253F394C-DDC5-48B2-8C4E-E06C3F2C57A3}" name="Column3" dataDxfId="16625"/>
    <tableColumn id="20" xr3:uid="{0B690665-2CDF-4740-A16B-0BA52DCD6CAC}" name="Column4" dataDxfId="16624"/>
    <tableColumn id="21" xr3:uid="{E7C361AA-ECB4-4938-A611-318ACA2D5C9A}" name="Column5" dataDxfId="16623"/>
    <tableColumn id="22" xr3:uid="{94B15341-D815-40F4-95F1-AFE73CE9E0C5}" name="Column6" dataDxfId="16622"/>
    <tableColumn id="23" xr3:uid="{BE2303C7-86BD-4940-A221-66DF3BA78C9C}" name="Column7" dataDxfId="16621"/>
    <tableColumn id="24" xr3:uid="{8C9EB4E3-AB33-4D74-9239-CF9CBD3DB4FF}" name="Column8" dataDxfId="16620"/>
    <tableColumn id="25" xr3:uid="{B9CB1F57-1243-444E-8EF8-F11508F88453}" name="Column9" dataDxfId="16619"/>
    <tableColumn id="26" xr3:uid="{2A0D9F3F-A817-4260-820D-E6B54875E994}" name="Column10" dataDxfId="16618"/>
    <tableColumn id="27" xr3:uid="{E334883C-A3DF-4470-9032-B390FF9AE102}" name="Column11" dataDxfId="16617"/>
    <tableColumn id="28" xr3:uid="{AA35DC4B-9284-4D0E-934F-0675D300B527}" name="Column12" dataDxfId="16616"/>
    <tableColumn id="29" xr3:uid="{0368B2D7-F89A-40AA-85C1-1AB5C61361E1}" name="Column13" dataDxfId="16615"/>
    <tableColumn id="30" xr3:uid="{CF4B7FC7-0F84-4111-B4F6-CA87A7F965EE}" name="Column14" dataDxfId="16614"/>
    <tableColumn id="31" xr3:uid="{88F6499A-FF41-4C39-AC7F-A9BB2C9F3356}" name="Column15" dataDxfId="16613"/>
    <tableColumn id="32" xr3:uid="{3752DD7B-560D-4443-8A15-2EAA71D48ED2}" name="Column16" dataDxfId="16612"/>
    <tableColumn id="33" xr3:uid="{F84A81B4-B94E-426B-B134-4C5B65D8B2AC}" name="Column17" dataDxfId="16611"/>
    <tableColumn id="34" xr3:uid="{A4493718-6D6D-43A7-841F-25231E134DB4}" name="Column18" dataDxfId="16610"/>
    <tableColumn id="35" xr3:uid="{60BC2B21-AA56-4035-B49B-49EA7274EBA8}" name="Column19" dataDxfId="16609"/>
    <tableColumn id="36" xr3:uid="{CC66E795-AA3B-4943-BC73-D2DC668E64B2}" name="Column20" dataDxfId="16608"/>
    <tableColumn id="37" xr3:uid="{E2A6185D-5881-446E-A832-9C42EB197A6F}" name="Column21" dataDxfId="16607"/>
    <tableColumn id="38" xr3:uid="{7482D4EC-857D-49DF-8E00-C5C575E97C3F}" name="Column22" dataDxfId="16606"/>
    <tableColumn id="39" xr3:uid="{B57D6E73-633E-4804-8252-15DDCCAE5728}" name="Column23" dataDxfId="16605"/>
    <tableColumn id="40" xr3:uid="{BE914E0E-38B8-465C-B5A8-176AC24069C2}" name="Column24" dataDxfId="16604"/>
    <tableColumn id="41" xr3:uid="{BE43507C-EFB2-4C95-9DFA-38C7DECC543F}" name="Column25" dataDxfId="16603"/>
    <tableColumn id="42" xr3:uid="{8EB3A75B-5CE0-404D-8FAB-0D86D3A2D5C6}" name="Column26" dataDxfId="16602"/>
    <tableColumn id="43" xr3:uid="{2E153433-6624-40F5-A4EE-E0BA5E1A23C9}" name="Column27" dataDxfId="16601"/>
    <tableColumn id="44" xr3:uid="{24C90D02-52F7-4720-B09E-FA82D29C3765}" name="Column28" dataDxfId="16600"/>
    <tableColumn id="45" xr3:uid="{6996F20F-0729-4309-9044-AA026D5D6EC6}" name="Column29" dataDxfId="16599"/>
    <tableColumn id="46" xr3:uid="{B3F9C432-56ED-4843-80DF-16411195E538}" name="Column30" dataDxfId="16598"/>
    <tableColumn id="47" xr3:uid="{EB267E2B-B07E-43AC-A6E9-8F8CF11FD340}" name="Column31" dataDxfId="16597"/>
    <tableColumn id="48" xr3:uid="{6CB07CC1-F6E8-4AEB-B18B-C0E6F40FF34E}" name="Column32" dataDxfId="16596"/>
    <tableColumn id="49" xr3:uid="{E757530B-B762-42C5-B69A-94A851BD3CB2}" name="Column33" dataDxfId="16595"/>
    <tableColumn id="50" xr3:uid="{40B2E88C-1C32-47FA-8FD3-BD609AC112E0}" name="Column34" dataDxfId="16594"/>
    <tableColumn id="51" xr3:uid="{63C60310-699E-430B-8071-558E964C62FB}" name="Column35" dataDxfId="16593"/>
    <tableColumn id="52" xr3:uid="{6D0EDE5C-4D8D-47B3-8A99-99A39EB5AB8C}" name="Column36" dataDxfId="16592"/>
    <tableColumn id="53" xr3:uid="{DB5A27DB-700E-4649-80A8-56E4D56FEBB9}" name="Column37" dataDxfId="16591"/>
    <tableColumn id="54" xr3:uid="{9479D276-969E-42D7-9A91-220236BDF8E1}" name="Column38" dataDxfId="16590"/>
    <tableColumn id="55" xr3:uid="{408F88D1-7051-48D2-81C7-C47697BD50C9}" name="Column39" dataDxfId="16589"/>
    <tableColumn id="56" xr3:uid="{7A234B2B-CC15-46F9-B2B6-DF4DBD3C5A09}" name="Column40" dataDxfId="16588"/>
    <tableColumn id="57" xr3:uid="{C0C185D9-90CA-4996-862F-A7719799CD16}" name="Column41" dataDxfId="16587"/>
    <tableColumn id="58" xr3:uid="{1E0915FB-0B4D-422C-94FA-645E7C808455}" name="Column42" dataDxfId="16586"/>
    <tableColumn id="59" xr3:uid="{1E5EEA53-BC0F-46E2-81C1-2555FCB0B28A}" name="Column43" dataDxfId="16585"/>
    <tableColumn id="60" xr3:uid="{9AB77258-ECB7-4A8F-B3D9-65C1BC8B29EF}" name="Column44" dataDxfId="16584"/>
    <tableColumn id="61" xr3:uid="{D6F42ECB-F40A-46F3-B9F8-0A5AD3A10FE0}" name="Column45" dataDxfId="16583"/>
    <tableColumn id="62" xr3:uid="{7C90BF85-2918-4EBD-8B82-95367A866E59}" name="Column46" dataDxfId="16582"/>
    <tableColumn id="63" xr3:uid="{F7F9B9A4-7050-46A5-98F1-6056C906205A}" name="Column47" dataDxfId="16581"/>
    <tableColumn id="64" xr3:uid="{416D4059-0E30-485B-AD38-3D3E0B376193}" name="Column48" dataDxfId="16580"/>
    <tableColumn id="65" xr3:uid="{17BDD939-04F1-4A14-97F8-4935709642AE}" name="Column49" dataDxfId="16579"/>
    <tableColumn id="66" xr3:uid="{702A0D51-AE2F-41BA-B873-9BE6FFB2D0B2}" name="Column50" dataDxfId="16578"/>
    <tableColumn id="67" xr3:uid="{90485D4D-A601-4273-96D5-D57A34C2FF12}" name="Column51" dataDxfId="16577"/>
    <tableColumn id="68" xr3:uid="{E4B8A8A0-5129-4B17-836A-B79982B80469}" name="Column52" dataDxfId="16576"/>
    <tableColumn id="69" xr3:uid="{4E24ED93-5BF1-44BD-9FF7-4CBA1ADD4AC2}" name="Column53" dataDxfId="16575"/>
    <tableColumn id="70" xr3:uid="{89F2CB9B-81AB-4EEA-9595-BFDC48EB9AF3}" name="Column54" dataDxfId="16574"/>
    <tableColumn id="71" xr3:uid="{A2EB901D-B03D-4B13-8626-A0B0904CE7FA}" name="Column55" dataDxfId="16573"/>
    <tableColumn id="72" xr3:uid="{858ED2C8-73D4-407B-A12C-E344E9B65603}" name="Column56" dataDxfId="16572"/>
    <tableColumn id="73" xr3:uid="{09A8BBF4-902F-466C-AA3F-B29967A9ED4C}" name="Column57" dataDxfId="16571"/>
    <tableColumn id="74" xr3:uid="{C34911CA-5E23-4EB9-A695-883F36F61DBA}" name="Column58" dataDxfId="16570"/>
    <tableColumn id="75" xr3:uid="{68174233-8A8C-4508-AC2A-56B5A56E940F}" name="Column59" dataDxfId="16569"/>
    <tableColumn id="76" xr3:uid="{FE61B3E4-B124-467E-B160-6DBBC0B65B47}" name="Column60" dataDxfId="16568"/>
    <tableColumn id="77" xr3:uid="{603E80C7-F851-4ED3-88D8-66B00D092218}" name="Column61" dataDxfId="16567"/>
    <tableColumn id="78" xr3:uid="{01752EE3-0622-42BC-9CF9-AA5F849BEEA3}" name="Column62" dataDxfId="16566"/>
    <tableColumn id="79" xr3:uid="{53C4A4BA-FEFC-4313-A7D1-3EBD2790F207}" name="Column63" dataDxfId="16565"/>
    <tableColumn id="80" xr3:uid="{CEC0BD3D-45EA-4CDB-8F4C-0D41924B292C}" name="Column64" dataDxfId="16564"/>
    <tableColumn id="81" xr3:uid="{A7915F54-6F80-41B5-810B-532E998471F5}" name="Column65" dataDxfId="16563"/>
    <tableColumn id="82" xr3:uid="{FE076C15-AA1C-421E-91E3-F0F1829EC2C9}" name="Column66" dataDxfId="16562"/>
    <tableColumn id="83" xr3:uid="{E5CB4A92-34DC-47D2-B158-83A691B013AA}" name="Column67" dataDxfId="16561"/>
    <tableColumn id="84" xr3:uid="{D4ABACBC-17F5-44EB-AF1D-9AAF4F179E9A}" name="Column68" dataDxfId="16560"/>
    <tableColumn id="85" xr3:uid="{7DB1DA2D-E36D-4484-867D-6104F161785D}" name="Column69" dataDxfId="16559"/>
    <tableColumn id="86" xr3:uid="{966F7977-B9E6-484A-8744-20C235ED3860}" name="Column70" dataDxfId="16558"/>
    <tableColumn id="87" xr3:uid="{84741D6F-E655-4D17-8E91-E920F3CDB051}" name="Column71" dataDxfId="16557"/>
    <tableColumn id="88" xr3:uid="{7A641991-0282-4DBA-BDF8-70C82D6E1422}" name="Column72" dataDxfId="16556"/>
    <tableColumn id="89" xr3:uid="{92FBD594-3654-4AF8-936E-2FDF0BFA0D17}" name="Column73" dataDxfId="16555"/>
    <tableColumn id="90" xr3:uid="{8AB5D97B-E8C3-43D2-A622-E1EA1C4283E9}" name="Column74" dataDxfId="16554"/>
    <tableColumn id="91" xr3:uid="{2A39963A-C7AB-4F62-A701-DEFFD97DCBCB}" name="Column75" dataDxfId="16553"/>
    <tableColumn id="92" xr3:uid="{BDC96FBE-CAA0-4003-A271-9F33C942615E}" name="Column76" dataDxfId="16552"/>
    <tableColumn id="93" xr3:uid="{989C6542-D09D-4E29-BF16-D13EA3C9A74E}" name="Column77" dataDxfId="16551"/>
    <tableColumn id="94" xr3:uid="{11F95145-9799-49B4-80E5-46E3CDA42B2A}" name="Column78" dataDxfId="16550"/>
    <tableColumn id="95" xr3:uid="{B0A7FDC6-B8C7-4F3D-A6A9-37943586B6BE}" name="Column79" dataDxfId="16549"/>
    <tableColumn id="96" xr3:uid="{C1DBFA66-AB18-476C-BC79-A985515B0349}" name="Column80" dataDxfId="16548"/>
    <tableColumn id="97" xr3:uid="{5BF868D4-69FB-4A86-BF9A-2DE31F0D3E66}" name="Column81" dataDxfId="16547"/>
    <tableColumn id="98" xr3:uid="{8D6E43A3-C65D-4026-B599-8428B03327AC}" name="Column82" dataDxfId="16546"/>
    <tableColumn id="99" xr3:uid="{AD28259B-B355-47ED-84F2-850CB200B0CF}" name="Column83" dataDxfId="16545"/>
    <tableColumn id="100" xr3:uid="{91492B32-4FBB-4774-A2BF-F8BC2DD2E4F1}" name="Column84" dataDxfId="16544"/>
    <tableColumn id="101" xr3:uid="{BA6E2500-52E8-4A95-86FC-7BE43572F8DB}" name="Column85" dataDxfId="16543"/>
    <tableColumn id="102" xr3:uid="{34969E0C-A46A-4515-8E01-334B6826A26A}" name="Column86" dataDxfId="16542"/>
    <tableColumn id="103" xr3:uid="{939CB0BD-4681-4006-A930-A9DA62CBC807}" name="Column87" dataDxfId="16541"/>
    <tableColumn id="104" xr3:uid="{C1C3F252-47E6-485C-9A51-6A96E10DB1C6}" name="Column88" dataDxfId="16540"/>
    <tableColumn id="105" xr3:uid="{9E729C70-5BB6-42ED-ADBA-509112890B5D}" name="Column89" dataDxfId="16539"/>
    <tableColumn id="106" xr3:uid="{72183051-C2A9-4B19-B038-BEE4469392DC}" name="Column90" dataDxfId="16538"/>
    <tableColumn id="107" xr3:uid="{326E8DAD-0FDF-431A-94D5-F62ADC117C7F}" name="Column91" dataDxfId="16537"/>
    <tableColumn id="108" xr3:uid="{512B88A2-1A46-467D-8903-062169E5CA4C}" name="Column92" dataDxfId="16536"/>
    <tableColumn id="109" xr3:uid="{385535BB-7F01-44A2-A681-20128DB568AE}" name="Column93" dataDxfId="16535"/>
    <tableColumn id="110" xr3:uid="{EC1B3870-46C0-4016-AC69-D7F2260FBF44}" name="Column94" dataDxfId="16534"/>
    <tableColumn id="111" xr3:uid="{21453C6E-D2E8-435C-910B-287A0C998A1F}" name="Column95" dataDxfId="16533"/>
    <tableColumn id="112" xr3:uid="{1300ACDD-9F59-4D4F-ADDA-88AF0AA605BC}" name="Column96" dataDxfId="16532"/>
    <tableColumn id="113" xr3:uid="{84669FFA-F175-411B-B91B-864C11D5BCF2}" name="Column97" dataDxfId="16531"/>
    <tableColumn id="114" xr3:uid="{B7CC7052-D4DC-4C40-904E-08797A59632F}" name="Column98" dataDxfId="16530"/>
    <tableColumn id="115" xr3:uid="{3C8BA39F-73DA-448F-9D54-3591792EAB15}" name="Column99" dataDxfId="16529"/>
    <tableColumn id="116" xr3:uid="{0C9202E4-4AF5-4E38-BC52-665DFFA7530C}" name="Column100" dataDxfId="16528"/>
    <tableColumn id="117" xr3:uid="{457B5DC2-70C4-4ADD-A3FB-29C01DA7B9F3}" name="Column101" dataDxfId="16527"/>
    <tableColumn id="118" xr3:uid="{4CD54A56-C575-434E-836B-CE76BE429477}" name="Column102" dataDxfId="16526"/>
    <tableColumn id="119" xr3:uid="{FEC9AA48-6894-402E-B24B-FE1775A5C888}" name="Column103" dataDxfId="16525"/>
    <tableColumn id="120" xr3:uid="{3E3D5F9F-4391-47D5-BD58-529282175FE5}" name="Column104" dataDxfId="16524"/>
    <tableColumn id="121" xr3:uid="{F9A57E09-9B66-4844-A11A-D5638902FD12}" name="Column105" dataDxfId="16523"/>
    <tableColumn id="122" xr3:uid="{1F54239C-525E-4CE6-AAB2-B42633FB8F40}" name="Column106" dataDxfId="16522"/>
    <tableColumn id="123" xr3:uid="{B3A48360-AEC1-4BA0-9031-ACF434EE6BBC}" name="Column107" dataDxfId="16521"/>
    <tableColumn id="124" xr3:uid="{40495FE6-C7E0-491B-AAF7-7155D3DC6228}" name="Column108" dataDxfId="16520"/>
    <tableColumn id="125" xr3:uid="{79FDE350-D33A-4901-A566-E6907C292033}" name="Column109" dataDxfId="16519"/>
    <tableColumn id="126" xr3:uid="{59CC36C2-E1BE-4C53-B02E-8C6356947D32}" name="Column110" dataDxfId="16518"/>
    <tableColumn id="127" xr3:uid="{9431196C-DFA2-4BDC-985F-4CB402F06A56}" name="Column111" dataDxfId="16517"/>
    <tableColumn id="128" xr3:uid="{C32CE660-056D-46E6-81E4-7C1656625284}" name="Column112" dataDxfId="16516"/>
    <tableColumn id="129" xr3:uid="{E70C8DCA-EC3B-47BD-9534-2D3CC4921B57}" name="Column113" dataDxfId="16515"/>
    <tableColumn id="130" xr3:uid="{4122896D-0B85-4CA9-86CB-78CD5E96B1CE}" name="Column114" dataDxfId="16514"/>
    <tableColumn id="131" xr3:uid="{4D1633EF-D5C9-457A-B699-EE5F9B7C7922}" name="Column115" dataDxfId="16513"/>
    <tableColumn id="132" xr3:uid="{FBF029CA-935F-4F3C-AD7A-DBF817865A0D}" name="Column116" dataDxfId="16512"/>
    <tableColumn id="133" xr3:uid="{9CA49A82-4877-41D9-92F1-1460F67D7EC7}" name="Column117" dataDxfId="16511"/>
    <tableColumn id="134" xr3:uid="{65D475E5-08E7-4226-ADC4-595B4DE055AD}" name="Column118" dataDxfId="16510"/>
    <tableColumn id="135" xr3:uid="{A43C92E2-5BC0-4E7B-83A8-1199E46201C1}" name="Column119" dataDxfId="16509"/>
    <tableColumn id="136" xr3:uid="{DAB09889-944E-4088-AC07-4FF450BA3903}" name="Column120" dataDxfId="16508"/>
    <tableColumn id="137" xr3:uid="{BB2C0FDB-51A9-435C-AD60-817F0975DDEB}" name="Column121" dataDxfId="16507"/>
    <tableColumn id="138" xr3:uid="{76EC9561-CCD6-4A1C-9C1A-0AD6368F3250}" name="Column122" dataDxfId="16506"/>
    <tableColumn id="139" xr3:uid="{540E8C13-E77A-4B95-95FF-8A6267394479}" name="Column123" dataDxfId="16505"/>
    <tableColumn id="140" xr3:uid="{C4C8C228-FB77-4B98-8843-1896614F581A}" name="Column124" dataDxfId="16504"/>
    <tableColumn id="141" xr3:uid="{C3CE1745-F372-4D8E-AC19-D01628EDD664}" name="Column125" dataDxfId="16503"/>
    <tableColumn id="142" xr3:uid="{8F86F3A2-D455-44E8-AEAA-6C80B69109CF}" name="Column126" dataDxfId="16502"/>
    <tableColumn id="143" xr3:uid="{7C51C190-2335-4465-97F9-4FFE25A36D78}" name="Column127" dataDxfId="16501"/>
    <tableColumn id="144" xr3:uid="{FA8EA28D-C6C5-44D4-BD0B-4EC8701AC31F}" name="Column128" dataDxfId="16500"/>
    <tableColumn id="145" xr3:uid="{A3CDBA24-C3F9-43D7-8992-163F766906C7}" name="Column129" dataDxfId="16499"/>
    <tableColumn id="146" xr3:uid="{2CEE8862-78AD-4C7F-8334-0568A403D424}" name="Column130" dataDxfId="16498"/>
    <tableColumn id="147" xr3:uid="{46258727-B838-4146-AA76-6372E9C77067}" name="Column131" dataDxfId="16497"/>
    <tableColumn id="148" xr3:uid="{F77E374A-BBF2-4F90-86C3-380C392AC3C2}" name="Column132" dataDxfId="16496"/>
    <tableColumn id="149" xr3:uid="{71B4828A-FE50-406A-8B25-CF573A4EF2EB}" name="Column133" dataDxfId="16495"/>
    <tableColumn id="150" xr3:uid="{E74DF4F4-4433-4F6F-9052-F8AC9747C8D1}" name="Column134" dataDxfId="16494"/>
    <tableColumn id="151" xr3:uid="{BB46FC46-1E01-4D0E-8958-4582EA2309E4}" name="Column135" dataDxfId="16493"/>
    <tableColumn id="152" xr3:uid="{F8582F35-5993-42F4-A499-0747B613E508}" name="Column136" dataDxfId="16492"/>
    <tableColumn id="153" xr3:uid="{3D3A77EB-B301-476B-BA96-52DEDD398FFD}" name="Column137" dataDxfId="16491"/>
    <tableColumn id="154" xr3:uid="{BDC712D9-064F-458F-A504-9F927327BE1D}" name="Column138" dataDxfId="16490"/>
    <tableColumn id="155" xr3:uid="{EFEB7AAF-7189-4787-98BB-3308479D3BC5}" name="Column139" dataDxfId="16489"/>
    <tableColumn id="156" xr3:uid="{E92493B9-D21C-426D-A700-D1678DFD2201}" name="Column140" dataDxfId="16488"/>
    <tableColumn id="157" xr3:uid="{FE45C2CB-12FE-4D20-8205-2D380391627A}" name="Column141" dataDxfId="16487"/>
    <tableColumn id="158" xr3:uid="{26749A6A-391F-4772-91EE-44388246D837}" name="Column142" dataDxfId="16486"/>
    <tableColumn id="159" xr3:uid="{C3B5D5E6-507D-4832-B810-C16A079AE5CE}" name="Column143" dataDxfId="16485"/>
    <tableColumn id="160" xr3:uid="{43C7F490-268A-4BDC-BF3C-60E5406B7B8D}" name="Column144" dataDxfId="16484"/>
    <tableColumn id="161" xr3:uid="{44E69D14-36C2-4571-A378-6D5214167ED9}" name="Column145" dataDxfId="16483"/>
    <tableColumn id="162" xr3:uid="{1F500B61-E105-44DE-AF35-37C17F893BB2}" name="Column146" dataDxfId="16482"/>
    <tableColumn id="163" xr3:uid="{A1C33E5A-B02E-4330-84D3-3AE008DD33E6}" name="Column147" dataDxfId="16481"/>
    <tableColumn id="164" xr3:uid="{18CFB009-8684-453E-A4F1-ADD8A60C7CDC}" name="Column148" dataDxfId="16480"/>
    <tableColumn id="165" xr3:uid="{168201B0-0383-4349-9A3C-4780DF8F70C5}" name="Column149" dataDxfId="16479"/>
    <tableColumn id="166" xr3:uid="{8AA5EEF2-D553-4D11-B2D4-192E4A534681}" name="Column150" dataDxfId="16478"/>
    <tableColumn id="167" xr3:uid="{A846C4FD-EABB-40BF-97FA-23ECD0E6DDDF}" name="Column151" dataDxfId="16477"/>
    <tableColumn id="168" xr3:uid="{66847456-25EA-4790-A80D-86CE1C980320}" name="Column152" dataDxfId="16476"/>
    <tableColumn id="169" xr3:uid="{0E09C136-E4F2-45F0-8632-13E2C6C9686C}" name="Column153" dataDxfId="16475"/>
    <tableColumn id="170" xr3:uid="{F7C24B5D-D416-4F90-B903-5DCA6C3F5900}" name="Column154" dataDxfId="16474"/>
    <tableColumn id="171" xr3:uid="{33800BD5-8193-4FB4-80AD-ABC7EF796A45}" name="Column155" dataDxfId="16473"/>
    <tableColumn id="172" xr3:uid="{76CD0868-E8FD-4DF4-BAD7-3CFF69932C66}" name="Column156" dataDxfId="16472"/>
    <tableColumn id="173" xr3:uid="{D2546010-4825-45D2-8998-F5E13677FC05}" name="Column157" dataDxfId="16471"/>
    <tableColumn id="174" xr3:uid="{C79CB20D-BC7A-424D-AA2F-79929C6D8E77}" name="Column158" dataDxfId="16470"/>
    <tableColumn id="175" xr3:uid="{32C0E66C-360A-44A4-8008-2A58344E5C81}" name="Column159" dataDxfId="16469"/>
    <tableColumn id="176" xr3:uid="{B02D5B6C-43EC-4BFD-A8CF-B1ED70846054}" name="Column160" dataDxfId="16468"/>
    <tableColumn id="177" xr3:uid="{1AFF0086-A69C-4485-AFFB-4F02D8A9BC13}" name="Column161" dataDxfId="16467"/>
    <tableColumn id="178" xr3:uid="{5802AFAB-095C-4DA8-B8A2-A7BB2517FDF1}" name="Column162" dataDxfId="16466"/>
    <tableColumn id="179" xr3:uid="{1155B8BB-5358-47C6-9880-F44B39384622}" name="Column163" dataDxfId="16465"/>
    <tableColumn id="180" xr3:uid="{0F72D69C-DDF6-4EB3-B554-66CAF46A1FD8}" name="Column164" dataDxfId="16464"/>
    <tableColumn id="181" xr3:uid="{FC2B2DB9-63DA-4DF6-B69D-F4664336D20F}" name="Column165" dataDxfId="16463"/>
    <tableColumn id="182" xr3:uid="{983CCDAC-9E30-4EFF-9FAE-62941B118B04}" name="Column166" dataDxfId="16462"/>
    <tableColumn id="183" xr3:uid="{F77FEE99-3AF9-4E59-B063-9F3FF6E49159}" name="Column167" dataDxfId="16461"/>
    <tableColumn id="184" xr3:uid="{6C530593-DAD2-44AA-848A-42DC29A0B6DA}" name="Column168" dataDxfId="16460"/>
    <tableColumn id="185" xr3:uid="{5C3B0887-ACB0-455D-B2C7-293645BC03B7}" name="Column169" dataDxfId="16459"/>
    <tableColumn id="186" xr3:uid="{2E2BDFFA-FFC0-4FA7-A5BA-7CA21FFF4196}" name="Column170" dataDxfId="16458"/>
    <tableColumn id="187" xr3:uid="{80A0F59B-BF41-4568-A804-E8A9CF757585}" name="Column171" dataDxfId="16457"/>
    <tableColumn id="188" xr3:uid="{7CB5E474-22E9-450C-AAE4-8C253C1871A6}" name="Column172" dataDxfId="16456"/>
    <tableColumn id="189" xr3:uid="{F2C5EFA8-5999-4CBD-8160-AF08CB0E3706}" name="Column173" dataDxfId="16455"/>
    <tableColumn id="190" xr3:uid="{4A6CE0F4-1873-4D55-B580-5D7375025EC6}" name="Column174" dataDxfId="16454"/>
    <tableColumn id="191" xr3:uid="{6DEC8725-88EE-44DA-8D52-8786E0BB9923}" name="Column175" dataDxfId="16453"/>
    <tableColumn id="192" xr3:uid="{887745B4-58BB-4745-B5AD-5681CF0D4C32}" name="Column176" dataDxfId="16452"/>
    <tableColumn id="193" xr3:uid="{84294A05-9527-413D-AD23-D624D5E6C86F}" name="Column177" dataDxfId="16451"/>
    <tableColumn id="194" xr3:uid="{C8E998DF-E9DC-4F1E-93F9-3344495BB9F2}" name="Column178" dataDxfId="16450"/>
    <tableColumn id="195" xr3:uid="{582BA581-C44A-4D58-9370-1DB9FB7E6AA3}" name="Column179" dataDxfId="16449"/>
    <tableColumn id="196" xr3:uid="{4F782181-6FEF-46F0-B3BD-847CDEE65099}" name="Column180" dataDxfId="16448"/>
    <tableColumn id="197" xr3:uid="{440897AF-9317-4128-BF26-E566B6FEC198}" name="Column181" dataDxfId="16447"/>
    <tableColumn id="198" xr3:uid="{677AE7CA-0D79-4413-BDF9-5F62D0406B83}" name="Column182" dataDxfId="16446"/>
    <tableColumn id="199" xr3:uid="{87A1C7A8-CADA-4D56-ACC7-CEECF68FE3C3}" name="Column183" dataDxfId="16445"/>
    <tableColumn id="200" xr3:uid="{95257C19-72C6-4A4C-A225-C9A1A125C457}" name="Column184" dataDxfId="16444"/>
    <tableColumn id="201" xr3:uid="{4A6A968D-5D21-487F-A5AF-36F22AB6D55E}" name="Column185" dataDxfId="16443"/>
    <tableColumn id="202" xr3:uid="{D4313EBC-AAFB-42FA-A533-88F69B84E343}" name="Column186" dataDxfId="16442"/>
    <tableColumn id="203" xr3:uid="{DCEDF4D9-E398-4C5F-A40E-A0E6032CF5E0}" name="Column187" dataDxfId="16441"/>
    <tableColumn id="204" xr3:uid="{9A499601-612C-4714-B29E-848E10A2FBC6}" name="Column188" dataDxfId="16440"/>
    <tableColumn id="205" xr3:uid="{C64FB7E2-26F5-4BFA-8B6D-ABAEDBA2ABF2}" name="Column189" dataDxfId="16439"/>
    <tableColumn id="206" xr3:uid="{A4B182F4-E1F9-41C0-A41A-6068F419A947}" name="Column190" dataDxfId="16438"/>
    <tableColumn id="207" xr3:uid="{A727752C-D9C3-4744-9F11-B86E34C3FB02}" name="Column191" dataDxfId="16437"/>
    <tableColumn id="208" xr3:uid="{006F8E3D-1081-4DB7-957A-3DFF9636A040}" name="Column192" dataDxfId="16436"/>
    <tableColumn id="209" xr3:uid="{C798BCBD-DFF0-4634-982E-F601976F9EAA}" name="Column193" dataDxfId="16435"/>
    <tableColumn id="210" xr3:uid="{E55E6E3A-74D2-44D0-9494-92DEBDE3D222}" name="Column194" dataDxfId="16434"/>
    <tableColumn id="211" xr3:uid="{EA6F3176-9744-4050-81EA-1F84E7362987}" name="Column195" dataDxfId="16433"/>
    <tableColumn id="212" xr3:uid="{DD725A3F-66E8-4F6D-88A9-4418D99A2CE9}" name="Column196" dataDxfId="16432"/>
    <tableColumn id="213" xr3:uid="{A9FEEAC6-226D-4723-A99B-56122A1BAECE}" name="Column197" dataDxfId="16431"/>
    <tableColumn id="214" xr3:uid="{D7132149-3B19-4EC7-8BAD-F552C2B3EFE4}" name="Column198" dataDxfId="16430"/>
    <tableColumn id="215" xr3:uid="{30EF389C-DCB2-4067-A0CE-3926F470F102}" name="Column199" dataDxfId="16429"/>
    <tableColumn id="216" xr3:uid="{C23F2BE6-90DB-44FE-B8D7-B7AD34E54F01}" name="Column200" dataDxfId="16428"/>
    <tableColumn id="217" xr3:uid="{DC70A26A-7DB8-4BC9-849D-6B5BDF180546}" name="Column201" dataDxfId="16427"/>
    <tableColumn id="218" xr3:uid="{79CE4D68-530D-4E15-8328-4232B97AC268}" name="Column202" dataDxfId="16426"/>
    <tableColumn id="219" xr3:uid="{C3CE6EAC-FDE8-4B04-9474-109BAD1042A4}" name="Column203" dataDxfId="16425"/>
    <tableColumn id="220" xr3:uid="{EB19C7C2-9068-4EB0-AD35-01387DF61969}" name="Column204" dataDxfId="16424"/>
    <tableColumn id="221" xr3:uid="{3B5B3333-2B6A-445E-9B85-7938A4451033}" name="Column205" dataDxfId="16423"/>
    <tableColumn id="222" xr3:uid="{9948695D-195C-42B9-94B8-350B3F874831}" name="Column206" dataDxfId="16422"/>
    <tableColumn id="223" xr3:uid="{CC372457-8E48-4FD8-B273-993885A7B573}" name="Column207" dataDxfId="16421"/>
    <tableColumn id="224" xr3:uid="{85243777-8DBF-4804-8A80-E20D7FD23D59}" name="Column208" dataDxfId="16420"/>
    <tableColumn id="225" xr3:uid="{DED4F1BB-1F84-47C7-BCB3-6867DBBD0456}" name="Column209" dataDxfId="16419"/>
    <tableColumn id="226" xr3:uid="{E0EE71A7-BBAF-48C1-A4FB-94C653C96113}" name="Column210" dataDxfId="16418"/>
    <tableColumn id="227" xr3:uid="{F391A8AF-557D-4FFE-A5F8-BD90BFC193B4}" name="Column211" dataDxfId="16417"/>
    <tableColumn id="228" xr3:uid="{BAD835F3-FF73-4DD3-A59D-B3BD8CFE9A02}" name="Column212" dataDxfId="16416"/>
    <tableColumn id="229" xr3:uid="{AF14A490-C3CF-4923-836D-AFA0A1F43E7C}" name="Column213" dataDxfId="16415"/>
    <tableColumn id="230" xr3:uid="{1714B3CC-9499-4356-B76B-0D03C64944A3}" name="Column214" dataDxfId="16414"/>
    <tableColumn id="231" xr3:uid="{81BB8A67-1413-42FE-88B3-96CABDF69931}" name="Column215" dataDxfId="16413"/>
    <tableColumn id="232" xr3:uid="{E8C1B7C8-13AC-40D4-9D04-CE756981E6D7}" name="Column216" dataDxfId="16412"/>
    <tableColumn id="233" xr3:uid="{4BAFE3A4-4E6D-408A-B092-FDBC5C39FF1A}" name="Column217" dataDxfId="16411"/>
    <tableColumn id="234" xr3:uid="{5A540B46-9F50-4E57-A3AB-D3919914B748}" name="Column218" dataDxfId="16410"/>
    <tableColumn id="235" xr3:uid="{1A1C8454-3619-437C-966A-82B0B3F22739}" name="Column219" dataDxfId="16409"/>
    <tableColumn id="236" xr3:uid="{F287A5BD-E32C-4D9A-9699-09AFF18B2DA4}" name="Column220" dataDxfId="16408"/>
    <tableColumn id="237" xr3:uid="{386AB60A-FD95-44D4-8EEC-29952E941ECB}" name="Column221" dataDxfId="16407"/>
    <tableColumn id="238" xr3:uid="{4905F625-56FE-41C0-BCC9-11A554759A2A}" name="Column222" dataDxfId="16406"/>
    <tableColumn id="239" xr3:uid="{0AD676E8-8C98-4808-8C7A-3641C3EF07A8}" name="Column223" dataDxfId="16405"/>
    <tableColumn id="240" xr3:uid="{FC6A95F5-9F63-4B0E-8F3E-843B66E5CE18}" name="Column224" dataDxfId="16404"/>
    <tableColumn id="241" xr3:uid="{D81B8770-791B-4EEA-B90F-976820949E36}" name="Column225" dataDxfId="16403"/>
    <tableColumn id="242" xr3:uid="{644D84E4-CD83-4130-8796-B76028A3E22E}" name="Column226" dataDxfId="16402"/>
    <tableColumn id="243" xr3:uid="{5A38BFA9-9D3B-4968-9ACD-592674BEB9F3}" name="Column227" dataDxfId="16401"/>
    <tableColumn id="244" xr3:uid="{35B3F566-D43E-413C-A3FA-4F553581569F}" name="Column228" dataDxfId="16400"/>
    <tableColumn id="245" xr3:uid="{C8830062-004A-43EC-92F2-788924D2E2DC}" name="Column229" dataDxfId="16399"/>
    <tableColumn id="246" xr3:uid="{8F4EC6E6-FAF2-4113-828F-93A4FD1E6AAA}" name="Column230" dataDxfId="16398"/>
    <tableColumn id="247" xr3:uid="{5CAEF07F-24A0-4D6C-BD9A-B8944DE368FF}" name="Column231" dataDxfId="16397"/>
    <tableColumn id="248" xr3:uid="{8D3CE3CB-94E3-4DB3-AF57-028E53629A7B}" name="Column232" dataDxfId="16396"/>
    <tableColumn id="249" xr3:uid="{439A5A66-4310-4ED5-988A-93EB9F26F854}" name="Column233" dataDxfId="16395"/>
    <tableColumn id="250" xr3:uid="{5D651BC7-9B3F-4D9A-A89E-D7A28F6B2962}" name="Column234" dataDxfId="16394"/>
    <tableColumn id="251" xr3:uid="{277E7084-3AE3-47C4-BFF7-D423389E14B9}" name="Column235" dataDxfId="16393"/>
    <tableColumn id="252" xr3:uid="{9A184208-9B12-406A-9853-11F9994D16F0}" name="Column236" dataDxfId="16392"/>
    <tableColumn id="253" xr3:uid="{8DBD5E4A-B6A9-4F72-B4EF-5694D0E59F1B}" name="Column237" dataDxfId="16391"/>
    <tableColumn id="254" xr3:uid="{F4BDF114-3CF7-4669-8B46-9A2C8763C96A}" name="Column238" dataDxfId="16390"/>
    <tableColumn id="255" xr3:uid="{11108931-09CE-4733-87F8-AC16D75674D0}" name="Column239" dataDxfId="16389"/>
    <tableColumn id="256" xr3:uid="{6347C755-0D27-4DF6-9110-0D55C4814A97}" name="Column240" dataDxfId="16388"/>
    <tableColumn id="257" xr3:uid="{B5343966-9712-4EEB-BDF1-DFF7C84EB845}" name="Column241" dataDxfId="16387"/>
    <tableColumn id="258" xr3:uid="{8BEAE80D-CB29-4DF5-84FD-7CAA5EC59B13}" name="Column242" dataDxfId="16386"/>
    <tableColumn id="259" xr3:uid="{FA24E999-8611-42AF-B3E5-E753E0F9B9A2}" name="Column243" dataDxfId="16385"/>
    <tableColumn id="260" xr3:uid="{FB86699E-0C0B-4173-836C-1CB5C6FEC05F}" name="Column244" dataDxfId="16384"/>
    <tableColumn id="261" xr3:uid="{ED497AF9-207C-4D9B-825B-36F6F749BB0F}" name="Column245" dataDxfId="16383"/>
    <tableColumn id="262" xr3:uid="{DFCA41FA-58C8-40B3-9154-F14222D1B963}" name="Column246" dataDxfId="16382"/>
    <tableColumn id="263" xr3:uid="{DFBF86FD-C120-4027-9B74-0912D42EE70A}" name="Column247" dataDxfId="16381"/>
    <tableColumn id="264" xr3:uid="{77B03612-7C5C-4E2F-8247-C38C02C6024D}" name="Column248" dataDxfId="16380"/>
    <tableColumn id="265" xr3:uid="{B502804F-D58F-4409-8476-E8BD0B2D9A2D}" name="Column249" dataDxfId="16379"/>
    <tableColumn id="266" xr3:uid="{200FBB54-BC73-4F2C-8F78-AFA0A59232A5}" name="Column250" dataDxfId="16378"/>
    <tableColumn id="267" xr3:uid="{B8A13292-7A5A-4BBC-9201-863FDD22B884}" name="Column251" dataDxfId="16377"/>
    <tableColumn id="268" xr3:uid="{94376FB8-6C3F-4A02-A29B-4ADEC7A3A6C3}" name="Column252" dataDxfId="16376"/>
    <tableColumn id="269" xr3:uid="{1F5CE639-6BBB-4CE7-8D09-CBECE1454E25}" name="Column253" dataDxfId="16375"/>
    <tableColumn id="270" xr3:uid="{6519F143-F5A6-4807-83FE-B38383AE2840}" name="Column254" dataDxfId="16374"/>
    <tableColumn id="271" xr3:uid="{510151BC-C4CC-4765-ABA3-11C6D6B7C553}" name="Column255" dataDxfId="16373"/>
    <tableColumn id="272" xr3:uid="{E3A45B01-5565-4603-8CB6-E87EC400465B}" name="Column256" dataDxfId="16372"/>
    <tableColumn id="273" xr3:uid="{59A76F57-701F-4069-B4F9-32CB4B64765F}" name="Column257" dataDxfId="16371"/>
    <tableColumn id="274" xr3:uid="{4539E8E9-667C-48C3-98C1-CF95F7A6A5C2}" name="Column258" dataDxfId="16370"/>
    <tableColumn id="275" xr3:uid="{1B0689C9-5779-41F3-88B5-183C841833C8}" name="Column259" dataDxfId="16369"/>
    <tableColumn id="276" xr3:uid="{325FD71A-33F7-47B7-82BC-BF8DB10326EC}" name="Column260" dataDxfId="16368"/>
    <tableColumn id="277" xr3:uid="{315875BB-91D0-458C-99EF-1C35F5E21FDF}" name="Column261" dataDxfId="16367"/>
    <tableColumn id="278" xr3:uid="{71E4059D-31D4-4AB9-9381-643C98CF983E}" name="Column262" dataDxfId="16366"/>
    <tableColumn id="279" xr3:uid="{8EB4543A-AC9F-488B-A731-9F97F8F1E49F}" name="Column263" dataDxfId="16365"/>
    <tableColumn id="280" xr3:uid="{35FC918E-1AFC-4D78-9F24-3EDCB605B27E}" name="Column264" dataDxfId="16364"/>
    <tableColumn id="281" xr3:uid="{DE2E2CBA-36F8-4E2C-A6F7-F8D90009034C}" name="Column265" dataDxfId="16363"/>
    <tableColumn id="282" xr3:uid="{79C53265-CAB6-4147-B230-9B04BDD99E0C}" name="Column266" dataDxfId="16362"/>
    <tableColumn id="283" xr3:uid="{6B9358FF-0727-43AA-B119-0885CEA4265D}" name="Column267" dataDxfId="16361"/>
    <tableColumn id="284" xr3:uid="{3BFD4342-28D5-4236-B145-49DB61FC1893}" name="Column268" dataDxfId="16360"/>
    <tableColumn id="285" xr3:uid="{385D0FE4-4242-4198-BE30-A19838FB4A24}" name="Column269" dataDxfId="16359"/>
    <tableColumn id="286" xr3:uid="{FAEDB140-438D-42D1-9A55-93BB029F7C8B}" name="Column270" dataDxfId="16358"/>
    <tableColumn id="287" xr3:uid="{BDEDA36B-0307-4C2E-B5FE-45159C591EF5}" name="Column271" dataDxfId="16357"/>
    <tableColumn id="288" xr3:uid="{239FA50F-4A03-41D4-91A6-74C6324098BB}" name="Column272" dataDxfId="16356"/>
    <tableColumn id="289" xr3:uid="{3F5BA836-C7C9-432F-9D28-B3A8D624A9A0}" name="Column273" dataDxfId="16355"/>
    <tableColumn id="290" xr3:uid="{B1C7B766-A32E-43C6-9320-AF4B7CDB6F09}" name="Column274" dataDxfId="16354"/>
    <tableColumn id="291" xr3:uid="{C40B100A-2FA2-41C2-8676-FDB7A1F4F3AF}" name="Column275" dataDxfId="16353"/>
    <tableColumn id="292" xr3:uid="{699FD34B-57E6-40E5-A09D-F6E6D23E0E71}" name="Column276" dataDxfId="16352"/>
    <tableColumn id="293" xr3:uid="{FD53D228-E73A-441B-BA66-E1C2B08A9BBB}" name="Column277" dataDxfId="16351"/>
    <tableColumn id="294" xr3:uid="{0453E7D6-D092-47FD-94E9-4B42650D6EEB}" name="Column278" dataDxfId="16350"/>
    <tableColumn id="295" xr3:uid="{DFE3C750-154B-4FCA-BBA6-545C51A32E6F}" name="Column279" dataDxfId="16349"/>
    <tableColumn id="296" xr3:uid="{FD9CE13F-2B36-457A-A294-2CC0CEDFD2A2}" name="Column280" dataDxfId="16348"/>
    <tableColumn id="297" xr3:uid="{285C0DC8-01F8-496F-8B7C-A68EAD03CC9B}" name="Column281" dataDxfId="16347"/>
    <tableColumn id="298" xr3:uid="{41640A9E-AC31-4945-B4CC-F98432BFB158}" name="Column282" dataDxfId="16346"/>
    <tableColumn id="299" xr3:uid="{E5C7AFC6-2AEE-46A7-8FDC-5F2C297329EC}" name="Column283" dataDxfId="16345"/>
    <tableColumn id="300" xr3:uid="{A6344D89-4D51-4D02-95BD-99D647D5687A}" name="Column284" dataDxfId="16344"/>
    <tableColumn id="301" xr3:uid="{6D63DABF-8A05-444D-862A-133538B5A847}" name="Column285" dataDxfId="16343"/>
    <tableColumn id="302" xr3:uid="{DF4074CC-87FC-4588-AA17-48DBFB0612CD}" name="Column286" dataDxfId="16342"/>
    <tableColumn id="303" xr3:uid="{841C6B45-91D4-433A-A396-95F16D815702}" name="Column287" dataDxfId="16341"/>
    <tableColumn id="304" xr3:uid="{4D073424-669E-4DC5-A93C-2BE41CF0D19B}" name="Column288" dataDxfId="16340"/>
    <tableColumn id="305" xr3:uid="{65AFCEDA-D853-4D8D-8B93-C7ED5A6093F6}" name="Column289" dataDxfId="16339"/>
    <tableColumn id="306" xr3:uid="{8FC01E7C-9CF2-47AC-A42A-F2C3B85646B2}" name="Column290" dataDxfId="16338"/>
    <tableColumn id="307" xr3:uid="{68221342-C177-43B2-8B12-F2EED25B7E83}" name="Column291" dataDxfId="16337"/>
    <tableColumn id="308" xr3:uid="{38D95DB9-CBC3-44FB-8FF7-5A4FB1442F4D}" name="Column292" dataDxfId="16336"/>
    <tableColumn id="309" xr3:uid="{166AE1F2-3521-4A6C-B832-1A1C126B39F8}" name="Column293" dataDxfId="16335"/>
    <tableColumn id="310" xr3:uid="{3A2AE4D8-2CEC-49C5-9124-F73E04614421}" name="Column294" dataDxfId="16334"/>
    <tableColumn id="311" xr3:uid="{D9C6EAB9-D14E-4D24-B2A2-8072828318B1}" name="Column295" dataDxfId="16333"/>
    <tableColumn id="312" xr3:uid="{CF495DA7-7D57-42D0-89CA-2235C2A33611}" name="Column296" dataDxfId="16332"/>
    <tableColumn id="313" xr3:uid="{1CB07EF0-8290-46F8-8A03-2FFF17A77527}" name="Column297" dataDxfId="16331"/>
    <tableColumn id="314" xr3:uid="{C5101BC6-95DD-46DD-95B6-C7563C0DA988}" name="Column298" dataDxfId="16330"/>
    <tableColumn id="315" xr3:uid="{AFE5B482-E564-4567-ACA3-EFEFFD51088F}" name="Column299" dataDxfId="16329"/>
    <tableColumn id="316" xr3:uid="{D5BEFC93-D54D-406B-9E22-2D4EDD01629F}" name="Column300" dataDxfId="16328"/>
    <tableColumn id="317" xr3:uid="{E5A37B8F-4178-4CDF-9734-97C9E8C8559A}" name="Column301" dataDxfId="16327"/>
    <tableColumn id="318" xr3:uid="{8552D19B-0761-438D-B2F9-F0ACDC9C3856}" name="Column302" dataDxfId="16326"/>
    <tableColumn id="319" xr3:uid="{7B3CB494-5A86-49EC-A84A-618CF63B53F8}" name="Column303" dataDxfId="16325"/>
    <tableColumn id="320" xr3:uid="{3419918D-8490-47AE-A157-9C5AC7F11ABA}" name="Column304" dataDxfId="16324"/>
    <tableColumn id="321" xr3:uid="{B6A312A5-DBB0-4331-97C7-C1009AD447F4}" name="Column305" dataDxfId="16323"/>
    <tableColumn id="322" xr3:uid="{A18E001D-8CB9-4245-8219-A0A8A0C2EC98}" name="Column306" dataDxfId="16322"/>
    <tableColumn id="323" xr3:uid="{59FC5CEF-5919-4547-BDDE-1C8D12722880}" name="Column307" dataDxfId="16321"/>
    <tableColumn id="324" xr3:uid="{35B8375C-CA02-4ADF-911D-25A07D812DB7}" name="Column308" dataDxfId="16320"/>
    <tableColumn id="325" xr3:uid="{E5A1EE60-0BF6-4C32-A985-D62B1D116D59}" name="Column309" dataDxfId="16319"/>
    <tableColumn id="326" xr3:uid="{2D7240B5-EFF5-4553-97FF-02E6ECF1FB0B}" name="Column310" dataDxfId="16318"/>
    <tableColumn id="327" xr3:uid="{CF4DA382-AEC4-47FD-96E6-6FA8EF7258FC}" name="Column311" dataDxfId="16317"/>
    <tableColumn id="328" xr3:uid="{F94C4E93-2F24-4123-B8CE-0420093FB175}" name="Column312" dataDxfId="16316"/>
    <tableColumn id="329" xr3:uid="{C65B9C77-4B3C-4109-AC4E-8C32950CC831}" name="Column313" dataDxfId="16315"/>
    <tableColumn id="330" xr3:uid="{11E714A9-3BAB-4C55-9102-62713B774301}" name="Column314" dataDxfId="16314"/>
    <tableColumn id="331" xr3:uid="{9E828BF7-C8EB-4149-8034-CB35919FB78D}" name="Column315" dataDxfId="16313"/>
    <tableColumn id="332" xr3:uid="{E0F10F51-220D-48A7-8CCA-D7434743F9D7}" name="Column316" dataDxfId="16312"/>
    <tableColumn id="333" xr3:uid="{81174A89-D5D4-465D-93ED-4FDD220067A0}" name="Column317" dataDxfId="16311"/>
    <tableColumn id="334" xr3:uid="{0DB1BAA8-6BC5-4E0A-8121-0A7ADC71EF90}" name="Column318" dataDxfId="16310"/>
    <tableColumn id="335" xr3:uid="{F1DD7F02-3AFE-48C5-B4E1-9114889FE831}" name="Column319" dataDxfId="16309"/>
    <tableColumn id="336" xr3:uid="{9E03DB45-E59D-478B-B8F2-D10128A0A4CC}" name="Column320" dataDxfId="16308"/>
    <tableColumn id="337" xr3:uid="{511F5CEF-46D3-4AE9-8F69-A92FC3EE780B}" name="Column321" dataDxfId="16307"/>
    <tableColumn id="338" xr3:uid="{5CD8CD5E-17D4-4EE0-A63F-680E83BA925D}" name="Column322" dataDxfId="16306"/>
    <tableColumn id="339" xr3:uid="{2F4AD1A6-79CA-402E-977F-11E44FE10E10}" name="Column323" dataDxfId="16305"/>
    <tableColumn id="340" xr3:uid="{600D826D-2199-470B-BF76-0140A541967A}" name="Column324" dataDxfId="16304"/>
    <tableColumn id="341" xr3:uid="{585BB0B6-104F-4287-83D0-6101C33DB1E9}" name="Column325" dataDxfId="16303"/>
    <tableColumn id="342" xr3:uid="{91288129-3FD4-4E59-97DC-42E2725D7757}" name="Column326" dataDxfId="16302"/>
    <tableColumn id="343" xr3:uid="{EB341949-7C27-47D2-951C-E74DD540B7D2}" name="Column327" dataDxfId="16301"/>
    <tableColumn id="344" xr3:uid="{C6D91E3B-ED17-493C-822F-37958DF65696}" name="Column328" dataDxfId="16300"/>
    <tableColumn id="345" xr3:uid="{40E5E387-A9F2-41D4-B219-3F14440770B0}" name="Column329" dataDxfId="16299"/>
    <tableColumn id="346" xr3:uid="{E7A35AF4-702B-4C7B-88AE-89BE0CBE1A57}" name="Column330" dataDxfId="16298"/>
    <tableColumn id="347" xr3:uid="{4B1A5200-A284-431B-B0EF-062337EEA11D}" name="Column331" dataDxfId="16297"/>
    <tableColumn id="348" xr3:uid="{93271AC1-8E5E-4DF5-BEB4-D7A65C283D55}" name="Column332" dataDxfId="16296"/>
    <tableColumn id="349" xr3:uid="{A1259B0E-8E85-4806-AFDB-2B9C33271625}" name="Column333" dataDxfId="16295"/>
    <tableColumn id="350" xr3:uid="{4AD9FD0C-2ECA-4489-9711-F0A12BD602E4}" name="Column334" dataDxfId="16294"/>
    <tableColumn id="351" xr3:uid="{0F6719E4-95A3-4D54-AAF4-49EA5DE07864}" name="Column335" dataDxfId="16293"/>
    <tableColumn id="352" xr3:uid="{ABD7B62E-F16A-4125-B345-86A837D2FD3F}" name="Column336" dataDxfId="16292"/>
    <tableColumn id="353" xr3:uid="{4CC79A13-56BA-4650-BEC5-4B13E50E88A5}" name="Column337" dataDxfId="16291"/>
    <tableColumn id="354" xr3:uid="{68CD4770-C90D-4912-B448-560AAA55BCB4}" name="Column338" dataDxfId="16290"/>
    <tableColumn id="355" xr3:uid="{AF56E54E-82A3-495F-BD24-83221B5D12E6}" name="Column339" dataDxfId="16289"/>
    <tableColumn id="356" xr3:uid="{4E27C444-136B-40A6-A5D1-2631700FBF5F}" name="Column340" dataDxfId="16288"/>
    <tableColumn id="357" xr3:uid="{8BF3CA23-263B-4302-8A89-642BED936284}" name="Column341" dataDxfId="16287"/>
    <tableColumn id="358" xr3:uid="{AE4C8B95-C8C3-4DF5-847C-9ACD323AB33E}" name="Column342" dataDxfId="16286"/>
    <tableColumn id="359" xr3:uid="{B5C3BD40-5BAE-489D-A086-A067C0311D2C}" name="Column343" dataDxfId="16285"/>
    <tableColumn id="360" xr3:uid="{4675719A-4A22-4C1C-8835-70240875F07A}" name="Column344" dataDxfId="16284"/>
    <tableColumn id="361" xr3:uid="{79D68819-2A91-4B5A-B651-152B6C30E496}" name="Column345" dataDxfId="16283"/>
    <tableColumn id="362" xr3:uid="{C7ABB67F-6C72-47FA-A0CD-070960DB7E5C}" name="Column346" dataDxfId="16282"/>
    <tableColumn id="363" xr3:uid="{9297AADD-F7D5-48CD-8387-061A58651460}" name="Column347" dataDxfId="16281"/>
    <tableColumn id="364" xr3:uid="{4DB43A58-1BE5-41F0-BC3E-42ADAD109D89}" name="Column348" dataDxfId="16280"/>
    <tableColumn id="365" xr3:uid="{B5859DCB-ABE2-46E7-B7AC-61A3A2058F7B}" name="Column349" dataDxfId="16279"/>
    <tableColumn id="366" xr3:uid="{EAF82517-778F-4F7C-ABD1-34849848CA9A}" name="Column350" dataDxfId="16278"/>
    <tableColumn id="367" xr3:uid="{8B910080-5457-41BA-8687-CCA701C0CD12}" name="Column351" dataDxfId="16277"/>
    <tableColumn id="368" xr3:uid="{9C8E570C-A464-4231-B0F4-50657C4D0AB8}" name="Column352" dataDxfId="16276"/>
    <tableColumn id="369" xr3:uid="{619FD9DB-1D86-4044-9665-FE7B5E269568}" name="Column353" dataDxfId="16275"/>
    <tableColumn id="370" xr3:uid="{87B7681F-15B0-47BA-B04C-D7D32F18B87D}" name="Column354" dataDxfId="16274"/>
    <tableColumn id="371" xr3:uid="{6DD69E28-3078-4F26-801D-9BDD990C5F8B}" name="Column355" dataDxfId="16273"/>
    <tableColumn id="372" xr3:uid="{DCB934C1-DD56-4AAC-9524-3AF37782BA61}" name="Column356" dataDxfId="16272"/>
    <tableColumn id="373" xr3:uid="{0C500978-03D9-43A0-BFCB-6620EFFA67DB}" name="Column357" dataDxfId="16271"/>
    <tableColumn id="374" xr3:uid="{FB608B35-B933-40FE-9E9D-03306761DAB1}" name="Column358" dataDxfId="16270"/>
    <tableColumn id="375" xr3:uid="{08E47E35-F3E2-478F-B11F-E2F61B5FCA2C}" name="Column359" dataDxfId="16269"/>
    <tableColumn id="376" xr3:uid="{B3F28EB8-529C-4A8D-B94D-7A0F16795CA4}" name="Column360" dataDxfId="16268"/>
    <tableColumn id="377" xr3:uid="{09E7F393-9B86-411A-9AA7-D989355610D1}" name="Column361" dataDxfId="16267"/>
    <tableColumn id="378" xr3:uid="{D3D81DB5-791A-4FE2-97DC-6D01A9EE315D}" name="Column362" dataDxfId="16266"/>
    <tableColumn id="379" xr3:uid="{18BE1931-2654-4AB6-9758-2F2C22C52E88}" name="Column363" dataDxfId="16265"/>
    <tableColumn id="380" xr3:uid="{47FFF829-0744-4245-87E5-B6CB39256E3F}" name="Column364" dataDxfId="16264"/>
    <tableColumn id="381" xr3:uid="{BEDFE3A7-895C-43BB-B48F-6AED45597B54}" name="Column365" dataDxfId="16263"/>
    <tableColumn id="382" xr3:uid="{86C6A976-B6E0-42E3-8C80-01966F5A1AF8}" name="Column366" dataDxfId="16262"/>
    <tableColumn id="383" xr3:uid="{B54F1602-92C2-4E53-A116-3AC4CA8FF8C8}" name="Column367" dataDxfId="16261"/>
    <tableColumn id="384" xr3:uid="{A97786D7-16CA-44E4-9E89-1B125E6CC293}" name="Column368" dataDxfId="16260"/>
    <tableColumn id="385" xr3:uid="{22A9AAFB-3639-4E9A-80A8-83FD178BDB49}" name="Column369" dataDxfId="16259"/>
    <tableColumn id="386" xr3:uid="{52E3CA60-1EC9-4B33-A5E1-45F78C46CE98}" name="Column370" dataDxfId="16258"/>
    <tableColumn id="387" xr3:uid="{06D468B9-3E4E-45E0-998C-BB7F45A79793}" name="Column371" dataDxfId="16257"/>
    <tableColumn id="388" xr3:uid="{D3E03327-21EC-408B-9DA5-9B666877FCA4}" name="Column372" dataDxfId="16256"/>
    <tableColumn id="389" xr3:uid="{CB00D115-8C78-4D21-8EC4-49F669682C8F}" name="Column373" dataDxfId="16255"/>
    <tableColumn id="390" xr3:uid="{07441611-68D6-46F8-9D3D-A1B32D3AE3C2}" name="Column374" dataDxfId="16254"/>
    <tableColumn id="391" xr3:uid="{3D4F1264-5E74-4B12-8C22-52C3A149AA78}" name="Column375" dataDxfId="16253"/>
    <tableColumn id="392" xr3:uid="{AB21BE30-6505-4A98-B46F-80B8EA8FB8FD}" name="Column376" dataDxfId="16252"/>
    <tableColumn id="393" xr3:uid="{B7E9F38E-602E-4C04-B6F9-B7A84796C2EE}" name="Column377" dataDxfId="16251"/>
    <tableColumn id="394" xr3:uid="{3F4C6123-08D4-4787-9BC5-5A07DDEAFC14}" name="Column378" dataDxfId="16250"/>
    <tableColumn id="395" xr3:uid="{CA22D59A-8C5E-46E1-BC77-8A96D25AC4FB}" name="Column379" dataDxfId="16249"/>
    <tableColumn id="396" xr3:uid="{EBE0F2B3-3FA8-4905-BB26-4A61B7757C75}" name="Column380" dataDxfId="16248"/>
    <tableColumn id="397" xr3:uid="{49690B53-474E-42C7-AAAA-BEDE1AD9CB6C}" name="Column381" dataDxfId="16247"/>
    <tableColumn id="398" xr3:uid="{E2B266CA-A835-4CE4-81AF-5BBF337021B4}" name="Column382" dataDxfId="16246"/>
    <tableColumn id="399" xr3:uid="{5A379542-A51A-4E5F-81F3-FAE6F4FD667A}" name="Column383" dataDxfId="16245"/>
    <tableColumn id="400" xr3:uid="{15099011-B592-439C-A0F1-790B024A3C88}" name="Column384" dataDxfId="16244"/>
    <tableColumn id="401" xr3:uid="{2B02C305-9B23-49D9-8922-9A6D2F632376}" name="Column385" dataDxfId="16243"/>
    <tableColumn id="402" xr3:uid="{82C01233-5AF0-46BA-A2BF-73843A802F22}" name="Column386" dataDxfId="16242"/>
    <tableColumn id="403" xr3:uid="{AC643D19-47D7-4DE4-AFF7-360E16A51BDD}" name="Column387" dataDxfId="16241"/>
    <tableColumn id="404" xr3:uid="{6CA6212C-9576-4B6B-9381-E5C64C3B3D4F}" name="Column388" dataDxfId="16240"/>
    <tableColumn id="405" xr3:uid="{BC6EFE6E-6A1A-469A-AE96-CA3E64A68948}" name="Column389" dataDxfId="16239"/>
    <tableColumn id="406" xr3:uid="{1D9DB4BC-5B12-47EC-9DB6-222AA1B6E235}" name="Column390" dataDxfId="16238"/>
    <tableColumn id="407" xr3:uid="{CEE6DD2D-CE51-4ADF-834F-57988EAF2351}" name="Column391" dataDxfId="16237"/>
    <tableColumn id="408" xr3:uid="{BB255830-92AF-4CF4-98C9-061BD8A8C20B}" name="Column392" dataDxfId="16236"/>
    <tableColumn id="409" xr3:uid="{BD960E15-0F1E-4A6F-ADB5-C0F010FCD208}" name="Column393" dataDxfId="16235"/>
    <tableColumn id="410" xr3:uid="{BF80F161-8C5E-4B05-B37D-A853EF2FCCEA}" name="Column394" dataDxfId="16234"/>
    <tableColumn id="411" xr3:uid="{6CE57DFD-F87A-49CE-B46F-C61D88059EB7}" name="Column395" dataDxfId="16233"/>
    <tableColumn id="412" xr3:uid="{475D7A43-9EA6-48D7-8677-FA1188C85616}" name="Column396" dataDxfId="16232"/>
    <tableColumn id="413" xr3:uid="{7684A471-F0E1-42D6-A185-8690C0AA5D95}" name="Column397" dataDxfId="16231"/>
    <tableColumn id="414" xr3:uid="{FD8BA33B-FCD2-4AA4-A96E-B5E1E4E13270}" name="Column398" dataDxfId="16230"/>
    <tableColumn id="415" xr3:uid="{CD380D40-B591-4995-8498-9ADA002B002C}" name="Column399" dataDxfId="16229"/>
    <tableColumn id="416" xr3:uid="{6334D5ED-A8DC-4B1E-AE37-A6988BFA835E}" name="Column400" dataDxfId="16228"/>
    <tableColumn id="417" xr3:uid="{B4B99B24-E3E2-4885-9275-86E6F093D22F}" name="Column401" dataDxfId="16227"/>
    <tableColumn id="418" xr3:uid="{DD7F355E-8B3F-4B13-BF44-5C58A5D3FD57}" name="Column402" dataDxfId="16226"/>
    <tableColumn id="419" xr3:uid="{08697F42-D9B0-44C0-A67A-0DE94820CB48}" name="Column403" dataDxfId="16225"/>
    <tableColumn id="420" xr3:uid="{635117EF-372C-4BDC-BDDE-B272066CDCBF}" name="Column404" dataDxfId="16224"/>
    <tableColumn id="421" xr3:uid="{BA237DAA-35D9-4FCD-A03E-9D43C58C8C6C}" name="Column405" dataDxfId="16223"/>
    <tableColumn id="422" xr3:uid="{C2DBC428-3A6A-42FC-982F-429D328488E2}" name="Column406" dataDxfId="16222"/>
    <tableColumn id="423" xr3:uid="{6FF94C3F-0EFB-4546-A8FE-26635D01C14C}" name="Column407" dataDxfId="16221"/>
    <tableColumn id="424" xr3:uid="{728187F4-DC4B-47AE-BECB-9D1599D87051}" name="Column408" dataDxfId="16220"/>
    <tableColumn id="425" xr3:uid="{85C80B1C-1575-4101-9694-FB8D343D9F5A}" name="Column409" dataDxfId="16219"/>
    <tableColumn id="426" xr3:uid="{EA4319C3-F44E-4992-ADD3-5F5D95C57B7E}" name="Column410" dataDxfId="16218"/>
    <tableColumn id="427" xr3:uid="{960B0D61-25DD-4233-83EC-C009F8F7AD92}" name="Column411" dataDxfId="16217"/>
    <tableColumn id="428" xr3:uid="{CA04BCEE-3021-4344-A1E4-D0E1B76C4862}" name="Column412" dataDxfId="16216"/>
    <tableColumn id="429" xr3:uid="{A8418B88-71D3-4461-983E-1C7E8A66AA1E}" name="Column413" dataDxfId="16215"/>
    <tableColumn id="430" xr3:uid="{1704E126-AE6B-4516-90BB-DF9370FFE1E2}" name="Column414" dataDxfId="16214"/>
    <tableColumn id="431" xr3:uid="{C99EEAB4-422E-4E66-AC8F-6B2EFE6FA265}" name="Column415" dataDxfId="16213"/>
    <tableColumn id="432" xr3:uid="{D19FD8B2-DDB5-4A79-930B-C269E02F9CBB}" name="Column416" dataDxfId="16212"/>
    <tableColumn id="433" xr3:uid="{2D3853EF-B1A0-4D6A-9607-76C5C8BAD52D}" name="Column417" dataDxfId="16211"/>
    <tableColumn id="434" xr3:uid="{E2736776-477F-4D13-98EC-0614A0A0BEE9}" name="Column418" dataDxfId="16210"/>
    <tableColumn id="435" xr3:uid="{EC501269-92B6-4FFB-A572-DB96B12EF453}" name="Column419" dataDxfId="16209"/>
    <tableColumn id="436" xr3:uid="{BDA46700-784A-4E4A-9FF0-6ADD63ABC063}" name="Column420" dataDxfId="16208"/>
    <tableColumn id="437" xr3:uid="{61910A26-6B65-46A3-B4CD-28410E6CB9EA}" name="Column421" dataDxfId="16207"/>
    <tableColumn id="438" xr3:uid="{A962151F-C7BC-43DE-823F-3B833901671D}" name="Column422" dataDxfId="16206"/>
    <tableColumn id="439" xr3:uid="{85C6FCE6-CF0E-436E-996A-A6692569E16D}" name="Column423" dataDxfId="16205"/>
    <tableColumn id="440" xr3:uid="{E8AFE483-95EC-4FBA-B719-50F4E33EC429}" name="Column424" dataDxfId="16204"/>
    <tableColumn id="441" xr3:uid="{29040D71-E0AF-43D4-804E-CCCFC8C6B169}" name="Column425" dataDxfId="16203"/>
    <tableColumn id="442" xr3:uid="{5D7E6ECE-1EA6-48A8-AD64-009A201A6EB9}" name="Column426" dataDxfId="16202"/>
    <tableColumn id="443" xr3:uid="{9CA10D40-8E8B-4142-9062-3F0A63F0AD64}" name="Column427" dataDxfId="16201"/>
    <tableColumn id="444" xr3:uid="{77C377E9-C9E2-43A8-99DC-16410419EF15}" name="Column428" dataDxfId="16200"/>
    <tableColumn id="445" xr3:uid="{DB423D4B-A405-4B8A-A177-55269ED4CCC8}" name="Column429" dataDxfId="16199"/>
    <tableColumn id="446" xr3:uid="{B82C6A4F-2E67-4287-A438-370758060972}" name="Column430" dataDxfId="16198"/>
    <tableColumn id="447" xr3:uid="{33424CBF-1B9E-4971-A3B8-7BDED8AB66E6}" name="Column431" dataDxfId="16197"/>
    <tableColumn id="448" xr3:uid="{FF9906A3-4C2F-4BFE-8FF3-1C1C200391E2}" name="Column432" dataDxfId="16196"/>
    <tableColumn id="449" xr3:uid="{8BFFACA4-E88F-4412-AD92-CB1ED8164036}" name="Column433" dataDxfId="16195"/>
    <tableColumn id="450" xr3:uid="{9F10BE7A-13A3-4497-9D12-E82335D62BA2}" name="Column434" dataDxfId="16194"/>
    <tableColumn id="451" xr3:uid="{DBF8FCF2-7EFF-49FA-BD0C-3ED1FD49649D}" name="Column435" dataDxfId="16193"/>
    <tableColumn id="452" xr3:uid="{C040701A-DBF2-4560-8C2B-7932EEF6E353}" name="Column436" dataDxfId="16192"/>
    <tableColumn id="453" xr3:uid="{327840C9-76C9-46C0-860B-FA61146F7525}" name="Column437" dataDxfId="16191"/>
    <tableColumn id="454" xr3:uid="{44B0333E-2DA1-4A5A-90FE-78489000C71B}" name="Column438" dataDxfId="16190"/>
    <tableColumn id="455" xr3:uid="{4021808D-03FE-47D6-B996-02CAA632965F}" name="Column439" dataDxfId="16189"/>
    <tableColumn id="456" xr3:uid="{B40F454C-2095-4466-9808-374D8673C3DE}" name="Column440" dataDxfId="16188"/>
    <tableColumn id="457" xr3:uid="{EF5266C0-50A8-4427-A91B-F3A3F7C088D5}" name="Column441" dataDxfId="16187"/>
    <tableColumn id="458" xr3:uid="{3D278E75-F42A-436E-9065-1F09F1F1D55A}" name="Column442" dataDxfId="16186"/>
    <tableColumn id="459" xr3:uid="{F2A19441-E53D-44F4-9908-864134E8574D}" name="Column443" dataDxfId="16185"/>
    <tableColumn id="460" xr3:uid="{661CBD42-8712-4907-8B4D-B8D45801CBC9}" name="Column444" dataDxfId="16184"/>
    <tableColumn id="461" xr3:uid="{F0C28CA7-6DBE-4FF6-B689-D5C426FDAE62}" name="Column445" dataDxfId="16183"/>
    <tableColumn id="462" xr3:uid="{06A02961-D4F7-4400-9C14-46FE02290B25}" name="Column446" dataDxfId="16182"/>
    <tableColumn id="463" xr3:uid="{A7B3909A-1D67-4405-9DD3-62EDE8AC9874}" name="Column447" dataDxfId="16181"/>
    <tableColumn id="464" xr3:uid="{19F3FB87-1D1F-48C1-952D-A9102E61DDAA}" name="Column448" dataDxfId="16180"/>
    <tableColumn id="465" xr3:uid="{64E3BF98-0F2A-4A95-950F-DDEC29F370BB}" name="Column449" dataDxfId="16179"/>
    <tableColumn id="466" xr3:uid="{828A536E-582A-4C39-B673-C660F40631CB}" name="Column450" dataDxfId="16178"/>
    <tableColumn id="467" xr3:uid="{2C644FB6-65A1-4F3F-8D74-AF773602A0AE}" name="Column451" dataDxfId="16177"/>
    <tableColumn id="468" xr3:uid="{91D682F8-FB38-41BB-B7EE-8F2317C4B2E5}" name="Column452" dataDxfId="16176"/>
    <tableColumn id="469" xr3:uid="{80CEC9E5-2DD2-4827-AB22-8A18BE467C79}" name="Column453" dataDxfId="16175"/>
    <tableColumn id="470" xr3:uid="{CE25483D-7234-48D7-A70A-7D6482C385CE}" name="Column454" dataDxfId="16174"/>
    <tableColumn id="471" xr3:uid="{D2B725BD-407E-4360-B5FC-1EC27CD70A4F}" name="Column455" dataDxfId="16173"/>
    <tableColumn id="472" xr3:uid="{C39DDC0A-BF48-4B5E-BD04-E8F0619AC910}" name="Column456" dataDxfId="16172"/>
    <tableColumn id="473" xr3:uid="{D5CB8D7E-A6BD-4832-9448-A157B2DD4DCE}" name="Column457" dataDxfId="16171"/>
    <tableColumn id="474" xr3:uid="{3DEB236B-5F74-498A-A698-96B318F155E1}" name="Column458" dataDxfId="16170"/>
    <tableColumn id="475" xr3:uid="{25D1F0AF-5800-4EBA-B1EB-536AA83B6518}" name="Column459" dataDxfId="16169"/>
    <tableColumn id="476" xr3:uid="{320F1BF8-3026-4811-8467-AEE262161EBD}" name="Column460" dataDxfId="16168"/>
    <tableColumn id="477" xr3:uid="{94C1A42E-7AFC-426D-9686-A6F8EC932008}" name="Column461" dataDxfId="16167"/>
    <tableColumn id="478" xr3:uid="{AD1183F1-8918-4EBB-931F-DF22B7391861}" name="Column462" dataDxfId="16166"/>
    <tableColumn id="479" xr3:uid="{AAEE7BBF-054C-4736-ABC9-7D15F007DF2C}" name="Column463" dataDxfId="16165"/>
    <tableColumn id="480" xr3:uid="{6375DB3A-C523-4C19-AEFF-D200B6994C90}" name="Column464" dataDxfId="16164"/>
    <tableColumn id="481" xr3:uid="{333474ED-E0B0-4D72-AA2F-9AC73A12CAC6}" name="Column465" dataDxfId="16163"/>
    <tableColumn id="482" xr3:uid="{2E30E5A5-4651-49EE-80E6-5B5FFFA37A22}" name="Column466" dataDxfId="16162"/>
    <tableColumn id="483" xr3:uid="{C72EA545-D444-451E-8A8F-995A816F651A}" name="Column467" dataDxfId="16161"/>
    <tableColumn id="484" xr3:uid="{55D21FA0-EA79-488D-9F27-F3181D71FED4}" name="Column468" dataDxfId="16160"/>
    <tableColumn id="485" xr3:uid="{E5D7F1A1-4FFE-440F-AE59-768D7FB79EB5}" name="Column469" dataDxfId="16159"/>
    <tableColumn id="486" xr3:uid="{6202175F-E9CE-47DD-B8BC-16E19E27A699}" name="Column470" dataDxfId="16158"/>
    <tableColumn id="487" xr3:uid="{9A7BF275-6B52-4F0A-9FB2-A339C604844E}" name="Column471" dataDxfId="16157"/>
    <tableColumn id="488" xr3:uid="{24D863FB-C40C-4B51-9816-83BD2D041333}" name="Column472" dataDxfId="16156"/>
    <tableColumn id="489" xr3:uid="{69451515-8B3F-4200-B50E-619644C75FA9}" name="Column473" dataDxfId="16155"/>
    <tableColumn id="490" xr3:uid="{8FA6EAA5-42EB-4A23-B7B4-0E254D8B7E32}" name="Column474" dataDxfId="16154"/>
    <tableColumn id="491" xr3:uid="{2FDF7543-6EBE-4804-848C-BD6F0A641108}" name="Column475" dataDxfId="16153"/>
    <tableColumn id="492" xr3:uid="{C7DBD65A-FF5A-4419-97E0-0377CCE0BFD6}" name="Column476" dataDxfId="16152"/>
    <tableColumn id="493" xr3:uid="{5B7A299E-D3B4-4251-B07D-8816AA2D45DA}" name="Column477" dataDxfId="16151"/>
    <tableColumn id="494" xr3:uid="{B75DD976-C28A-4549-99EB-A3C21D67CDCB}" name="Column478" dataDxfId="16150"/>
    <tableColumn id="495" xr3:uid="{BA0DE891-5ABC-42BA-BC48-3C59B29508EF}" name="Column479" dataDxfId="16149"/>
    <tableColumn id="496" xr3:uid="{1A3DED28-2CF2-4CEE-AEE7-2B6F1F9F701B}" name="Column480" dataDxfId="16148"/>
    <tableColumn id="497" xr3:uid="{5EF1441F-B953-4AC4-871C-A0C7494D87F4}" name="Column481" dataDxfId="16147"/>
    <tableColumn id="498" xr3:uid="{69191BDE-82EA-4D61-B755-11E2A6A56E07}" name="Column482" dataDxfId="16146"/>
    <tableColumn id="499" xr3:uid="{2DE094E6-91A2-4249-B462-9CABB4B18226}" name="Column483" dataDxfId="16145"/>
    <tableColumn id="500" xr3:uid="{AF23EEC8-3812-4C87-AE92-10AF5B5A4449}" name="Column484" dataDxfId="16144"/>
    <tableColumn id="501" xr3:uid="{5E800350-125C-4B59-ACAE-4164A3E6CD9D}" name="Column485" dataDxfId="16143"/>
    <tableColumn id="502" xr3:uid="{F6B98331-E17A-4959-8EE3-437DB1C1CA0A}" name="Column486" dataDxfId="16142"/>
    <tableColumn id="503" xr3:uid="{D4E93B0F-C972-4DEC-992A-9DE07B3C258B}" name="Column487" dataDxfId="16141"/>
    <tableColumn id="504" xr3:uid="{5757E99B-75D1-4965-9F00-C02147147F89}" name="Column488" dataDxfId="16140"/>
    <tableColumn id="505" xr3:uid="{061914E2-DA45-480D-97E6-609703445B9B}" name="Column489" dataDxfId="16139"/>
    <tableColumn id="506" xr3:uid="{495D9609-6859-41BA-B878-8BB18AAEFC25}" name="Column490" dataDxfId="16138"/>
    <tableColumn id="507" xr3:uid="{20D09799-C86B-421F-962A-D5BB170ECD18}" name="Column491" dataDxfId="16137"/>
    <tableColumn id="508" xr3:uid="{1F6F8CC4-FE04-45BD-B060-767DCC92D06D}" name="Column492" dataDxfId="16136"/>
    <tableColumn id="509" xr3:uid="{70E13FCF-3B32-48E6-896F-BD8D2662048D}" name="Column493" dataDxfId="16135"/>
    <tableColumn id="510" xr3:uid="{C1A6D3D5-E8DF-4FE1-AF6B-1079FF8B0DC5}" name="Column494" dataDxfId="16134"/>
    <tableColumn id="511" xr3:uid="{1CD63AC0-DFD8-4BDB-84C4-4A4DBE655B51}" name="Column495" dataDxfId="16133"/>
    <tableColumn id="512" xr3:uid="{6BE84375-53B3-4547-A5E3-435C51EE04A2}" name="Column496" dataDxfId="16132"/>
    <tableColumn id="513" xr3:uid="{9E08AAF9-43A2-4FE2-B719-E8900CF522BD}" name="Column497" dataDxfId="16131"/>
    <tableColumn id="514" xr3:uid="{B4675D9A-C8DE-47D2-9218-231FB9FDCEBD}" name="Column498" dataDxfId="16130"/>
    <tableColumn id="515" xr3:uid="{319ED4EF-AF0D-4E12-A821-1A51B6C1DC19}" name="Column499" dataDxfId="16129"/>
    <tableColumn id="516" xr3:uid="{07958F6A-A7ED-49DB-AE9A-6BC0B9BC1A29}" name="Column500" dataDxfId="16128"/>
    <tableColumn id="517" xr3:uid="{34DAD334-A3BE-4374-8D4E-99BE23F4B6BC}" name="Column501" dataDxfId="16127"/>
    <tableColumn id="518" xr3:uid="{81D13CD3-AC7D-4D24-9708-9BC2C26FA426}" name="Column502" dataDxfId="16126"/>
    <tableColumn id="519" xr3:uid="{F9D2E3A5-BEB0-4A33-AD34-5D2FAC56F9E1}" name="Column503" dataDxfId="16125"/>
    <tableColumn id="520" xr3:uid="{B876348B-E1F3-4A69-87A5-A3BCC0803AEE}" name="Column504" dataDxfId="16124"/>
    <tableColumn id="521" xr3:uid="{C7DE6226-D12F-412B-A172-DCC8D77F6993}" name="Column505" dataDxfId="16123"/>
    <tableColumn id="522" xr3:uid="{62B0FA3F-00B1-4EB5-AE00-7F561FFA3581}" name="Column506" dataDxfId="16122"/>
    <tableColumn id="523" xr3:uid="{16183F84-E5F5-4265-98B8-A06A8E7A8CC7}" name="Column507" dataDxfId="16121"/>
    <tableColumn id="524" xr3:uid="{3CB070A3-FAA7-430E-B7EA-C52B089FF156}" name="Column508" dataDxfId="16120"/>
    <tableColumn id="525" xr3:uid="{A40B7DB6-1148-46AD-8807-6CD8FDD58D24}" name="Column509" dataDxfId="16119"/>
    <tableColumn id="526" xr3:uid="{449C3909-2F14-49E8-A6DD-25FCB9BBFC5D}" name="Column510" dataDxfId="16118"/>
    <tableColumn id="527" xr3:uid="{8A70BD3F-6A9E-4038-9E43-AC965D46D22B}" name="Column511" dataDxfId="16117"/>
    <tableColumn id="528" xr3:uid="{981203FC-032A-477A-898B-7719B8755EA9}" name="Column512" dataDxfId="16116"/>
    <tableColumn id="529" xr3:uid="{E42D017B-D879-4098-8E78-B1E77609A934}" name="Column513" dataDxfId="16115"/>
    <tableColumn id="530" xr3:uid="{03E4BDD0-FA35-434B-979A-F167CC884213}" name="Column514" dataDxfId="16114"/>
    <tableColumn id="531" xr3:uid="{C20B3196-340D-4456-9C46-DAF1C470F87F}" name="Column515" dataDxfId="16113"/>
    <tableColumn id="532" xr3:uid="{8A35A7E7-4005-4D24-9D85-0AF632E84D47}" name="Column516" dataDxfId="16112"/>
    <tableColumn id="533" xr3:uid="{8D94A3E1-E8B0-44ED-82D3-6C667FF09227}" name="Column517" dataDxfId="16111"/>
    <tableColumn id="534" xr3:uid="{791902B5-9EC7-4D6D-A5FD-20C0CF6362D4}" name="Column518" dataDxfId="16110"/>
    <tableColumn id="535" xr3:uid="{25D77CDB-013B-4B00-B24C-E67E35D8CA3E}" name="Column519" dataDxfId="16109"/>
    <tableColumn id="536" xr3:uid="{F6F5F2D4-D344-4D08-8027-0B817EDFB50A}" name="Column520" dataDxfId="16108"/>
    <tableColumn id="537" xr3:uid="{754DB278-137D-4348-9A60-EEA87DF8FEED}" name="Column521" dataDxfId="16107"/>
    <tableColumn id="538" xr3:uid="{D0069FF6-95A3-464C-8324-86DA57BD9188}" name="Column522" dataDxfId="16106"/>
    <tableColumn id="539" xr3:uid="{B971637A-0790-4CB7-A367-F6657FDDCD6E}" name="Column523" dataDxfId="16105"/>
    <tableColumn id="540" xr3:uid="{2212D86B-06FA-4D52-9EEC-24F1AD4A194B}" name="Column524" dataDxfId="16104"/>
    <tableColumn id="541" xr3:uid="{E7C816B6-D525-43E9-B66C-6A2553365D77}" name="Column525" dataDxfId="16103"/>
    <tableColumn id="542" xr3:uid="{5908866E-BF53-4BFE-B501-02E5D25F440E}" name="Column526" dataDxfId="16102"/>
    <tableColumn id="543" xr3:uid="{7E42FD02-BDF7-473A-A1A4-6AE541D5F819}" name="Column527" dataDxfId="16101"/>
    <tableColumn id="544" xr3:uid="{C992B6AA-739A-4E8C-BA15-A48EF091DD13}" name="Column528" dataDxfId="16100"/>
    <tableColumn id="545" xr3:uid="{E7D2CAEB-0B0F-4F5B-8302-178C61985DC2}" name="Column529" dataDxfId="16099"/>
    <tableColumn id="546" xr3:uid="{BEBEB4C6-CBF3-4818-A695-E19EA52EF9C8}" name="Column530" dataDxfId="16098"/>
    <tableColumn id="547" xr3:uid="{BB4E0C87-50B6-4439-A148-09365B27EDE8}" name="Column531" dataDxfId="16097"/>
    <tableColumn id="548" xr3:uid="{92B1E968-2E41-4373-B2B4-5B5C6503EB58}" name="Column532" dataDxfId="16096"/>
    <tableColumn id="549" xr3:uid="{C2820043-8134-4AC5-981D-AB2A378F2331}" name="Column533" dataDxfId="16095"/>
    <tableColumn id="550" xr3:uid="{A574031F-93A4-4F90-B145-3EB6D6462A56}" name="Column534" dataDxfId="16094"/>
    <tableColumn id="551" xr3:uid="{872E7CB3-02BC-42DD-9DBB-2EB18EB008F5}" name="Column535" dataDxfId="16093"/>
    <tableColumn id="552" xr3:uid="{ACFF26F0-200B-4396-A52B-055AB7C87D8A}" name="Column536" dataDxfId="16092"/>
    <tableColumn id="553" xr3:uid="{AC4EDD6A-F216-4A7F-B41B-6DBECB7DB08A}" name="Column537" dataDxfId="16091"/>
    <tableColumn id="554" xr3:uid="{B8835536-20FD-4FEF-8D10-731AB7D275B3}" name="Column538" dataDxfId="16090"/>
    <tableColumn id="555" xr3:uid="{C90D15D3-5A72-4D5A-8E02-7E6D8ED29B7C}" name="Column539" dataDxfId="16089"/>
    <tableColumn id="556" xr3:uid="{EE816137-86F0-4DFD-812D-287094E64797}" name="Column540" dataDxfId="16088"/>
    <tableColumn id="557" xr3:uid="{D39BDF71-B8DD-40D7-B5A5-4FC4FB06E98F}" name="Column541" dataDxfId="16087"/>
    <tableColumn id="558" xr3:uid="{2ECFE140-FA04-4EB3-B796-C1142BB6A628}" name="Column542" dataDxfId="16086"/>
    <tableColumn id="559" xr3:uid="{BA466604-D186-4069-8EC5-2E907BD9A31E}" name="Column543" dataDxfId="16085"/>
    <tableColumn id="560" xr3:uid="{49A23199-4B07-4AB2-9D72-1AFE9A549D1E}" name="Column544" dataDxfId="16084"/>
    <tableColumn id="561" xr3:uid="{6EDF2DC3-E6B1-4087-BCA5-9CED46D201FB}" name="Column545" dataDxfId="16083"/>
    <tableColumn id="562" xr3:uid="{AA1BB454-0993-42FD-BFCC-1EAFF65A9DCD}" name="Column546" dataDxfId="16082"/>
    <tableColumn id="563" xr3:uid="{06E111C8-26D1-4EC2-8660-45CAB5EDC01F}" name="Column547" dataDxfId="16081"/>
    <tableColumn id="564" xr3:uid="{70200E62-0A69-4424-BAE2-4CC87505BEC5}" name="Column548" dataDxfId="16080"/>
    <tableColumn id="565" xr3:uid="{F7FC95D3-9C86-4275-B3EF-CA031EB6A667}" name="Column549" dataDxfId="16079"/>
    <tableColumn id="566" xr3:uid="{068EF6F3-1304-4219-97AE-3CFB9C4C4BC4}" name="Column550" dataDxfId="16078"/>
    <tableColumn id="567" xr3:uid="{0A7AB506-06F5-4FB2-BC95-A218FF23EA9D}" name="Column551" dataDxfId="16077"/>
    <tableColumn id="568" xr3:uid="{1FEF0266-953C-46DF-AD32-139C38C6CE9B}" name="Column552" dataDxfId="16076"/>
    <tableColumn id="569" xr3:uid="{883822AA-C0C9-4170-A04A-EFCE298435B5}" name="Column553" dataDxfId="16075"/>
    <tableColumn id="570" xr3:uid="{ACF80F79-E6FE-41C5-B037-78AC27372BA5}" name="Column554" dataDxfId="16074"/>
    <tableColumn id="571" xr3:uid="{5889F9A8-D9CF-4B29-89EA-62A1553FC8F7}" name="Column555" dataDxfId="16073"/>
    <tableColumn id="572" xr3:uid="{A7939193-6364-4316-AA6C-71EB22CBEEEC}" name="Column556" dataDxfId="16072"/>
    <tableColumn id="573" xr3:uid="{2EA80E9D-4F24-49EF-BA3C-8CBDE96F8B9F}" name="Column557" dataDxfId="16071"/>
    <tableColumn id="574" xr3:uid="{FF717E01-B02A-4E42-B9F0-3B2429D1DC6D}" name="Column558" dataDxfId="16070"/>
    <tableColumn id="575" xr3:uid="{1ABF86AC-D6A2-417C-8272-B8F2A477153E}" name="Column559" dataDxfId="16069"/>
    <tableColumn id="576" xr3:uid="{4F05054B-D6D6-45FD-90E9-F7E746F52AE4}" name="Column560" dataDxfId="16068"/>
    <tableColumn id="577" xr3:uid="{D1F53C1A-E143-4FE2-A716-9094ECBE30AE}" name="Column561" dataDxfId="16067"/>
    <tableColumn id="578" xr3:uid="{4FFA0462-4020-412F-81EB-D95EC3738A2C}" name="Column562" dataDxfId="16066"/>
    <tableColumn id="579" xr3:uid="{800FADE2-7E0D-40B9-9DAD-189D3C239D9E}" name="Column563" dataDxfId="16065"/>
    <tableColumn id="580" xr3:uid="{678F94FB-531C-4078-9E3C-37819375B3CA}" name="Column564" dataDxfId="16064"/>
    <tableColumn id="581" xr3:uid="{44C8E975-1B71-4EC9-BA97-6F064392276B}" name="Column565" dataDxfId="16063"/>
    <tableColumn id="582" xr3:uid="{6EDF070B-D850-4A9F-B6C1-945F83B026AC}" name="Column566" dataDxfId="16062"/>
    <tableColumn id="583" xr3:uid="{9F94EAF5-F8D7-4968-AAB2-06936DF435ED}" name="Column567" dataDxfId="16061"/>
    <tableColumn id="584" xr3:uid="{492338CB-2365-4E4C-80A4-80D5225B3863}" name="Column568" dataDxfId="16060"/>
    <tableColumn id="585" xr3:uid="{0C66A17B-D44A-4378-BA64-97FC853828AE}" name="Column569" dataDxfId="16059"/>
    <tableColumn id="586" xr3:uid="{F2D5BB22-773C-4EBA-81D0-FA306C48B0A2}" name="Column570" dataDxfId="16058"/>
    <tableColumn id="587" xr3:uid="{A1908387-857E-4E8D-BB3C-286BE5290D31}" name="Column571" dataDxfId="16057"/>
    <tableColumn id="588" xr3:uid="{7CACF2FB-885F-4EC4-BC47-B97DF8B2F27D}" name="Column572" dataDxfId="16056"/>
    <tableColumn id="589" xr3:uid="{2BD7EE61-62A4-44A4-8767-540324CEF3CF}" name="Column573" dataDxfId="16055"/>
    <tableColumn id="590" xr3:uid="{DC868D13-7947-4F45-A167-7AAEA90581DD}" name="Column574" dataDxfId="16054"/>
    <tableColumn id="591" xr3:uid="{F207574F-A8E8-488B-B282-A66B64102A5E}" name="Column575" dataDxfId="16053"/>
    <tableColumn id="592" xr3:uid="{0C296AED-9EEA-4424-96EE-46353A9CCFAE}" name="Column576" dataDxfId="16052"/>
    <tableColumn id="593" xr3:uid="{B96A3B02-637A-421C-9087-BE5F0863DDE1}" name="Column577" dataDxfId="16051"/>
    <tableColumn id="594" xr3:uid="{DCA0C870-E69F-491A-A91B-F48714AD0D5D}" name="Column578" dataDxfId="16050"/>
    <tableColumn id="595" xr3:uid="{87B09A00-7040-4763-AA17-032A8A196805}" name="Column579" dataDxfId="16049"/>
    <tableColumn id="596" xr3:uid="{D924E58D-1219-4D95-BA75-327CF5053939}" name="Column580" dataDxfId="16048"/>
    <tableColumn id="597" xr3:uid="{DCA763E6-0D3B-4461-8485-873AA6F8503B}" name="Column581" dataDxfId="16047"/>
    <tableColumn id="598" xr3:uid="{786F1D60-92FB-4028-8A08-CC57A00154AC}" name="Column582" dataDxfId="16046"/>
    <tableColumn id="599" xr3:uid="{B24D2796-54FF-440F-9F74-54D9981D999C}" name="Column583" dataDxfId="16045"/>
    <tableColumn id="600" xr3:uid="{A4AAEB03-FDF8-4AF0-88CA-BDA95D6BBC57}" name="Column584" dataDxfId="16044"/>
    <tableColumn id="601" xr3:uid="{FBC6993F-119B-488C-8247-4BF22110B834}" name="Column585" dataDxfId="16043"/>
    <tableColumn id="602" xr3:uid="{96EBA473-0C64-4BEB-ADC6-2B3C36A0AF8A}" name="Column586" dataDxfId="16042"/>
    <tableColumn id="603" xr3:uid="{87B81EC6-CE86-454B-BDF7-1D9F0BF70CD8}" name="Column587" dataDxfId="16041"/>
    <tableColumn id="604" xr3:uid="{8EF7FF53-3064-401D-B1DC-3B8E5B53F1C5}" name="Column588" dataDxfId="16040"/>
    <tableColumn id="605" xr3:uid="{98A41497-C374-49F3-BB76-F7538552CC96}" name="Column589" dataDxfId="16039"/>
    <tableColumn id="606" xr3:uid="{34935C58-0B0D-4A7C-B037-B7AFCFA6989A}" name="Column590" dataDxfId="16038"/>
    <tableColumn id="607" xr3:uid="{53565A6B-255B-45C6-8902-B1638019E7F5}" name="Column591" dataDxfId="16037"/>
    <tableColumn id="608" xr3:uid="{33FDEF82-3A30-45D9-801D-E7CC5811FF7E}" name="Column592" dataDxfId="16036"/>
    <tableColumn id="609" xr3:uid="{E66F28AB-309D-4A65-83A6-C0E49411AA56}" name="Column593" dataDxfId="16035"/>
    <tableColumn id="610" xr3:uid="{42365348-CF03-4257-B1E6-CCCEDFE1F309}" name="Column594" dataDxfId="16034"/>
    <tableColumn id="611" xr3:uid="{AFF60A95-233B-45F4-BF61-8E8A1A7B4513}" name="Column595" dataDxfId="16033"/>
    <tableColumn id="612" xr3:uid="{EC51215C-5CA5-4FA5-AD60-081E1A0C6165}" name="Column596" dataDxfId="16032"/>
    <tableColumn id="613" xr3:uid="{C65D0DF1-AA0E-4E8B-9700-5009C50867E3}" name="Column597" dataDxfId="16031"/>
    <tableColumn id="614" xr3:uid="{8A222837-3FFD-4804-A84A-603161DA1C55}" name="Column598" dataDxfId="16030"/>
    <tableColumn id="615" xr3:uid="{E3CB703D-09CB-414C-8699-D0BB07589613}" name="Column599" dataDxfId="16029"/>
    <tableColumn id="616" xr3:uid="{BB39BC75-928B-4C95-98FB-02127D0055AA}" name="Column600" dataDxfId="16028"/>
    <tableColumn id="617" xr3:uid="{5B2D4458-CEF5-484E-B5A2-94177C1DD686}" name="Column601" dataDxfId="16027"/>
    <tableColumn id="618" xr3:uid="{05448571-E24F-426A-A252-14DC6C6B3632}" name="Column602" dataDxfId="16026"/>
    <tableColumn id="619" xr3:uid="{BF586B49-395F-44AD-8171-C320DA246B43}" name="Column603" dataDxfId="16025"/>
    <tableColumn id="620" xr3:uid="{F3318205-1666-4AE0-A6CA-163731A8A3E0}" name="Column604" dataDxfId="16024"/>
    <tableColumn id="621" xr3:uid="{04513226-11C8-4490-B600-4951962B4D87}" name="Column605" dataDxfId="16023"/>
    <tableColumn id="622" xr3:uid="{FCFC12D0-A958-45B4-B36F-AEB76E53F840}" name="Column606" dataDxfId="16022"/>
    <tableColumn id="623" xr3:uid="{F141343F-31D8-4F99-B352-A0F40274CC74}" name="Column607" dataDxfId="16021"/>
    <tableColumn id="624" xr3:uid="{1C184379-93F4-47E3-83CC-3D94C22F7063}" name="Column608" dataDxfId="16020"/>
    <tableColumn id="625" xr3:uid="{3C46F4F2-4992-4C14-BE27-EDAAC3DBDFAC}" name="Column609" dataDxfId="16019"/>
    <tableColumn id="626" xr3:uid="{E8B5F9E8-8D26-4F38-8A2F-6D7F875DFCB9}" name="Column610" dataDxfId="16018"/>
    <tableColumn id="627" xr3:uid="{ED9AD2FB-E1D7-4927-84BC-04EAB488D98D}" name="Column611" dataDxfId="16017"/>
    <tableColumn id="628" xr3:uid="{4CAE6539-2A9A-4B65-ACE1-42F9694ABE4D}" name="Column612" dataDxfId="16016"/>
    <tableColumn id="629" xr3:uid="{625EEF62-9BE3-4F3B-8D74-984997CC6C0A}" name="Column613" dataDxfId="16015"/>
    <tableColumn id="630" xr3:uid="{B034A7C1-AC62-4DD4-ACA5-FFAD1795128A}" name="Column614" dataDxfId="16014"/>
    <tableColumn id="631" xr3:uid="{69B010AE-217F-472D-8B61-F4B17D2ED38A}" name="Column615" dataDxfId="16013"/>
    <tableColumn id="632" xr3:uid="{1F94B1D8-D244-4E72-8E06-D4D740710085}" name="Column616" dataDxfId="16012"/>
    <tableColumn id="633" xr3:uid="{2820A4DD-71BD-4451-81A7-364E07B80A27}" name="Column617" dataDxfId="16011"/>
    <tableColumn id="634" xr3:uid="{1C14CD22-BF0A-4057-B9E7-CA6E4D386846}" name="Column618" dataDxfId="16010"/>
    <tableColumn id="635" xr3:uid="{3E11BEC0-2FEB-44AF-AC59-D3EDC756915C}" name="Column619" dataDxfId="16009"/>
    <tableColumn id="636" xr3:uid="{353CA668-175F-43E4-904D-1201DAFABC37}" name="Column620" dataDxfId="16008"/>
    <tableColumn id="637" xr3:uid="{A8A18850-45EB-4EC4-93B3-A4E0E6AFD13F}" name="Column621" dataDxfId="16007"/>
    <tableColumn id="638" xr3:uid="{6511663F-E39A-43CE-B3E2-DE7CD5B35FA1}" name="Column622" dataDxfId="16006"/>
    <tableColumn id="639" xr3:uid="{DF50760A-4A22-4D3D-93B2-C44F99CB65E0}" name="Column623" dataDxfId="16005"/>
    <tableColumn id="640" xr3:uid="{1C17A7E5-C033-40B0-8A83-A36561109B81}" name="Column624" dataDxfId="16004"/>
    <tableColumn id="641" xr3:uid="{9797BCCE-C0EF-4FFA-BF98-72E5153FA4F4}" name="Column625" dataDxfId="16003"/>
    <tableColumn id="642" xr3:uid="{5F5A4D2E-930F-4461-AD58-E369C232892F}" name="Column626" dataDxfId="16002"/>
    <tableColumn id="643" xr3:uid="{365D5357-4E37-4547-B635-0B70E6B80C98}" name="Column627" dataDxfId="16001"/>
    <tableColumn id="644" xr3:uid="{7B4DB80D-8317-4EE2-A958-3E9C22B77CAC}" name="Column628" dataDxfId="16000"/>
    <tableColumn id="645" xr3:uid="{13276B07-8690-47ED-8DC7-231BBDD3652C}" name="Column629" dataDxfId="15999"/>
    <tableColumn id="646" xr3:uid="{1AFD17B0-4CEC-4D3C-B72B-D356E1320CA9}" name="Column630" dataDxfId="15998"/>
    <tableColumn id="647" xr3:uid="{DDED7D2F-1418-4F05-8C97-F99B4FE92981}" name="Column631" dataDxfId="15997"/>
    <tableColumn id="648" xr3:uid="{68FD3A95-D5A2-43AF-8612-718E0486D279}" name="Column632" dataDxfId="15996"/>
    <tableColumn id="649" xr3:uid="{4470162F-1230-4976-9A50-CD30197B710D}" name="Column633" dataDxfId="15995"/>
    <tableColumn id="650" xr3:uid="{736A54A8-328E-4FD2-BB11-EC95DF3C03B2}" name="Column634" dataDxfId="15994"/>
    <tableColumn id="651" xr3:uid="{9D5FEB37-4241-407E-A551-ADCE1B096134}" name="Column635" dataDxfId="15993"/>
    <tableColumn id="652" xr3:uid="{588A88F5-CCFD-47BC-8532-91BFC0AA3A25}" name="Column636" dataDxfId="15992"/>
    <tableColumn id="653" xr3:uid="{DE48C377-0BD5-4ECC-9373-98D22D787308}" name="Column637" dataDxfId="15991"/>
    <tableColumn id="654" xr3:uid="{F0E8908E-C69E-4FC5-B977-F5A28DFB1DBE}" name="Column638" dataDxfId="15990"/>
    <tableColumn id="655" xr3:uid="{9F7E692C-EF71-4C07-8AE8-90624F723DB5}" name="Column639" dataDxfId="15989"/>
    <tableColumn id="656" xr3:uid="{5589FE66-EE6E-40AA-85EC-8C5865A4B960}" name="Column640" dataDxfId="15988"/>
    <tableColumn id="657" xr3:uid="{46F37FB8-FA55-4C90-9D4D-FB1821097A0F}" name="Column641" dataDxfId="15987"/>
    <tableColumn id="658" xr3:uid="{A0C1AEB7-A81A-4FC0-8978-833A5025E78D}" name="Column642" dataDxfId="15986"/>
    <tableColumn id="659" xr3:uid="{5660FF80-D5B0-4C97-AF86-95EE28A46EB5}" name="Column643" dataDxfId="15985"/>
    <tableColumn id="660" xr3:uid="{44373954-20A8-4C74-81AA-6696E14AB72A}" name="Column644" dataDxfId="15984"/>
    <tableColumn id="661" xr3:uid="{2DCEFF4C-B6DA-4EBF-A095-D1EFB85D5558}" name="Column645" dataDxfId="15983"/>
    <tableColumn id="662" xr3:uid="{33044EB3-E4AC-4C04-8A47-732346F080FE}" name="Column646" dataDxfId="15982"/>
    <tableColumn id="663" xr3:uid="{F7C0118A-6FD5-478F-9201-CE82CF150F91}" name="Column647" dataDxfId="15981"/>
    <tableColumn id="664" xr3:uid="{331FF438-A728-4B9F-8D38-BF3B0E23B03B}" name="Column648" dataDxfId="15980"/>
    <tableColumn id="665" xr3:uid="{CA60EEDB-D377-4880-9B55-573E2932D757}" name="Column649" dataDxfId="15979"/>
    <tableColumn id="666" xr3:uid="{F1CF211D-7531-46C2-941D-F7CBECF2458D}" name="Column650" dataDxfId="15978"/>
    <tableColumn id="667" xr3:uid="{0CA1805C-AFBB-4EDE-8AA2-21380B097483}" name="Column651" dataDxfId="15977"/>
    <tableColumn id="668" xr3:uid="{8FF455A7-C95C-42BC-AFB1-CD5BA631D404}" name="Column652" dataDxfId="15976"/>
    <tableColumn id="669" xr3:uid="{9106D631-2818-415B-B16A-F77EC4C1D08A}" name="Column653" dataDxfId="15975"/>
    <tableColumn id="670" xr3:uid="{77A5E77B-6206-4422-8F17-8014FB6FE613}" name="Column654" dataDxfId="15974"/>
    <tableColumn id="671" xr3:uid="{EFA6610F-4EC7-4C18-9000-EA7EC0E78C73}" name="Column655" dataDxfId="15973"/>
    <tableColumn id="672" xr3:uid="{CAD4637F-E1E9-49D8-8D12-F78750954E4F}" name="Column656" dataDxfId="15972"/>
    <tableColumn id="673" xr3:uid="{BED3D1F1-E00F-434F-86F6-9B5D6B2DA6E6}" name="Column657" dataDxfId="15971"/>
    <tableColumn id="674" xr3:uid="{53E95949-52AD-40D9-B0B5-6BA9EEC89522}" name="Column658" dataDxfId="15970"/>
    <tableColumn id="675" xr3:uid="{A797176A-9ADA-4C20-93AA-423707D32647}" name="Column659" dataDxfId="15969"/>
    <tableColumn id="676" xr3:uid="{CF5DE102-75C1-4BCE-ABEB-C318336F2A61}" name="Column660" dataDxfId="15968"/>
    <tableColumn id="677" xr3:uid="{646A7094-3DCF-4847-ACF3-06ED78E32FA4}" name="Column661" dataDxfId="15967"/>
    <tableColumn id="678" xr3:uid="{6A6F3415-17DE-467C-9D62-BA00F8F1735D}" name="Column662" dataDxfId="15966"/>
    <tableColumn id="679" xr3:uid="{44F3DDEC-81AE-4A69-9D9B-CB4E8E00CF17}" name="Column663" dataDxfId="15965"/>
    <tableColumn id="680" xr3:uid="{33C0DAF4-D14C-4C14-BD26-B35A99DABA9F}" name="Column664" dataDxfId="15964"/>
    <tableColumn id="681" xr3:uid="{F0023989-33B5-44E7-AF35-D230C73B4146}" name="Column665" dataDxfId="15963"/>
    <tableColumn id="682" xr3:uid="{6EE200A5-73DF-49B5-9AD7-199D760593BC}" name="Column666" dataDxfId="15962"/>
    <tableColumn id="683" xr3:uid="{97C02009-7CBF-45F9-B1E2-18EA08257CA1}" name="Column667" dataDxfId="15961"/>
    <tableColumn id="684" xr3:uid="{2D94E73A-17C8-4CC2-9DCA-1E52EB882AB1}" name="Column668" dataDxfId="15960"/>
    <tableColumn id="685" xr3:uid="{2AB4D808-3CD7-48C7-80B0-69AEBB3FD89A}" name="Column669" dataDxfId="15959"/>
    <tableColumn id="686" xr3:uid="{9C154FEC-91C6-4853-AFE5-D5E6B1918E8A}" name="Column670" dataDxfId="15958"/>
    <tableColumn id="687" xr3:uid="{1A494CA8-6C58-4CFB-B2F0-C810F7229CC2}" name="Column671" dataDxfId="15957"/>
    <tableColumn id="688" xr3:uid="{DCA04B3A-5CEF-4E49-9F10-5E0CE728C5C0}" name="Column672" dataDxfId="15956"/>
    <tableColumn id="689" xr3:uid="{F0692EB7-0E4B-4356-9873-75E3A4DCA7B2}" name="Column673" dataDxfId="15955"/>
    <tableColumn id="690" xr3:uid="{3EAC3853-0A7D-4B76-9A3B-B331E40C2A91}" name="Column674" dataDxfId="15954"/>
    <tableColumn id="691" xr3:uid="{4A0A9707-F50D-4B5B-B4F9-CA2656E37D2C}" name="Column675" dataDxfId="15953"/>
    <tableColumn id="692" xr3:uid="{6F4D1D57-27DA-4018-8A1E-15FC46165137}" name="Column676" dataDxfId="15952"/>
    <tableColumn id="693" xr3:uid="{881106CB-8DE8-4F5C-B67E-A673E6128B27}" name="Column677" dataDxfId="15951"/>
    <tableColumn id="694" xr3:uid="{E5653853-42E5-4EF3-A36F-44A4AC6F427B}" name="Column678" dataDxfId="15950"/>
    <tableColumn id="695" xr3:uid="{38F5668D-10E0-4E5F-9E72-F4D53F4E8442}" name="Column679" dataDxfId="15949"/>
    <tableColumn id="696" xr3:uid="{E9AAD925-E74B-4D20-965E-162F2C846AE7}" name="Column680" dataDxfId="15948"/>
    <tableColumn id="697" xr3:uid="{ED161B94-8235-4DDE-A7F6-761BC7CC9948}" name="Column681" dataDxfId="15947"/>
    <tableColumn id="698" xr3:uid="{5A2FDFA5-C528-41B0-B6B0-13046B0FF491}" name="Column682" dataDxfId="15946"/>
    <tableColumn id="699" xr3:uid="{783B6534-C470-4952-9AC8-B2CA0D6A62A7}" name="Column683" dataDxfId="15945"/>
    <tableColumn id="700" xr3:uid="{70193BED-7AD0-4BB7-A5DC-EC1FB5CEEF91}" name="Column684" dataDxfId="15944"/>
    <tableColumn id="701" xr3:uid="{D67850FA-14D1-47A4-9554-DB78E1EF8C37}" name="Column685" dataDxfId="15943"/>
    <tableColumn id="702" xr3:uid="{D25F8468-FC1C-44A1-B60A-80E71FDD6163}" name="Column686" dataDxfId="15942"/>
    <tableColumn id="703" xr3:uid="{9CA78F71-2E9E-4991-89E7-D3D50FFCBAAF}" name="Column687" dataDxfId="15941"/>
    <tableColumn id="704" xr3:uid="{74EF80B9-2175-446D-9B12-8C7F4E8E66C6}" name="Column688" dataDxfId="15940"/>
    <tableColumn id="705" xr3:uid="{BD499112-0539-4320-A041-2F441185E490}" name="Column689" dataDxfId="15939"/>
    <tableColumn id="706" xr3:uid="{3A31D86E-6AF3-4564-AA1F-159313E84F8B}" name="Column690" dataDxfId="15938"/>
    <tableColumn id="707" xr3:uid="{F0740E64-5CC6-4403-9EE3-36E108767578}" name="Column691" dataDxfId="15937"/>
    <tableColumn id="708" xr3:uid="{08EABD8F-54D7-48B2-87CF-98EED15CB5B1}" name="Column692" dataDxfId="15936"/>
    <tableColumn id="709" xr3:uid="{D68F4584-1065-4432-9CBE-7814044361FC}" name="Column693" dataDxfId="15935"/>
    <tableColumn id="710" xr3:uid="{31BA7541-6164-45A1-ADB1-22BA67369827}" name="Column694" dataDxfId="15934"/>
    <tableColumn id="711" xr3:uid="{F1B6952B-CB01-4C37-866F-61A6ADC062F4}" name="Column695" dataDxfId="15933"/>
    <tableColumn id="712" xr3:uid="{DD8851F9-A7BD-400A-B5D4-AF542E46DF83}" name="Column696" dataDxfId="15932"/>
    <tableColumn id="713" xr3:uid="{D82B328C-3DDD-4EA1-988E-41B468C99407}" name="Column697" dataDxfId="15931"/>
    <tableColumn id="714" xr3:uid="{05E33088-1F37-43C3-A74C-C939FD4828E3}" name="Column698" dataDxfId="15930"/>
    <tableColumn id="715" xr3:uid="{DBE4AE3D-EA2F-4ABE-9905-BEB560BD8284}" name="Column699" dataDxfId="15929"/>
    <tableColumn id="716" xr3:uid="{0034ABE9-D54E-4AFD-BABA-C17A2FFF9F05}" name="Column700" dataDxfId="15928"/>
    <tableColumn id="717" xr3:uid="{31151E28-405E-4039-8C39-9820908275C7}" name="Column701" dataDxfId="15927"/>
    <tableColumn id="718" xr3:uid="{98CAA958-65C7-4F1E-974E-2861BBAB4B47}" name="Column702" dataDxfId="15926"/>
    <tableColumn id="719" xr3:uid="{FEF802FE-0C30-4702-B5F8-5F8011F078F7}" name="Column703" dataDxfId="15925"/>
    <tableColumn id="720" xr3:uid="{20EAC42F-5BE7-4F40-A246-BD3096951021}" name="Column704" dataDxfId="15924"/>
    <tableColumn id="721" xr3:uid="{F375767C-44ED-4FDE-A46A-4B74E023202D}" name="Column705" dataDxfId="15923"/>
    <tableColumn id="722" xr3:uid="{819EBA2D-F69B-4B69-901E-0D4845AB2E97}" name="Column706" dataDxfId="15922"/>
    <tableColumn id="723" xr3:uid="{A58B4F0D-EC93-4D32-9F1E-7A736317181B}" name="Column707" dataDxfId="15921"/>
    <tableColumn id="724" xr3:uid="{F44A22A7-939C-4CB3-882F-D32671607DD7}" name="Column708" dataDxfId="15920"/>
    <tableColumn id="725" xr3:uid="{F44B748F-DAA8-4A40-9B86-279FDF2AFA75}" name="Column709" dataDxfId="15919"/>
    <tableColumn id="726" xr3:uid="{FA165FA9-DD9C-4D63-A193-407CFC945F35}" name="Column710" dataDxfId="15918"/>
    <tableColumn id="727" xr3:uid="{78D48B43-AF29-4E4B-B24E-318911F376CA}" name="Column711" dataDxfId="15917"/>
    <tableColumn id="728" xr3:uid="{162AB0D4-ACFB-4AA7-9022-41BF4C4169AC}" name="Column712" dataDxfId="15916"/>
    <tableColumn id="729" xr3:uid="{1EDC0F22-0820-4780-95B5-C98ADB31B832}" name="Column713" dataDxfId="15915"/>
    <tableColumn id="730" xr3:uid="{197A0C82-14C4-4DCB-8106-C533C2747252}" name="Column714" dataDxfId="15914"/>
    <tableColumn id="731" xr3:uid="{1822E67A-A17B-4E06-A276-BE3755F932C9}" name="Column715" dataDxfId="15913"/>
    <tableColumn id="732" xr3:uid="{A0F4718F-F971-441B-BFA2-BCCC11AD19E6}" name="Column716" dataDxfId="15912"/>
    <tableColumn id="733" xr3:uid="{E1CEB961-B63C-4EB5-AFCA-2B1641E60CF7}" name="Column717" dataDxfId="15911"/>
    <tableColumn id="734" xr3:uid="{057337AC-EE44-46F2-BE70-96A9F7B49609}" name="Column718" dataDxfId="15910"/>
    <tableColumn id="735" xr3:uid="{D2AD4276-8FE2-44CA-A8DE-AEF1B1F3A820}" name="Column719" dataDxfId="15909"/>
    <tableColumn id="736" xr3:uid="{DB394BDF-7D53-4AF3-BD21-9A106FF03B0F}" name="Column720" dataDxfId="15908"/>
    <tableColumn id="737" xr3:uid="{A06DD31C-37D6-4D30-B0F4-8F991253CEB2}" name="Column721" dataDxfId="15907"/>
    <tableColumn id="738" xr3:uid="{8FA1437D-BFE0-49F3-A8A8-39718785038A}" name="Column722" dataDxfId="15906"/>
    <tableColumn id="739" xr3:uid="{D1B625A2-F4B6-4ADF-852B-280C9CB89A8F}" name="Column723" dataDxfId="15905"/>
    <tableColumn id="740" xr3:uid="{F288E8D8-9E8F-459A-91C6-916963EE8E3E}" name="Column724" dataDxfId="15904"/>
    <tableColumn id="741" xr3:uid="{D874FC66-C020-4230-BEDC-A0C98ADBB42C}" name="Column725" dataDxfId="15903"/>
    <tableColumn id="742" xr3:uid="{17EEEFA4-CE1A-4DC9-9BB5-8BEBC9862787}" name="Column726" dataDxfId="15902"/>
    <tableColumn id="743" xr3:uid="{C36BB8C3-E138-4E3C-ADC7-CF85389B3161}" name="Column727" dataDxfId="15901"/>
    <tableColumn id="744" xr3:uid="{21ACE4B1-AD47-4FE5-9607-FFEE2CE09419}" name="Column728" dataDxfId="15900"/>
    <tableColumn id="745" xr3:uid="{8A66B039-D676-4B51-9E00-F77398C49F39}" name="Column729" dataDxfId="15899"/>
    <tableColumn id="746" xr3:uid="{C7BA47C7-DA4E-4277-ADF9-EC86CFDDCAD7}" name="Column730" dataDxfId="15898"/>
    <tableColumn id="747" xr3:uid="{D06EE4C9-A591-46D6-81F3-3DA3F7FEBCE1}" name="Column731" dataDxfId="15897"/>
    <tableColumn id="748" xr3:uid="{731A9BE3-4397-4763-8D42-6FC5662BFBF4}" name="Column732" dataDxfId="15896"/>
    <tableColumn id="749" xr3:uid="{29828069-0C0C-4D4D-8B93-DA9BBF3E9C66}" name="Column733" dataDxfId="15895"/>
    <tableColumn id="750" xr3:uid="{B4D1D128-AA78-44E6-B0B1-F5D56DEEEF24}" name="Column734" dataDxfId="15894"/>
    <tableColumn id="751" xr3:uid="{E49F1F02-47EA-4FDD-845A-D3FE0AB31526}" name="Column735" dataDxfId="15893"/>
    <tableColumn id="752" xr3:uid="{05A56C9B-2ECA-4812-A5AA-E54A72C3A0E1}" name="Column736" dataDxfId="15892"/>
    <tableColumn id="753" xr3:uid="{6FA91067-BF3A-431B-9BD1-DA43B5801A53}" name="Column737" dataDxfId="15891"/>
    <tableColumn id="754" xr3:uid="{5FD4B889-8F6C-4EA6-BEDF-EEE3B7DC5C6C}" name="Column738" dataDxfId="15890"/>
    <tableColumn id="755" xr3:uid="{C278F13C-0E55-4B10-B171-CE2BD473C122}" name="Column739" dataDxfId="15889"/>
    <tableColumn id="756" xr3:uid="{5D1D0584-5904-40FB-9A9B-EC2958487732}" name="Column740" dataDxfId="15888"/>
    <tableColumn id="757" xr3:uid="{3F58C211-F2EB-4131-84E4-2DAC09A1C193}" name="Column741" dataDxfId="15887"/>
    <tableColumn id="758" xr3:uid="{529D0272-04AA-4379-BDB2-E332A97D24BB}" name="Column742" dataDxfId="15886"/>
    <tableColumn id="759" xr3:uid="{2CF0F5E3-7ACB-4426-8C74-8F50E0A7E24F}" name="Column743" dataDxfId="15885"/>
    <tableColumn id="760" xr3:uid="{ED5E8049-3F2A-44F4-9772-D8B58899CA32}" name="Column744" dataDxfId="15884"/>
    <tableColumn id="761" xr3:uid="{6521BC66-2E8E-4D84-AD77-FE2468295610}" name="Column745" dataDxfId="15883"/>
    <tableColumn id="762" xr3:uid="{ED47CFD2-A7C1-459F-A324-B3E7A9A901BC}" name="Column746" dataDxfId="15882"/>
    <tableColumn id="763" xr3:uid="{4FC63D5B-D572-4732-9C90-E11C26E2DAFB}" name="Column747" dataDxfId="15881"/>
    <tableColumn id="764" xr3:uid="{4587329A-5760-4E86-A51A-C1A3718EEB1C}" name="Column748" dataDxfId="15880"/>
    <tableColumn id="765" xr3:uid="{BF7E43D5-277E-4F4E-BCF3-7672A061B406}" name="Column749" dataDxfId="15879"/>
    <tableColumn id="766" xr3:uid="{238E7045-E134-4C76-B513-37CC22B61B68}" name="Column750" dataDxfId="15878"/>
    <tableColumn id="767" xr3:uid="{FEE9BBD8-6D24-4B9C-858B-C95A8093E649}" name="Column751" dataDxfId="15877"/>
    <tableColumn id="768" xr3:uid="{D00D2294-15E4-48EB-8CD1-B73F35A486BC}" name="Column752" dataDxfId="15876"/>
    <tableColumn id="769" xr3:uid="{4F5EF3CA-5498-44FC-AE4E-85487F5501E3}" name="Column753" dataDxfId="15875"/>
    <tableColumn id="770" xr3:uid="{E59B1F31-1264-4DE0-8774-4C6A97F2D880}" name="Column754" dataDxfId="15874"/>
    <tableColumn id="771" xr3:uid="{2D206531-8623-475B-B3FC-AD3DFC46F0BB}" name="Column755" dataDxfId="15873"/>
    <tableColumn id="772" xr3:uid="{F74A6DE3-5ACF-4C5F-B3F0-59A18A048A37}" name="Column756" dataDxfId="15872"/>
    <tableColumn id="773" xr3:uid="{977A9CB2-6585-4CC0-A6B1-B5A2EC2524BB}" name="Column757" dataDxfId="15871"/>
    <tableColumn id="774" xr3:uid="{EB2089DC-7365-45B6-BD55-2D2053F91B34}" name="Column758" dataDxfId="15870"/>
    <tableColumn id="775" xr3:uid="{895AFAEF-FD28-4300-9DB7-CC59DFE33244}" name="Column759" dataDxfId="15869"/>
    <tableColumn id="776" xr3:uid="{A2E1CC10-6469-436B-B804-20AB47797975}" name="Column760" dataDxfId="15868"/>
    <tableColumn id="777" xr3:uid="{51FEE8BF-BA2E-459D-8E43-38CAF7D7D45B}" name="Column761" dataDxfId="15867"/>
    <tableColumn id="778" xr3:uid="{96EC793E-9A06-4DBE-BBB9-EFFC3CFABE4E}" name="Column762" dataDxfId="15866"/>
    <tableColumn id="779" xr3:uid="{853B4D83-B2B2-4DD1-B64E-A8F0C420052C}" name="Column763" dataDxfId="15865"/>
    <tableColumn id="780" xr3:uid="{3B65202B-8470-42D2-A011-68ECCBAFB8A3}" name="Column764" dataDxfId="15864"/>
    <tableColumn id="781" xr3:uid="{721C236F-1237-42B5-A36A-765646D35F3C}" name="Column765" dataDxfId="15863"/>
    <tableColumn id="782" xr3:uid="{95FFE4F8-E344-4BA4-95C8-32E33894FB03}" name="Column766" dataDxfId="15862"/>
    <tableColumn id="783" xr3:uid="{326599EB-9F10-42DF-8F46-BC65C786ABBC}" name="Column767" dataDxfId="15861"/>
    <tableColumn id="784" xr3:uid="{645AB7BE-728E-4B03-A046-C50391FBB674}" name="Column768" dataDxfId="15860"/>
    <tableColumn id="785" xr3:uid="{5A2FFE93-A8F8-4427-BDD1-63B03E105EB0}" name="Column769" dataDxfId="15859"/>
    <tableColumn id="786" xr3:uid="{385E1FF0-4F62-4434-8303-339E0244C7BF}" name="Column770" dataDxfId="15858"/>
    <tableColumn id="787" xr3:uid="{8B74EA6B-0C81-4BC4-BCEF-6B6E1FFBE406}" name="Column771" dataDxfId="15857"/>
    <tableColumn id="788" xr3:uid="{CB063503-660F-4A8F-A3F3-D4FC45AB138B}" name="Column772" dataDxfId="15856"/>
    <tableColumn id="789" xr3:uid="{8F417BD3-D487-4C1E-9F85-5F8D39F1D92B}" name="Column773" dataDxfId="15855"/>
    <tableColumn id="790" xr3:uid="{30C3CA9A-FAEA-4558-AFB5-912AFD087155}" name="Column774" dataDxfId="15854"/>
    <tableColumn id="791" xr3:uid="{99A0B238-2560-42A5-9776-5CE5836AAC19}" name="Column775" dataDxfId="15853"/>
    <tableColumn id="792" xr3:uid="{199BD7B1-FB54-4032-815C-120A8409DEA4}" name="Column776" dataDxfId="15852"/>
    <tableColumn id="793" xr3:uid="{08E8716B-6B4E-43A5-B614-E19FCAA40EC4}" name="Column777" dataDxfId="15851"/>
    <tableColumn id="794" xr3:uid="{99B27B0D-DAAB-4159-B3B7-4AC641C97D3E}" name="Column778" dataDxfId="15850"/>
    <tableColumn id="795" xr3:uid="{1F5470B4-2B65-488D-85C1-3D4AD85B327E}" name="Column779" dataDxfId="15849"/>
    <tableColumn id="796" xr3:uid="{13024E14-CF96-4C16-83ED-717C263D4256}" name="Column780" dataDxfId="15848"/>
    <tableColumn id="797" xr3:uid="{3BA32D30-0967-4BB5-91BA-20002260FB5C}" name="Column781" dataDxfId="15847"/>
    <tableColumn id="798" xr3:uid="{BA09975A-2683-4F2E-8747-89179D3A32E1}" name="Column782" dataDxfId="15846"/>
    <tableColumn id="799" xr3:uid="{39736CE0-40DE-4902-896C-4BA158F21500}" name="Column783" dataDxfId="15845"/>
    <tableColumn id="800" xr3:uid="{AC3D64AD-88F8-41BA-B1CF-92FC60721EAA}" name="Column784" dataDxfId="15844"/>
    <tableColumn id="801" xr3:uid="{5AF4A15F-730C-4633-9156-E0A673B951B6}" name="Column785" dataDxfId="15843"/>
    <tableColumn id="802" xr3:uid="{86EF60F1-7E73-401A-95AF-FACE2600591D}" name="Column786" dataDxfId="15842"/>
    <tableColumn id="803" xr3:uid="{D2BB6440-108E-459A-A1C5-909E6EB3CCE1}" name="Column787" dataDxfId="15841"/>
    <tableColumn id="804" xr3:uid="{5CAFA1A4-47B2-46BD-839C-443F794007C4}" name="Column788" dataDxfId="15840"/>
    <tableColumn id="805" xr3:uid="{806AF9D7-34D7-408D-86C3-069432FE80DD}" name="Column789" dataDxfId="15839"/>
    <tableColumn id="806" xr3:uid="{E103EE41-9F19-41BC-B219-B5E0BA37133B}" name="Column790" dataDxfId="15838"/>
    <tableColumn id="807" xr3:uid="{21EBF364-0E70-4833-A6EC-873E9D18F7E7}" name="Column791" dataDxfId="15837"/>
    <tableColumn id="808" xr3:uid="{D12D22F5-E924-44F8-A91A-D1ABE59BCCA4}" name="Column792" dataDxfId="15836"/>
    <tableColumn id="809" xr3:uid="{F06D0B9C-A317-42B0-848B-71B090147DFA}" name="Column793" dataDxfId="15835"/>
    <tableColumn id="810" xr3:uid="{E0A0EB1E-A6D9-43D2-A90B-4C3ACE3054FC}" name="Column794" dataDxfId="15834"/>
    <tableColumn id="811" xr3:uid="{D70994AA-E527-44B2-9AEE-48FC119977E9}" name="Column795" dataDxfId="15833"/>
    <tableColumn id="812" xr3:uid="{B77FDE06-B145-4ECF-B170-1DFF452FF1AC}" name="Column796" dataDxfId="15832"/>
    <tableColumn id="813" xr3:uid="{76004803-8789-4321-B939-BFA5ED089075}" name="Column797" dataDxfId="15831"/>
    <tableColumn id="814" xr3:uid="{7F150318-8749-4C77-B8CF-2775048885AC}" name="Column798" dataDxfId="15830"/>
    <tableColumn id="815" xr3:uid="{B723832F-A7FA-4FCB-A02D-E50B5018197C}" name="Column799" dataDxfId="15829"/>
    <tableColumn id="816" xr3:uid="{031EEDA2-6D1F-4FFA-A6CD-04F6F4E3B7C1}" name="Column800" dataDxfId="15828"/>
    <tableColumn id="817" xr3:uid="{F8F731EF-0A8F-496C-9597-BD0FD2B7F29E}" name="Column801" dataDxfId="15827"/>
    <tableColumn id="818" xr3:uid="{8298896F-5104-4327-B0FB-61887A1B18BF}" name="Column802" dataDxfId="15826"/>
    <tableColumn id="819" xr3:uid="{91958927-C550-486A-B635-F347995A84F5}" name="Column803" dataDxfId="15825"/>
    <tableColumn id="820" xr3:uid="{5EA646A6-2522-4465-978C-3939E9CD75D7}" name="Column804" dataDxfId="15824"/>
    <tableColumn id="821" xr3:uid="{B82081E0-E1F4-4C79-9F8D-2AB10C53BA02}" name="Column805" dataDxfId="15823"/>
    <tableColumn id="822" xr3:uid="{368C8F54-34A7-4C78-8A58-1D4D74DB1FE8}" name="Column806" dataDxfId="15822"/>
    <tableColumn id="823" xr3:uid="{966AA8CB-6AEE-4011-8A3C-74DB2C567EC9}" name="Column807" dataDxfId="15821"/>
    <tableColumn id="824" xr3:uid="{2CA3DD1B-2107-46AF-81D5-FD7320DA0142}" name="Column808" dataDxfId="15820"/>
    <tableColumn id="825" xr3:uid="{0893F31A-AFEB-429C-AAF5-EEAFA56BE52D}" name="Column809" dataDxfId="15819"/>
    <tableColumn id="826" xr3:uid="{6107E258-186F-4780-8120-7360840AD747}" name="Column810" dataDxfId="15818"/>
    <tableColumn id="827" xr3:uid="{22C8D825-97F3-4FC2-B113-0D81187E8A41}" name="Column811" dataDxfId="15817"/>
    <tableColumn id="828" xr3:uid="{3B6BC5CE-59CE-47D3-A83A-32E6224D4CB7}" name="Column812" dataDxfId="15816"/>
    <tableColumn id="829" xr3:uid="{473B84EB-0E88-4665-AABA-DA473213B366}" name="Column813" dataDxfId="15815"/>
    <tableColumn id="830" xr3:uid="{955DB290-D0DA-4F0D-A434-384429FEA269}" name="Column814" dataDxfId="15814"/>
    <tableColumn id="831" xr3:uid="{1EF0600D-C62B-4B2B-9E0A-45AEDCD43140}" name="Column815" dataDxfId="15813"/>
    <tableColumn id="832" xr3:uid="{F5B3A52F-1681-40DB-8E1D-70C8130A3FE3}" name="Column816" dataDxfId="15812"/>
    <tableColumn id="833" xr3:uid="{6DAA57BD-8AC1-4E72-8A2D-302570D62945}" name="Column817" dataDxfId="15811"/>
    <tableColumn id="834" xr3:uid="{15027045-997F-4BDF-9F4A-0F2BBC50740B}" name="Column818" dataDxfId="15810"/>
    <tableColumn id="835" xr3:uid="{FAEC3446-AC81-4D5E-B515-A7230221631A}" name="Column819" dataDxfId="15809"/>
    <tableColumn id="836" xr3:uid="{D613F39C-2667-49E6-9935-49380BC50FCB}" name="Column820" dataDxfId="15808"/>
    <tableColumn id="837" xr3:uid="{83233CA5-5683-4810-A4E4-9B6CA936C07C}" name="Column821" dataDxfId="15807"/>
    <tableColumn id="838" xr3:uid="{55A4895A-4664-4E98-B57A-FD0A07C34ADD}" name="Column822" dataDxfId="15806"/>
    <tableColumn id="839" xr3:uid="{89A7994D-B080-4FC9-907C-D12CA29CF615}" name="Column823" dataDxfId="15805"/>
    <tableColumn id="840" xr3:uid="{B7376161-02CB-484C-B1D1-6AA1B6218306}" name="Column824" dataDxfId="15804"/>
    <tableColumn id="841" xr3:uid="{542DF01C-0279-46D8-9BFD-15B35AA51465}" name="Column825" dataDxfId="15803"/>
    <tableColumn id="842" xr3:uid="{ABC01D00-1D3B-45F6-9E1B-A3B53853B48C}" name="Column826" dataDxfId="15802"/>
    <tableColumn id="843" xr3:uid="{6377DA84-E02C-4B45-808C-EC81F7E9C554}" name="Column827" dataDxfId="15801"/>
    <tableColumn id="844" xr3:uid="{0764D8BF-72A5-4F32-A462-3A8952C19769}" name="Column828" dataDxfId="15800"/>
    <tableColumn id="845" xr3:uid="{B3AAE881-9E7F-4331-B20A-B6B763B7279D}" name="Column829" dataDxfId="15799"/>
    <tableColumn id="846" xr3:uid="{038CC67A-4B8F-43D2-A25F-CB6607A8C564}" name="Column830" dataDxfId="15798"/>
    <tableColumn id="847" xr3:uid="{297D43DB-0BB6-4D81-A063-D2273990E804}" name="Column831" dataDxfId="15797"/>
    <tableColumn id="848" xr3:uid="{43C4DF3D-8B90-4E76-B8EE-1A701D63C3B5}" name="Column832" dataDxfId="15796"/>
    <tableColumn id="849" xr3:uid="{18F4A0BA-9B00-4696-A4D9-94DE1E5EE78E}" name="Column833" dataDxfId="15795"/>
    <tableColumn id="850" xr3:uid="{86D55BE1-4DEA-4A90-BF7B-2D96E75F011B}" name="Column834" dataDxfId="15794"/>
    <tableColumn id="851" xr3:uid="{B36E1E8E-5A35-4D73-91BA-85AE2C0A2916}" name="Column835" dataDxfId="15793"/>
    <tableColumn id="852" xr3:uid="{97658E42-85E4-448E-8169-4CABBFEDC9B7}" name="Column836" dataDxfId="15792"/>
    <tableColumn id="853" xr3:uid="{D24A07B5-AD53-461A-A35A-C458E85E9ED5}" name="Column837" dataDxfId="15791"/>
    <tableColumn id="854" xr3:uid="{3A0C0E14-73CA-4B36-B8C0-A440BF0D3C54}" name="Column838" dataDxfId="15790"/>
    <tableColumn id="855" xr3:uid="{02BD2FF4-2B4E-4022-9BBD-4FAA51C06F62}" name="Column839" dataDxfId="15789"/>
    <tableColumn id="856" xr3:uid="{C82EB298-B631-423D-BE50-5B4F8DDA6337}" name="Column840" dataDxfId="15788"/>
    <tableColumn id="857" xr3:uid="{EC925330-ACD5-4AC1-8B4B-184609592CC4}" name="Column841" dataDxfId="15787"/>
    <tableColumn id="858" xr3:uid="{54B59E67-400C-42F7-AC6D-779BF4081FE2}" name="Column842" dataDxfId="15786"/>
    <tableColumn id="859" xr3:uid="{952F4665-7F0B-4517-96AA-4E30D58BC4D1}" name="Column843" dataDxfId="15785"/>
    <tableColumn id="860" xr3:uid="{594C28F9-7024-4C1D-AB10-8534333CDB87}" name="Column844" dataDxfId="15784"/>
    <tableColumn id="861" xr3:uid="{81CBF6CE-4E7D-47D9-A540-236E4F8FAFC4}" name="Column845" dataDxfId="15783"/>
    <tableColumn id="862" xr3:uid="{AD11B4AB-BFEC-4C26-A09D-7C1CC3288B1C}" name="Column846" dataDxfId="15782"/>
    <tableColumn id="863" xr3:uid="{65E71C2D-7A76-4723-8D67-8BE04F6BD7B0}" name="Column847" dataDxfId="15781"/>
    <tableColumn id="864" xr3:uid="{CC48454E-B7F8-4324-8E54-5951C5AE25A3}" name="Column848" dataDxfId="15780"/>
    <tableColumn id="865" xr3:uid="{E72B2AF6-5F6B-4419-ABA6-F7CF8EE79D42}" name="Column849" dataDxfId="15779"/>
    <tableColumn id="866" xr3:uid="{BF5799BD-4931-43DD-BABD-9A721DA347C9}" name="Column850" dataDxfId="15778"/>
    <tableColumn id="867" xr3:uid="{CD1DF5BD-B6CA-417A-8A71-0A27EB04E68B}" name="Column851" dataDxfId="15777"/>
    <tableColumn id="868" xr3:uid="{83986C2B-DF63-4387-9AE9-0D406E94FCCB}" name="Column852" dataDxfId="15776"/>
    <tableColumn id="869" xr3:uid="{81F74396-3DE7-448D-A7F4-B9B2571AA1BB}" name="Column853" dataDxfId="15775"/>
    <tableColumn id="870" xr3:uid="{B951F84C-A4ED-476B-B56B-3B475C3CD626}" name="Column854" dataDxfId="15774"/>
    <tableColumn id="871" xr3:uid="{8CD93907-15F4-4FA6-BB0C-9BA2ADC34D4A}" name="Column855" dataDxfId="15773"/>
    <tableColumn id="872" xr3:uid="{5D19E258-9C24-4046-83B2-A111C27D6E6D}" name="Column856" dataDxfId="15772"/>
    <tableColumn id="873" xr3:uid="{B9218E4C-78A2-42D7-96FC-491377283F93}" name="Column857" dataDxfId="15771"/>
    <tableColumn id="874" xr3:uid="{A8C09D5F-C61E-450B-A5BD-6B3E591BAE73}" name="Column858" dataDxfId="15770"/>
    <tableColumn id="875" xr3:uid="{3D0A37C9-3EA4-424B-A456-97FAB8E26689}" name="Column859" dataDxfId="15769"/>
    <tableColumn id="876" xr3:uid="{1606DA23-F98B-4293-9C2C-C988BCB17C2A}" name="Column860" dataDxfId="15768"/>
    <tableColumn id="877" xr3:uid="{0867CF24-759F-4AA9-9F71-E355776D4FB3}" name="Column861" dataDxfId="15767"/>
    <tableColumn id="878" xr3:uid="{D2741284-A47B-43E7-9D73-2BEF317475B8}" name="Column862" dataDxfId="15766"/>
    <tableColumn id="879" xr3:uid="{E6FFC728-5785-4011-9030-6C67888CC819}" name="Column863" dataDxfId="15765"/>
    <tableColumn id="880" xr3:uid="{9F32D8AA-3155-4EBA-BE35-DAF1B6412B76}" name="Column864" dataDxfId="15764"/>
    <tableColumn id="881" xr3:uid="{3DBD2593-1D34-4D37-8A86-D953325E7272}" name="Column865" dataDxfId="15763"/>
    <tableColumn id="882" xr3:uid="{F322CD43-74D2-40D8-80FE-BE0A5ABA1D4D}" name="Column866" dataDxfId="15762"/>
    <tableColumn id="883" xr3:uid="{11C962C3-6F22-4B57-889D-0F6C40FF50C2}" name="Column867" dataDxfId="15761"/>
    <tableColumn id="884" xr3:uid="{4833571C-7383-4DF4-A737-D1CA9CA57282}" name="Column868" dataDxfId="15760"/>
    <tableColumn id="885" xr3:uid="{AF98A24B-28EB-430B-9555-EE583AEBE9BA}" name="Column869" dataDxfId="15759"/>
    <tableColumn id="886" xr3:uid="{1931EBA4-DB35-4B04-867A-9102B9D14D24}" name="Column870" dataDxfId="15758"/>
    <tableColumn id="887" xr3:uid="{82F8DC4B-7917-4768-B883-ADC493464885}" name="Column871" dataDxfId="15757"/>
    <tableColumn id="888" xr3:uid="{42D8403A-065E-4766-8F17-AAF67AB47D9C}" name="Column872" dataDxfId="15756"/>
    <tableColumn id="889" xr3:uid="{05A33252-841F-4C5A-A2DA-51ADBC5577EB}" name="Column873" dataDxfId="15755"/>
    <tableColumn id="890" xr3:uid="{0028A279-53C5-4EDF-B114-9637FD3E6042}" name="Column874" dataDxfId="15754"/>
    <tableColumn id="891" xr3:uid="{223BD515-965E-4F3B-8DC5-E85948ACA7BC}" name="Column875" dataDxfId="15753"/>
    <tableColumn id="892" xr3:uid="{2C70774F-D436-4EDF-9EDD-B522220D565F}" name="Column876" dataDxfId="15752"/>
    <tableColumn id="893" xr3:uid="{3694DB44-D7B9-4E7D-BFB8-31C55B6B4B68}" name="Column877" dataDxfId="15751"/>
    <tableColumn id="894" xr3:uid="{AC21EF94-8813-4ACD-B605-1407E30B494C}" name="Column878" dataDxfId="15750"/>
    <tableColumn id="895" xr3:uid="{B7166FA7-71CB-4763-9DBC-DBDB77A30E3E}" name="Column879" dataDxfId="15749"/>
    <tableColumn id="896" xr3:uid="{F73D69E8-32FF-4D50-A382-3A18A03437A2}" name="Column880" dataDxfId="15748"/>
    <tableColumn id="897" xr3:uid="{B45F629B-DB96-477A-B35E-32C02ED76281}" name="Column881" dataDxfId="15747"/>
    <tableColumn id="898" xr3:uid="{E877E689-C190-421E-BA51-E9EEA09F7FEF}" name="Column882" dataDxfId="15746"/>
    <tableColumn id="899" xr3:uid="{65BD8ADB-7777-436E-8AB8-925B63B8CFED}" name="Column883" dataDxfId="15745"/>
    <tableColumn id="900" xr3:uid="{FB2BA5BD-4368-4B6B-985B-ED542B1F8FED}" name="Column884" dataDxfId="15744"/>
    <tableColumn id="901" xr3:uid="{0A2D4DF3-4EA0-4CDB-AB20-D380074005EE}" name="Column885" dataDxfId="15743"/>
    <tableColumn id="902" xr3:uid="{56FA4D99-43FC-470D-9BFA-F6A1277D982F}" name="Column886" dataDxfId="15742"/>
    <tableColumn id="903" xr3:uid="{B781252D-ACAF-4799-92BF-3D6F4F124733}" name="Column887" dataDxfId="15741"/>
    <tableColumn id="904" xr3:uid="{1444CECC-EAF8-4786-A6FD-C23DE5464E33}" name="Column888" dataDxfId="15740"/>
    <tableColumn id="905" xr3:uid="{58EB4702-6252-447C-B501-6B2A928516E2}" name="Column889" dataDxfId="15739"/>
    <tableColumn id="906" xr3:uid="{32D7C633-68B0-4159-B471-C5E8887811C2}" name="Column890" dataDxfId="15738"/>
    <tableColumn id="907" xr3:uid="{3CA93EF8-34C4-4135-AE58-67F5F925E143}" name="Column891" dataDxfId="15737"/>
    <tableColumn id="908" xr3:uid="{3E3B6BA8-9F07-46B6-939D-524DDE41F82A}" name="Column892" dataDxfId="15736"/>
    <tableColumn id="909" xr3:uid="{556CE11F-35E4-4DF9-A543-12D571FFCA08}" name="Column893" dataDxfId="15735"/>
    <tableColumn id="910" xr3:uid="{BA5828CB-0A0A-491D-9A15-1ED77BBBC557}" name="Column894" dataDxfId="15734"/>
    <tableColumn id="911" xr3:uid="{DB191097-7581-4642-BF70-6CE054974329}" name="Column895" dataDxfId="15733"/>
    <tableColumn id="912" xr3:uid="{09E03521-B2A0-46C2-AEB0-8F3EC5AC84CC}" name="Column896" dataDxfId="15732"/>
    <tableColumn id="913" xr3:uid="{BA2DC016-3101-41BE-82F4-6D60C03202E9}" name="Column897" dataDxfId="15731"/>
    <tableColumn id="914" xr3:uid="{DFD528DC-EBB1-4B8E-9539-8B95FC4F4AE9}" name="Column898" dataDxfId="15730"/>
    <tableColumn id="915" xr3:uid="{7D91BE6C-349F-4478-BCD3-3160E53A9408}" name="Column899" dataDxfId="15729"/>
    <tableColumn id="916" xr3:uid="{A32A1637-DE31-4B8E-818F-7B0C2D012547}" name="Column900" dataDxfId="15728"/>
    <tableColumn id="917" xr3:uid="{2D07F8E5-E970-4EC7-A667-7B91F9D6F7A8}" name="Column901" dataDxfId="15727"/>
    <tableColumn id="918" xr3:uid="{703FEE3E-B461-45FE-A0F6-B34B4DFB0C65}" name="Column902" dataDxfId="15726"/>
    <tableColumn id="919" xr3:uid="{3AE04840-6380-4150-AF34-F6F7ECB22A7D}" name="Column903" dataDxfId="15725"/>
    <tableColumn id="920" xr3:uid="{B974BCB8-9962-4463-9A27-949132EE4FC5}" name="Column904" dataDxfId="15724"/>
    <tableColumn id="921" xr3:uid="{3D671367-0947-49EE-B386-A15425BFF463}" name="Column905" dataDxfId="15723"/>
    <tableColumn id="922" xr3:uid="{C404A9D0-CCFB-46D8-9119-343D16D658B2}" name="Column906" dataDxfId="15722"/>
    <tableColumn id="923" xr3:uid="{D78592AF-EAF6-47B6-ACD6-2BF676294F15}" name="Column907" dataDxfId="15721"/>
    <tableColumn id="924" xr3:uid="{2349EAC4-E4DB-46FC-A131-A523A7CEFAF7}" name="Column908" dataDxfId="15720"/>
    <tableColumn id="925" xr3:uid="{0E2C0EF9-13FD-46F3-AE10-2D3C7F460EC0}" name="Column909" dataDxfId="15719"/>
    <tableColumn id="926" xr3:uid="{AD72D50C-9B21-410C-88F0-A308BBAA9BE8}" name="Column910" dataDxfId="15718"/>
    <tableColumn id="927" xr3:uid="{9C76EECC-B3B7-40D7-AA32-04EEDFDBF4B2}" name="Column911" dataDxfId="15717"/>
    <tableColumn id="928" xr3:uid="{672B234B-906F-4BBA-891C-5C1FBC49C8EC}" name="Column912" dataDxfId="15716"/>
    <tableColumn id="929" xr3:uid="{2511BE5A-6479-4707-8BA9-14395DDBA3C0}" name="Column913" dataDxfId="15715"/>
    <tableColumn id="930" xr3:uid="{FFD0F028-D83C-40F8-AA7B-CBA7E7B39C62}" name="Column914" dataDxfId="15714"/>
    <tableColumn id="931" xr3:uid="{7F60A64E-CC70-4FD2-BC0E-A690FD329FB7}" name="Column915" dataDxfId="15713"/>
    <tableColumn id="932" xr3:uid="{F162E5D4-6454-460A-85BF-C169CCD2B5AB}" name="Column916" dataDxfId="15712"/>
    <tableColumn id="933" xr3:uid="{91D3F650-B774-4E97-B013-FFFB7DA91C0A}" name="Column917" dataDxfId="15711"/>
    <tableColumn id="934" xr3:uid="{6B3A5AED-6989-4257-9F25-30EE9B3FF292}" name="Column918" dataDxfId="15710"/>
    <tableColumn id="935" xr3:uid="{F7BD6FEB-280A-4500-A9B1-DA9FE6A93329}" name="Column919" dataDxfId="15709"/>
    <tableColumn id="936" xr3:uid="{1150ABD8-E33B-4C93-ACC7-E1694E2F64F0}" name="Column920" dataDxfId="15708"/>
    <tableColumn id="937" xr3:uid="{3E2AF0B2-D0F4-47BF-B658-127BAF670510}" name="Column921" dataDxfId="15707"/>
    <tableColumn id="938" xr3:uid="{3AAF3214-FE66-477F-992E-49C03F6D2CEB}" name="Column922" dataDxfId="15706"/>
    <tableColumn id="939" xr3:uid="{5C3E8737-1891-496B-83C0-1D639BEC402C}" name="Column923" dataDxfId="15705"/>
    <tableColumn id="940" xr3:uid="{9A96BD84-1FA1-4F1B-933B-C34E274B0D5E}" name="Column924" dataDxfId="15704"/>
    <tableColumn id="941" xr3:uid="{626D04A9-E915-4ECF-9FF5-57E87289F94D}" name="Column925" dataDxfId="15703"/>
    <tableColumn id="942" xr3:uid="{13DB3460-00B7-4B64-9F82-6DEED862175D}" name="Column926" dataDxfId="15702"/>
    <tableColumn id="943" xr3:uid="{946F2BC3-1AEC-4E60-B472-CE6F5EBDE52B}" name="Column927" dataDxfId="15701"/>
    <tableColumn id="944" xr3:uid="{4BA9BEBC-AB81-4369-87F2-3F0FDD72A608}" name="Column928" dataDxfId="15700"/>
    <tableColumn id="945" xr3:uid="{33708DDF-4667-42F3-BAB0-62C210BF6B52}" name="Column929" dataDxfId="15699"/>
    <tableColumn id="946" xr3:uid="{935F81C4-EC18-41B4-AAE2-F7EDD591F25B}" name="Column930" dataDxfId="15698"/>
    <tableColumn id="947" xr3:uid="{E2A8B391-8859-4444-9C59-261102733F3B}" name="Column931" dataDxfId="15697"/>
    <tableColumn id="948" xr3:uid="{8E5A8650-005D-422B-9B8B-915635869A5C}" name="Column932" dataDxfId="15696"/>
    <tableColumn id="949" xr3:uid="{4C13B274-01AC-400F-8D35-6F6FFC18FF4E}" name="Column933" dataDxfId="15695"/>
    <tableColumn id="950" xr3:uid="{DBD26CE5-CB75-499A-9EFA-FAB39130E3D0}" name="Column934" dataDxfId="15694"/>
    <tableColumn id="951" xr3:uid="{1646E8C0-F59A-4E90-AF6A-0A1EFCD326EB}" name="Column935" dataDxfId="15693"/>
    <tableColumn id="952" xr3:uid="{AE3EE439-449C-4982-8DFC-4889021CE181}" name="Column936" dataDxfId="15692"/>
    <tableColumn id="953" xr3:uid="{82D1C562-1CD8-4BFF-8946-D4D7D86F482E}" name="Column937" dataDxfId="15691"/>
    <tableColumn id="954" xr3:uid="{4F1CDC80-4527-4147-B567-B60D08A113C6}" name="Column938" dataDxfId="15690"/>
    <tableColumn id="955" xr3:uid="{F158DBE6-2E24-4E72-8DA2-839403EADB1D}" name="Column939" dataDxfId="15689"/>
    <tableColumn id="956" xr3:uid="{8E34EA9A-7AD5-4572-9753-41960E58D430}" name="Column940" dataDxfId="15688"/>
    <tableColumn id="957" xr3:uid="{E74FFC2E-96E2-4276-AAEA-A58656524985}" name="Column941" dataDxfId="15687"/>
    <tableColumn id="958" xr3:uid="{F3A8D426-3DFD-4A2C-BA1F-2BB4BCD94606}" name="Column942" dataDxfId="15686"/>
    <tableColumn id="959" xr3:uid="{4A305C69-4415-4E74-97F4-9BB5799E9E7E}" name="Column943" dataDxfId="15685"/>
    <tableColumn id="960" xr3:uid="{19A0A0D3-2754-4775-8C12-6A8EFFABFCB6}" name="Column944" dataDxfId="15684"/>
    <tableColumn id="961" xr3:uid="{EA245C0F-C1F7-414E-B02D-AA577BD4F7E8}" name="Column945" dataDxfId="15683"/>
    <tableColumn id="962" xr3:uid="{1086E6A5-7E59-4D4F-8780-721460994BF3}" name="Column946" dataDxfId="15682"/>
    <tableColumn id="963" xr3:uid="{C0C4FD87-67AC-4DF3-BB6D-7C41F3AF853F}" name="Column947" dataDxfId="15681"/>
    <tableColumn id="964" xr3:uid="{331842AB-11AB-40CD-BB98-5A6560F0D415}" name="Column948" dataDxfId="15680"/>
    <tableColumn id="965" xr3:uid="{5B9AC806-E0A1-4EE6-B759-E708D0FB0562}" name="Column949" dataDxfId="15679"/>
    <tableColumn id="966" xr3:uid="{A89587EA-AD84-4408-A388-F99C44A1D9D3}" name="Column950" dataDxfId="15678"/>
    <tableColumn id="967" xr3:uid="{1E66261C-E058-4B82-86E4-7CF94A2FCE92}" name="Column951" dataDxfId="15677"/>
    <tableColumn id="968" xr3:uid="{954CA18E-03D3-4EDA-BDB6-4DFEEE6B2508}" name="Column952" dataDxfId="15676"/>
    <tableColumn id="969" xr3:uid="{6A257921-F8C9-4BD6-94A6-A2FBB22D16EF}" name="Column953" dataDxfId="15675"/>
    <tableColumn id="970" xr3:uid="{06F54F4F-5478-495C-8E9E-810EDAA3FDF0}" name="Column954" dataDxfId="15674"/>
    <tableColumn id="971" xr3:uid="{F4197048-24A4-407D-BF5B-F603FECE0F49}" name="Column955" dataDxfId="15673"/>
    <tableColumn id="972" xr3:uid="{71EF1D1E-ACF6-4FD9-A5E0-1D3F8B9845AE}" name="Column956" dataDxfId="15672"/>
    <tableColumn id="973" xr3:uid="{796ED9D9-CF9A-45DC-B029-6759354EB863}" name="Column957" dataDxfId="15671"/>
    <tableColumn id="974" xr3:uid="{E671989C-C936-435D-9108-E740FBB3E508}" name="Column958" dataDxfId="15670"/>
    <tableColumn id="975" xr3:uid="{D91EE4E2-070B-4A66-9CFC-408CE9852F7B}" name="Column959" dataDxfId="15669"/>
    <tableColumn id="976" xr3:uid="{F5C790D0-3EA8-4F2E-A6FE-CE8748C8DA36}" name="Column960" dataDxfId="15668"/>
    <tableColumn id="977" xr3:uid="{796FA919-C6AF-469A-B983-D13F52015E43}" name="Column961" dataDxfId="15667"/>
    <tableColumn id="978" xr3:uid="{3BB7D8BE-C6FE-4478-87AD-F4766B7E91C1}" name="Column962" dataDxfId="15666"/>
    <tableColumn id="979" xr3:uid="{E8F8D938-8CF5-49DF-B034-2A735E36BE0D}" name="Column963" dataDxfId="15665"/>
    <tableColumn id="980" xr3:uid="{F847A2F3-7425-4A76-956D-82014379325D}" name="Column964" dataDxfId="15664"/>
    <tableColumn id="981" xr3:uid="{82BB5990-3AF0-414C-AAF7-E5EFAD7C4143}" name="Column965" dataDxfId="15663"/>
    <tableColumn id="982" xr3:uid="{D5401044-E7C4-474F-84F9-4FB8233AFABC}" name="Column966" dataDxfId="15662"/>
    <tableColumn id="983" xr3:uid="{31C275E5-D6BF-4C91-8B34-80B4C8A3D56C}" name="Column967" dataDxfId="15661"/>
    <tableColumn id="984" xr3:uid="{E3271ADC-9BFF-432F-8381-0E8F726CAD59}" name="Column968" dataDxfId="15660"/>
    <tableColumn id="985" xr3:uid="{7C009C56-7220-48E3-AC03-A4942EC7B8CA}" name="Column969" dataDxfId="15659"/>
    <tableColumn id="986" xr3:uid="{961E36B4-DF49-4B7E-BFB6-E7D2C08E6EC5}" name="Column970" dataDxfId="15658"/>
    <tableColumn id="987" xr3:uid="{170AB262-6B1A-41D0-A8EE-EAE855ADCC24}" name="Column971" dataDxfId="15657"/>
    <tableColumn id="988" xr3:uid="{282DFC27-37F4-40BD-89C4-6E8DCE8BBDB0}" name="Column972" dataDxfId="15656"/>
    <tableColumn id="989" xr3:uid="{DC1BB23F-8BE0-4563-A37E-811246DA3C2C}" name="Column973" dataDxfId="15655"/>
    <tableColumn id="990" xr3:uid="{0123D67C-7FA2-4ADF-A494-D784FEDD2F71}" name="Column974" dataDxfId="15654"/>
    <tableColumn id="991" xr3:uid="{28C20213-C1EB-4A47-B7EF-08D29064995E}" name="Column975" dataDxfId="15653"/>
    <tableColumn id="992" xr3:uid="{0F02DE4A-44A9-4CE4-90AD-FDA6EC27187E}" name="Column976" dataDxfId="15652"/>
    <tableColumn id="993" xr3:uid="{8AD06D14-62C5-4962-A2D3-71E94EBAB2C4}" name="Column977" dataDxfId="15651"/>
    <tableColumn id="994" xr3:uid="{6D2E86AE-E81A-4F5A-8539-D1C7F4CAF7CC}" name="Column978" dataDxfId="15650"/>
    <tableColumn id="995" xr3:uid="{230CDBAA-4CAB-47A1-8EF7-EDFE89830EF4}" name="Column979" dataDxfId="15649"/>
    <tableColumn id="996" xr3:uid="{9FBA6E0C-C5CB-4FF2-9893-4F018464D8BF}" name="Column980" dataDxfId="15648"/>
    <tableColumn id="997" xr3:uid="{9F738068-7629-4492-B039-6031E1314E64}" name="Column981" dataDxfId="15647"/>
    <tableColumn id="998" xr3:uid="{AD98605F-8275-4BCF-99A4-33A44B9A0CAA}" name="Column982" dataDxfId="15646"/>
    <tableColumn id="999" xr3:uid="{CA7330D1-42B7-4669-A284-E74BCDBE6C37}" name="Column983" dataDxfId="15645"/>
    <tableColumn id="1000" xr3:uid="{9E2DF567-527C-4B4D-8547-927C275FE6B9}" name="Column984" dataDxfId="15644"/>
    <tableColumn id="1001" xr3:uid="{AA87AE90-BA56-4461-ACAE-EC0EF3ED7ED7}" name="Column985" dataDxfId="15643"/>
    <tableColumn id="1002" xr3:uid="{90B50983-E1EA-45DF-BE55-6866DF0A76B9}" name="Column986" dataDxfId="15642"/>
    <tableColumn id="1003" xr3:uid="{CD0E437F-8B44-4DF1-A6C5-A395D1C6B5CE}" name="Column987" dataDxfId="15641"/>
    <tableColumn id="1004" xr3:uid="{FE36B23F-94D8-4F87-9960-598CCB6E03C6}" name="Column988" dataDxfId="15640"/>
    <tableColumn id="1005" xr3:uid="{EB834DEF-55A8-41A1-ADA8-FE23C1B8C4F9}" name="Column989" dataDxfId="15639"/>
    <tableColumn id="1006" xr3:uid="{CA8F4481-D430-4037-9A2B-263724361A14}" name="Column990" dataDxfId="15638"/>
    <tableColumn id="1007" xr3:uid="{4CC61ECE-4216-43AB-84B4-BE899CEEEBB2}" name="Column991" dataDxfId="15637"/>
    <tableColumn id="1008" xr3:uid="{33D70530-2D22-41AB-A3CB-07D08FA65239}" name="Column992" dataDxfId="15636"/>
    <tableColumn id="1009" xr3:uid="{19EBEB19-0E31-4763-B97F-94D6E5DAF8D1}" name="Column993" dataDxfId="15635"/>
    <tableColumn id="1010" xr3:uid="{37C9C121-1392-4B31-9272-B977AC4D0D95}" name="Column994" dataDxfId="15634"/>
    <tableColumn id="1011" xr3:uid="{B54AAF0C-8A29-4C13-9408-D4C3325FAD6D}" name="Column995" dataDxfId="15633"/>
    <tableColumn id="1012" xr3:uid="{E7CAA42D-EFFB-4878-BBB6-69791DA29D33}" name="Column996" dataDxfId="15632"/>
    <tableColumn id="1013" xr3:uid="{BE17C633-6453-4C25-89B3-3CB4929CAD24}" name="Column997" dataDxfId="15631"/>
    <tableColumn id="1014" xr3:uid="{AE9D3228-4C3E-43BE-B96E-139AB6F9C608}" name="Column998" dataDxfId="15630"/>
    <tableColumn id="1015" xr3:uid="{6194A628-B91B-4913-B466-FF2B078029E4}" name="Column999" dataDxfId="15629"/>
    <tableColumn id="1016" xr3:uid="{6A654DF0-B682-492D-8AC9-8F440BB5818F}" name="Column1000" dataDxfId="15628"/>
    <tableColumn id="1017" xr3:uid="{71A4DC9B-5DE2-4A50-894F-CEF1B1A33BD3}" name="Column1001" dataDxfId="15627"/>
    <tableColumn id="1018" xr3:uid="{679A3F66-3A2D-45EC-AFBC-6007FBCD51C1}" name="Column1002" dataDxfId="15626"/>
    <tableColumn id="1019" xr3:uid="{29778815-86D4-4DB4-B446-E9FEE9EB7DCF}" name="Column1003" dataDxfId="15625"/>
    <tableColumn id="1020" xr3:uid="{5BBDE86A-6D2F-4F72-BC41-A2279E7D3DEB}" name="Column1004" dataDxfId="15624"/>
    <tableColumn id="1021" xr3:uid="{B004039E-4BB7-46DD-BF7F-7E4A2825947A}" name="Column1005" dataDxfId="15623"/>
    <tableColumn id="1022" xr3:uid="{5364DC76-CD81-4B0D-B356-B919114A9D15}" name="Column1006" dataDxfId="15622"/>
    <tableColumn id="1023" xr3:uid="{8A9F27F3-80A5-4658-895E-B7B2AD4776C6}" name="Column1007" dataDxfId="15621"/>
    <tableColumn id="1024" xr3:uid="{C876232A-50B0-48CF-B5A1-65E3906C4183}" name="Column1008" dataDxfId="15620"/>
    <tableColumn id="1025" xr3:uid="{70B5A86C-7BB9-4B4F-8049-06A97043191B}" name="Column1009" dataDxfId="15619"/>
    <tableColumn id="1026" xr3:uid="{CA4AE813-4601-479A-BFC2-7F501B81BCC5}" name="Column1010" dataDxfId="15618"/>
    <tableColumn id="1027" xr3:uid="{BE866823-C230-4228-95E9-27BEA1631F0F}" name="Column1011" dataDxfId="15617"/>
    <tableColumn id="1028" xr3:uid="{E0E2D439-18FD-4B63-A843-7300FF85CBFE}" name="Column1012" dataDxfId="15616"/>
    <tableColumn id="1029" xr3:uid="{9CF7C7F7-0DA5-4C42-AAAF-677F6D53CFA1}" name="Column1013" dataDxfId="15615"/>
    <tableColumn id="1030" xr3:uid="{676278C9-5B42-4609-B6AD-2B5AC2866785}" name="Column1014" dataDxfId="15614"/>
    <tableColumn id="1031" xr3:uid="{0FFA4FEA-A339-40CE-B5FD-01B10C2B6963}" name="Column1015" dataDxfId="15613"/>
    <tableColumn id="1032" xr3:uid="{A13B05B4-D3D4-49C9-8298-01D77399A283}" name="Column1016" dataDxfId="15612"/>
    <tableColumn id="1033" xr3:uid="{83125851-5DA7-48CC-959A-472936963602}" name="Column1017" dataDxfId="15611"/>
    <tableColumn id="1034" xr3:uid="{AF195E92-84E6-40C9-BB45-D25CE3714337}" name="Column1018" dataDxfId="15610"/>
    <tableColumn id="1035" xr3:uid="{D77444DB-0326-4592-8198-34E91B24B446}" name="Column1019" dataDxfId="15609"/>
    <tableColumn id="1036" xr3:uid="{1EE0F652-7812-476D-9FFD-E541F6D0E481}" name="Column1020" dataDxfId="15608"/>
    <tableColumn id="1037" xr3:uid="{4FA1BF79-9B29-4868-8AE5-ECF9E4E192DF}" name="Column1021" dataDxfId="15607"/>
    <tableColumn id="1038" xr3:uid="{6F13204A-E74F-4447-A201-4276B7505856}" name="Column1022" dataDxfId="15606"/>
    <tableColumn id="1039" xr3:uid="{B01C3F7F-369E-4B11-8AE6-0AF179188E9B}" name="Column1023" dataDxfId="15605"/>
    <tableColumn id="1040" xr3:uid="{C82E6E48-AADD-42A6-B53A-AF5873E0A3E4}" name="Column1024" dataDxfId="15604"/>
    <tableColumn id="1041" xr3:uid="{8DA07FAC-3D57-43FD-8821-DAD9C9419DA7}" name="Column1025" dataDxfId="15603"/>
    <tableColumn id="1042" xr3:uid="{956C7E54-44DF-4309-BA86-44BF5BF0DA59}" name="Column1026" dataDxfId="15602"/>
    <tableColumn id="1043" xr3:uid="{5C52464F-2CC6-4DD1-8F21-793952A036BB}" name="Column1027" dataDxfId="15601"/>
    <tableColumn id="1044" xr3:uid="{9F927E13-435C-473F-B9A6-83232CB690F4}" name="Column1028" dataDxfId="15600"/>
    <tableColumn id="1045" xr3:uid="{C61AF3DA-9D9E-4081-B79F-A91F86F98E11}" name="Column1029" dataDxfId="15599"/>
    <tableColumn id="1046" xr3:uid="{59CF3CD0-E368-4CDC-B7AB-FE37ACAF0AD1}" name="Column1030" dataDxfId="15598"/>
    <tableColumn id="1047" xr3:uid="{8D752927-4BBB-4425-B587-184EC5A733AA}" name="Column1031" dataDxfId="15597"/>
    <tableColumn id="1048" xr3:uid="{75DC622B-08CC-43AF-AA05-09458C1CD63E}" name="Column1032" dataDxfId="15596"/>
    <tableColumn id="1049" xr3:uid="{E49FADD3-CC0F-49DB-B75C-E59E1D0365C7}" name="Column1033" dataDxfId="15595"/>
    <tableColumn id="1050" xr3:uid="{E6D93D5E-2639-4E6E-811E-CB1FCF1DCBD2}" name="Column1034" dataDxfId="15594"/>
    <tableColumn id="1051" xr3:uid="{55FBE45C-E529-4810-BEA3-0C90D2212945}" name="Column1035" dataDxfId="15593"/>
    <tableColumn id="1052" xr3:uid="{53503244-0B13-44C1-890F-608078846A82}" name="Column1036" dataDxfId="15592"/>
    <tableColumn id="1053" xr3:uid="{F3E8D24D-DA0B-427D-AB5B-7ED784AE72C9}" name="Column1037" dataDxfId="15591"/>
    <tableColumn id="1054" xr3:uid="{9843079B-0ED3-4702-9FF1-FEAE76EA2459}" name="Column1038" dataDxfId="15590"/>
    <tableColumn id="1055" xr3:uid="{6265CAA7-4370-42E1-ACC0-8A1FC0937113}" name="Column1039" dataDxfId="15589"/>
    <tableColumn id="1056" xr3:uid="{C917F449-E635-4F14-A5BD-7423F4C58D71}" name="Column1040" dataDxfId="15588"/>
    <tableColumn id="1057" xr3:uid="{2453289A-3C3D-4D7E-ACD2-6C2E4388E85D}" name="Column1041" dataDxfId="15587"/>
    <tableColumn id="1058" xr3:uid="{36269242-8F07-4B06-B6D0-12C8024F7C0E}" name="Column1042" dataDxfId="15586"/>
    <tableColumn id="1059" xr3:uid="{2C258F1D-05F3-4460-835E-C5A40523386F}" name="Column1043" dataDxfId="15585"/>
    <tableColumn id="1060" xr3:uid="{3AAE62C7-7551-4AF1-9B16-B5124AE16F23}" name="Column1044" dataDxfId="15584"/>
    <tableColumn id="1061" xr3:uid="{AC8C7CEF-02FE-48FE-8369-966D7B16F487}" name="Column1045" dataDxfId="15583"/>
    <tableColumn id="1062" xr3:uid="{520F67E2-D3F7-4B34-A562-AA013AA32E5E}" name="Column1046" dataDxfId="15582"/>
    <tableColumn id="1063" xr3:uid="{58852342-2B36-4A7E-ACC1-C130AC4A8498}" name="Column1047" dataDxfId="15581"/>
    <tableColumn id="1064" xr3:uid="{61009EFB-4AEB-4FC1-966F-722F4C96B528}" name="Column1048" dataDxfId="15580"/>
    <tableColumn id="1065" xr3:uid="{C4B6E47F-C619-43AB-8F59-809DFC9B5705}" name="Column1049" dataDxfId="15579"/>
    <tableColumn id="1066" xr3:uid="{CF9DE7B6-607F-4BDC-A92F-95846A49259B}" name="Column1050" dataDxfId="15578"/>
    <tableColumn id="1067" xr3:uid="{AE4214DC-97EB-4612-8258-EE1A59EF6970}" name="Column1051" dataDxfId="15577"/>
    <tableColumn id="1068" xr3:uid="{8569A759-3D43-4A94-8C4B-E7883A36F789}" name="Column1052" dataDxfId="15576"/>
    <tableColumn id="1069" xr3:uid="{A376C480-6E0A-42C3-B5D2-4AF0323BF817}" name="Column1053" dataDxfId="15575"/>
    <tableColumn id="1070" xr3:uid="{B3283339-AE5B-4A79-9AD7-1DB23D545DE8}" name="Column1054" dataDxfId="15574"/>
    <tableColumn id="1071" xr3:uid="{36B79D44-DBA8-4A11-94EC-EFD56AAD0B58}" name="Column1055" dataDxfId="15573"/>
    <tableColumn id="1072" xr3:uid="{B1213A9B-D5DC-4434-8B86-8B4DAD13FDE8}" name="Column1056" dataDxfId="15572"/>
    <tableColumn id="1073" xr3:uid="{9A7EC2E5-4668-48D9-919C-9177E02BE8F1}" name="Column1057" dataDxfId="15571"/>
    <tableColumn id="1074" xr3:uid="{1ED1C989-13A4-4DF4-B882-4419F66BA1A0}" name="Column1058" dataDxfId="15570"/>
    <tableColumn id="1075" xr3:uid="{BC5C8587-3BA1-4A45-9C39-803B7DBC9BC4}" name="Column1059" dataDxfId="15569"/>
    <tableColumn id="1076" xr3:uid="{BBC5C77B-49BC-4E4F-9D17-4835482EB5CC}" name="Column1060" dataDxfId="15568"/>
    <tableColumn id="1077" xr3:uid="{35984EAF-6816-4794-968D-FEB3F23A7C17}" name="Column1061" dataDxfId="15567"/>
    <tableColumn id="1078" xr3:uid="{4E4359C0-3FC2-41AD-A012-1E7DA71543C5}" name="Column1062" dataDxfId="15566"/>
    <tableColumn id="1079" xr3:uid="{D2D9E3AD-035D-48C9-8CD3-AF2042FC9790}" name="Column1063" dataDxfId="15565"/>
    <tableColumn id="1080" xr3:uid="{98CF918D-AEF4-4F30-90D4-E0D78750E9B8}" name="Column1064" dataDxfId="15564"/>
    <tableColumn id="1081" xr3:uid="{54EBE27B-64E9-4AE6-9BF5-AB4B4D7C0712}" name="Column1065" dataDxfId="15563"/>
    <tableColumn id="1082" xr3:uid="{BCF65CB1-64D3-435E-A127-E01A855A9694}" name="Column1066" dataDxfId="15562"/>
    <tableColumn id="1083" xr3:uid="{B9D043F6-E4CA-4BF4-A0A4-2E9D18EA147B}" name="Column1067" dataDxfId="15561"/>
    <tableColumn id="1084" xr3:uid="{8E8418C2-A54E-4405-91F8-B7B4296C2B13}" name="Column1068" dataDxfId="15560"/>
    <tableColumn id="1085" xr3:uid="{00E04B7A-EF46-46A7-9DF6-82356DDD5B01}" name="Column1069" dataDxfId="15559"/>
    <tableColumn id="1086" xr3:uid="{874DDBE7-103F-4E8A-9DF6-CE7A644B2392}" name="Column1070" dataDxfId="15558"/>
    <tableColumn id="1087" xr3:uid="{DC048AAB-4B40-41D4-A8E8-50A4842F577B}" name="Column1071" dataDxfId="15557"/>
    <tableColumn id="1088" xr3:uid="{C87E9B93-7ECB-4C9B-B686-2A05F7515808}" name="Column1072" dataDxfId="15556"/>
    <tableColumn id="1089" xr3:uid="{5B9C288E-CF79-46CA-9ACB-1A5B7FF4EDD5}" name="Column1073" dataDxfId="15555"/>
    <tableColumn id="1090" xr3:uid="{9131DF17-EAE6-496C-87CF-1BD349875985}" name="Column1074" dataDxfId="15554"/>
    <tableColumn id="1091" xr3:uid="{DBDA3895-E0B7-4B7B-ABD2-CDB3B933E20C}" name="Column1075" dataDxfId="15553"/>
    <tableColumn id="1092" xr3:uid="{5317C566-6A58-43F5-9344-D3AB668E8C78}" name="Column1076" dataDxfId="15552"/>
    <tableColumn id="1093" xr3:uid="{A68D54D5-5C2D-4124-8613-0A0FA1DDF2C1}" name="Column1077" dataDxfId="15551"/>
    <tableColumn id="1094" xr3:uid="{404E2CE8-68BF-4147-88A5-45AC0B87FFA4}" name="Column1078" dataDxfId="15550"/>
    <tableColumn id="1095" xr3:uid="{873E685D-3DD6-413C-8AD9-4DC09410EBF1}" name="Column1079" dataDxfId="15549"/>
    <tableColumn id="1096" xr3:uid="{8A616064-F11F-4E2D-990B-8A2E2100CB4A}" name="Column1080" dataDxfId="15548"/>
    <tableColumn id="1097" xr3:uid="{6DC2DA9A-8237-462B-B038-7A07A204E15E}" name="Column1081" dataDxfId="15547"/>
    <tableColumn id="1098" xr3:uid="{2DD4261C-161D-43C1-BBEA-6B859939D9B9}" name="Column1082" dataDxfId="15546"/>
    <tableColumn id="1099" xr3:uid="{181A6806-FF93-469D-8C50-76D858219D2D}" name="Column1083" dataDxfId="15545"/>
    <tableColumn id="1100" xr3:uid="{0C3B342E-1AFD-44B2-A5C2-52000F3BC22C}" name="Column1084" dataDxfId="15544"/>
    <tableColumn id="1101" xr3:uid="{FDE05B68-8840-4335-AD20-72A54DCE4A10}" name="Column1085" dataDxfId="15543"/>
    <tableColumn id="1102" xr3:uid="{8AF84A2A-BB26-416B-8A5D-4A8E5EDC0C2E}" name="Column1086" dataDxfId="15542"/>
    <tableColumn id="1103" xr3:uid="{C502B35C-877B-434F-B3DC-9AC24FCF1D83}" name="Column1087" dataDxfId="15541"/>
    <tableColumn id="1104" xr3:uid="{57CBF774-31C6-4B96-8FD7-9B5EEE8E620D}" name="Column1088" dataDxfId="15540"/>
    <tableColumn id="1105" xr3:uid="{C9763C32-275F-478F-AF04-4026618B4EB5}" name="Column1089" dataDxfId="15539"/>
    <tableColumn id="1106" xr3:uid="{D7BA4617-4B1D-4413-8A17-EE622C3966F9}" name="Column1090" dataDxfId="15538"/>
    <tableColumn id="1107" xr3:uid="{A6AF6763-B3B6-41BC-8707-58D4C45232E6}" name="Column1091" dataDxfId="15537"/>
    <tableColumn id="1108" xr3:uid="{98EAB177-E598-43DD-9515-A0B271174C6B}" name="Column1092" dataDxfId="15536"/>
    <tableColumn id="1109" xr3:uid="{98710F50-E6F0-438A-A5B6-BF3A764BBB92}" name="Column1093" dataDxfId="15535"/>
    <tableColumn id="1110" xr3:uid="{D06740C6-B98F-478E-9BD5-A68B7E4749AF}" name="Column1094" dataDxfId="15534"/>
    <tableColumn id="1111" xr3:uid="{37599C46-DEC0-4C7B-84E1-1E2B3EC213DB}" name="Column1095" dataDxfId="15533"/>
    <tableColumn id="1112" xr3:uid="{1FC2B7ED-1BDC-4C51-8D7F-451534BF890A}" name="Column1096" dataDxfId="15532"/>
    <tableColumn id="1113" xr3:uid="{E7FD0A9B-3644-4CFD-96DE-4ACCA11D904C}" name="Column1097" dataDxfId="15531"/>
    <tableColumn id="1114" xr3:uid="{69F01B46-79C8-4A9B-A878-EFBF6DAF65AB}" name="Column1098" dataDxfId="15530"/>
    <tableColumn id="1115" xr3:uid="{D564F34A-19A0-416E-83EA-4E781762C7F7}" name="Column1099" dataDxfId="15529"/>
    <tableColumn id="1116" xr3:uid="{1B8D7338-8C12-48A7-BA9F-0811014B1A3C}" name="Column1100" dataDxfId="15528"/>
    <tableColumn id="1117" xr3:uid="{F6D9389C-B234-4674-8D54-713FB0BA64E7}" name="Column1101" dataDxfId="15527"/>
    <tableColumn id="1118" xr3:uid="{2B154A48-D800-4673-99F3-2C53FA06890C}" name="Column1102" dataDxfId="15526"/>
    <tableColumn id="1119" xr3:uid="{B02DE6DD-59B1-4107-9FD7-5CFB7FA0C153}" name="Column1103" dataDxfId="15525"/>
    <tableColumn id="1120" xr3:uid="{12F55270-A07F-4848-93D5-CC5F0253D595}" name="Column1104" dataDxfId="15524"/>
    <tableColumn id="1121" xr3:uid="{730DAB75-E28A-4E16-8151-40A35CCC58A1}" name="Column1105" dataDxfId="15523"/>
    <tableColumn id="1122" xr3:uid="{7D55C450-D631-44FB-B04C-8DEAD7867CA2}" name="Column1106" dataDxfId="15522"/>
    <tableColumn id="1123" xr3:uid="{7938B4EA-60C3-40BA-9F60-5D2FED9A1143}" name="Column1107" dataDxfId="15521"/>
    <tableColumn id="1124" xr3:uid="{F34F3473-0AE4-4BEA-A2D9-1CCB94C2BC60}" name="Column1108" dataDxfId="15520"/>
    <tableColumn id="1125" xr3:uid="{96C07DBF-E889-4ED1-871E-260FDAFF1A6A}" name="Column1109" dataDxfId="15519"/>
    <tableColumn id="1126" xr3:uid="{8877A110-D3AF-411C-8B0E-FB5DC17C06B1}" name="Column1110" dataDxfId="15518"/>
    <tableColumn id="1127" xr3:uid="{05EB6DBD-9B43-4013-9564-2C8B3DD97A25}" name="Column1111" dataDxfId="15517"/>
    <tableColumn id="1128" xr3:uid="{A27F7C9B-5B37-470C-8A88-E8682BA4A809}" name="Column1112" dataDxfId="15516"/>
    <tableColumn id="1129" xr3:uid="{0D872F38-717D-465A-9401-CCDBB1CB7203}" name="Column1113" dataDxfId="15515"/>
    <tableColumn id="1130" xr3:uid="{D04B28A5-8A23-4D68-A4F2-664194A58485}" name="Column1114" dataDxfId="15514"/>
    <tableColumn id="1131" xr3:uid="{B1CB3B05-5947-46EA-B59A-6BCC94E940AD}" name="Column1115" dataDxfId="15513"/>
    <tableColumn id="1132" xr3:uid="{787BFF3D-CBCC-424A-BEC4-3B68B2516EC1}" name="Column1116" dataDxfId="15512"/>
    <tableColumn id="1133" xr3:uid="{E03ED327-9EDF-4461-B99D-5DFD0F51B448}" name="Column1117" dataDxfId="15511"/>
    <tableColumn id="1134" xr3:uid="{85C32850-5C14-4E2C-84C5-FAF55860A75B}" name="Column1118" dataDxfId="15510"/>
    <tableColumn id="1135" xr3:uid="{0D88BB73-450A-4A46-9D36-45A33D0D5109}" name="Column1119" dataDxfId="15509"/>
    <tableColumn id="1136" xr3:uid="{90BE8727-CD2B-4A70-A2AE-A9156803AFDC}" name="Column1120" dataDxfId="15508"/>
    <tableColumn id="1137" xr3:uid="{E338B6F7-7C7B-45F1-A3FF-30324276B10D}" name="Column1121" dataDxfId="15507"/>
    <tableColumn id="1138" xr3:uid="{8CD083BA-BB8B-4548-96B7-67B717D0F445}" name="Column1122" dataDxfId="15506"/>
    <tableColumn id="1139" xr3:uid="{4F069AEF-7B74-4E7D-9699-3E1F9B7FE66A}" name="Column1123" dataDxfId="15505"/>
    <tableColumn id="1140" xr3:uid="{A85D3361-A19D-4A2F-89CD-1B20235E418E}" name="Column1124" dataDxfId="15504"/>
    <tableColumn id="1141" xr3:uid="{61E31C3D-68D6-4DD0-ACBA-40C46A28E7FD}" name="Column1125" dataDxfId="15503"/>
    <tableColumn id="1142" xr3:uid="{14FBDE7B-247F-4719-A367-6FDAFFE2DA78}" name="Column1126" dataDxfId="15502"/>
    <tableColumn id="1143" xr3:uid="{0D5E844B-73BC-44F3-89E9-6F58B70A8918}" name="Column1127" dataDxfId="15501"/>
    <tableColumn id="1144" xr3:uid="{86608B9A-9B5A-4964-862A-25038DB4B125}" name="Column1128" dataDxfId="15500"/>
    <tableColumn id="1145" xr3:uid="{4C96DA3A-0AE6-4F3F-9AB6-8D39A89B1406}" name="Column1129" dataDxfId="15499"/>
    <tableColumn id="1146" xr3:uid="{16012190-363A-4AC1-94B1-B66A97EDC35B}" name="Column1130" dataDxfId="15498"/>
    <tableColumn id="1147" xr3:uid="{1AE679CE-FEC7-4B78-A78B-A1456CFA380E}" name="Column1131" dataDxfId="15497"/>
    <tableColumn id="1148" xr3:uid="{6D0C177E-BDAA-45DC-BCD1-011B80028C82}" name="Column1132" dataDxfId="15496"/>
    <tableColumn id="1149" xr3:uid="{22FEF8FF-14BD-4631-9F73-BFC4B29A21BB}" name="Column1133" dataDxfId="15495"/>
    <tableColumn id="1150" xr3:uid="{B7A0BA65-F0DB-4D80-B85B-38161CF770B0}" name="Column1134" dataDxfId="15494"/>
    <tableColumn id="1151" xr3:uid="{4950455B-6611-4D80-B39D-DA1F195A6438}" name="Column1135" dataDxfId="15493"/>
    <tableColumn id="1152" xr3:uid="{99ED7B00-BE07-4BA8-8EA4-93B5C7A45D46}" name="Column1136" dataDxfId="15492"/>
    <tableColumn id="1153" xr3:uid="{D268522C-99EC-422C-8717-77733C73D3EE}" name="Column1137" dataDxfId="15491"/>
    <tableColumn id="1154" xr3:uid="{1DCDEE45-7B55-4598-8067-9E4E3CB55AA2}" name="Column1138" dataDxfId="15490"/>
    <tableColumn id="1155" xr3:uid="{56DD85B3-8A2B-4F8B-8860-C38EBE2E5769}" name="Column1139" dataDxfId="15489"/>
    <tableColumn id="1156" xr3:uid="{17242D6F-8278-4E27-9A09-01286A477C08}" name="Column1140" dataDxfId="15488"/>
    <tableColumn id="1157" xr3:uid="{D45BA6FF-C869-46D3-8FCD-42394BC04FE6}" name="Column1141" dataDxfId="15487"/>
    <tableColumn id="1158" xr3:uid="{27B4B4C8-D214-4A73-A22A-BF680BD0DEC5}" name="Column1142" dataDxfId="15486"/>
    <tableColumn id="1159" xr3:uid="{87C58F8E-0E38-4FA7-82CE-81AE17AB309E}" name="Column1143" dataDxfId="15485"/>
    <tableColumn id="1160" xr3:uid="{9E5F7AB2-50A9-45A8-93F3-562D4E683475}" name="Column1144" dataDxfId="15484"/>
    <tableColumn id="1161" xr3:uid="{B08B48D6-DB37-428C-A1C9-2068B08720CE}" name="Column1145" dataDxfId="15483"/>
    <tableColumn id="1162" xr3:uid="{3E32613B-2A49-44F8-8D05-B3A22F08C6FE}" name="Column1146" dataDxfId="15482"/>
    <tableColumn id="1163" xr3:uid="{33F89D5C-3B25-4A6F-9739-E87CE1FD450B}" name="Column1147" dataDxfId="15481"/>
    <tableColumn id="1164" xr3:uid="{E9B30A67-A3BD-43C8-8179-90A9140EFE3D}" name="Column1148" dataDxfId="15480"/>
    <tableColumn id="1165" xr3:uid="{15A4A33D-130A-491F-A8B3-590EEAEE9AF6}" name="Column1149" dataDxfId="15479"/>
    <tableColumn id="1166" xr3:uid="{9F1CFB86-2255-4DB6-8D5F-8A531B08A696}" name="Column1150" dataDxfId="15478"/>
    <tableColumn id="1167" xr3:uid="{89D574D5-2110-4C51-BBD0-B00C3F7257AC}" name="Column1151" dataDxfId="15477"/>
    <tableColumn id="1168" xr3:uid="{D0149BA4-2501-4A5E-95A3-92F9FD5FD80D}" name="Column1152" dataDxfId="15476"/>
    <tableColumn id="1169" xr3:uid="{CD9364D2-3962-4792-9A5C-83E5693B2641}" name="Column1153" dataDxfId="15475"/>
    <tableColumn id="1170" xr3:uid="{3C59EC3B-9EC0-4709-A381-09B5FB56C5D1}" name="Column1154" dataDxfId="15474"/>
    <tableColumn id="1171" xr3:uid="{D9916813-B4B3-4EFF-8B0A-B9679328EC9A}" name="Column1155" dataDxfId="15473"/>
    <tableColumn id="1172" xr3:uid="{EAAE0EB6-6F5A-4DB7-B0A0-026A5CF450EB}" name="Column1156" dataDxfId="15472"/>
    <tableColumn id="1173" xr3:uid="{0D3F25BA-7D97-4E86-A31C-3C9DF03E40B7}" name="Column1157" dataDxfId="15471"/>
    <tableColumn id="1174" xr3:uid="{9A01331F-15F1-4919-9C81-45DD59384CA4}" name="Column1158" dataDxfId="15470"/>
    <tableColumn id="1175" xr3:uid="{371B9ABB-EAEC-4336-80C4-A04A1EDA2F2D}" name="Column1159" dataDxfId="15469"/>
    <tableColumn id="1176" xr3:uid="{E96643F8-6137-4481-A259-F41FD8B27E65}" name="Column1160" dataDxfId="15468"/>
    <tableColumn id="1177" xr3:uid="{6EE25EF0-5FDA-4860-B513-C3DD840183A9}" name="Column1161" dataDxfId="15467"/>
    <tableColumn id="1178" xr3:uid="{B02C1B2E-B855-4450-A76B-672E2106B3EE}" name="Column1162" dataDxfId="15466"/>
    <tableColumn id="1179" xr3:uid="{D1A246FB-5896-4F20-A1AB-392D120A140B}" name="Column1163" dataDxfId="15465"/>
    <tableColumn id="1180" xr3:uid="{F91E4A5B-390A-4F4E-A163-DAE1E7C047BE}" name="Column1164" dataDxfId="15464"/>
    <tableColumn id="1181" xr3:uid="{2478E238-F583-4750-BB5D-A933C19B4067}" name="Column1165" dataDxfId="15463"/>
    <tableColumn id="1182" xr3:uid="{94ECB16D-0ECC-4F07-91CF-CDFC1B2CE5B9}" name="Column1166" dataDxfId="15462"/>
    <tableColumn id="1183" xr3:uid="{0024C3B5-E032-4451-8865-AAA4A1AAD4B7}" name="Column1167" dataDxfId="15461"/>
    <tableColumn id="1184" xr3:uid="{08CF0877-892B-430B-8C46-3776F235AD72}" name="Column1168" dataDxfId="15460"/>
    <tableColumn id="1185" xr3:uid="{29DBB02D-7AEE-4A37-A620-1261C77B3410}" name="Column1169" dataDxfId="15459"/>
    <tableColumn id="1186" xr3:uid="{AD2ECA43-E3A1-4140-B5D2-54DB8940364D}" name="Column1170" dataDxfId="15458"/>
    <tableColumn id="1187" xr3:uid="{11B09A44-BE59-43C8-9102-C9350461C451}" name="Column1171" dataDxfId="15457"/>
    <tableColumn id="1188" xr3:uid="{C8DBE444-D7B2-4BF7-A15B-A03098E009EB}" name="Column1172" dataDxfId="15456"/>
    <tableColumn id="1189" xr3:uid="{299B1303-89B2-4B4F-868B-DF85DCBD8F8F}" name="Column1173" dataDxfId="15455"/>
    <tableColumn id="1190" xr3:uid="{A0A0DFF7-DE03-469D-A7CB-BEA7B9D65710}" name="Column1174" dataDxfId="15454"/>
    <tableColumn id="1191" xr3:uid="{C0560430-F2EE-443D-8D0B-FC2BB1B8E005}" name="Column1175" dataDxfId="15453"/>
    <tableColumn id="1192" xr3:uid="{35751F6C-F23D-40D3-9528-6BE5B98D8488}" name="Column1176" dataDxfId="15452"/>
    <tableColumn id="1193" xr3:uid="{0316E632-0756-4160-8A87-1C2ECDCC5C8A}" name="Column1177" dataDxfId="15451"/>
    <tableColumn id="1194" xr3:uid="{444721D3-8454-4359-B7F9-D4DEAD1900C7}" name="Column1178" dataDxfId="15450"/>
    <tableColumn id="1195" xr3:uid="{1BDE8FFA-A91A-491F-97B2-116AF8D9A5D9}" name="Column1179" dataDxfId="15449"/>
    <tableColumn id="1196" xr3:uid="{D56A1C45-B407-4C09-8EF5-C8B6088D91AB}" name="Column1180" dataDxfId="15448"/>
    <tableColumn id="1197" xr3:uid="{925905E0-3C8B-4A4F-9AC0-3C1607D865E0}" name="Column1181" dataDxfId="15447"/>
    <tableColumn id="1198" xr3:uid="{FFF8790F-A6CF-4C02-9D4C-C6743812FA39}" name="Column1182" dataDxfId="15446"/>
    <tableColumn id="1199" xr3:uid="{4812472F-4E80-48D8-A8ED-2320AE3713EC}" name="Column1183" dataDxfId="15445"/>
    <tableColumn id="1200" xr3:uid="{025DD053-3360-4634-9E3C-FBA1C06724DF}" name="Column1184" dataDxfId="15444"/>
    <tableColumn id="1201" xr3:uid="{88564895-AA8F-4E0D-9828-7988F1781951}" name="Column1185" dataDxfId="15443"/>
    <tableColumn id="1202" xr3:uid="{458F4067-C569-4337-AE44-4795FD578AAE}" name="Column1186" dataDxfId="15442"/>
    <tableColumn id="1203" xr3:uid="{A5616C44-2EBA-4DCB-B23F-45D6A2305F54}" name="Column1187" dataDxfId="15441"/>
    <tableColumn id="1204" xr3:uid="{B3DBF4CE-3548-4352-98FA-3DA0FE3CC8B3}" name="Column1188" dataDxfId="15440"/>
    <tableColumn id="1205" xr3:uid="{FB5758BB-954D-4C52-8C14-407CE8306A66}" name="Column1189" dataDxfId="15439"/>
    <tableColumn id="1206" xr3:uid="{025CDEB6-0E6C-430B-A340-4451ED52E8C6}" name="Column1190" dataDxfId="15438"/>
    <tableColumn id="1207" xr3:uid="{724B1145-3BF3-448F-BA4F-B7C931E710AE}" name="Column1191" dataDxfId="15437"/>
    <tableColumn id="1208" xr3:uid="{F7338712-61D8-4455-8DCC-23C8A9D5C4FB}" name="Column1192" dataDxfId="15436"/>
    <tableColumn id="1209" xr3:uid="{965358D6-1042-43C5-812D-4BAE2732C5E8}" name="Column1193" dataDxfId="15435"/>
    <tableColumn id="1210" xr3:uid="{D2D5ABD4-C658-46E7-9AF0-86A65B298C16}" name="Column1194" dataDxfId="15434"/>
    <tableColumn id="1211" xr3:uid="{6A40CE5F-3AFF-4893-91D6-BCBC39D94CD7}" name="Column1195" dataDxfId="15433"/>
    <tableColumn id="1212" xr3:uid="{6E1684BA-C987-44AB-8A10-D89D1D2AF7E2}" name="Column1196" dataDxfId="15432"/>
    <tableColumn id="1213" xr3:uid="{BABD259F-A7CA-48E8-885F-DC943EB70934}" name="Column1197" dataDxfId="15431"/>
    <tableColumn id="1214" xr3:uid="{13E3F053-85F6-41C3-8BAD-9EE8C493B820}" name="Column1198" dataDxfId="15430"/>
    <tableColumn id="1215" xr3:uid="{AA005EB6-DC8E-4A0C-8FA8-3D10DD4F7C5D}" name="Column1199" dataDxfId="15429"/>
    <tableColumn id="1216" xr3:uid="{C6545946-1D4F-4D9D-9B5F-0ABB309D3961}" name="Column1200" dataDxfId="15428"/>
    <tableColumn id="1217" xr3:uid="{9C172030-E6DB-4BF4-B4E7-C9BB7E0F572E}" name="Column1201" dataDxfId="15427"/>
    <tableColumn id="1218" xr3:uid="{C3F7D5E2-E174-48E4-A240-9C5850181EF3}" name="Column1202" dataDxfId="15426"/>
    <tableColumn id="1219" xr3:uid="{BB0DE091-7C03-4E98-BF73-688D4970223E}" name="Column1203" dataDxfId="15425"/>
    <tableColumn id="1220" xr3:uid="{3C93EE88-1931-4F96-AC52-E117EE8E4D75}" name="Column1204" dataDxfId="15424"/>
    <tableColumn id="1221" xr3:uid="{1D16D1BD-6B1A-4C3E-8D57-5DE84767BCC1}" name="Column1205" dataDxfId="15423"/>
    <tableColumn id="1222" xr3:uid="{62B5053E-0F55-4708-B014-0F2B07D2A72D}" name="Column1206" dataDxfId="15422"/>
    <tableColumn id="1223" xr3:uid="{2D352B96-CDB6-442F-A4C3-C4C2DD58D2A1}" name="Column1207" dataDxfId="15421"/>
    <tableColumn id="1224" xr3:uid="{78AD1419-2F87-45B0-9A82-03D811A2B0A6}" name="Column1208" dataDxfId="15420"/>
    <tableColumn id="1225" xr3:uid="{10D96F05-9971-49C0-82E9-56E19635B32C}" name="Column1209" dataDxfId="15419"/>
    <tableColumn id="1226" xr3:uid="{C5C87C82-351B-49C1-BE3B-DF08AC4F3993}" name="Column1210" dataDxfId="15418"/>
    <tableColumn id="1227" xr3:uid="{794D0612-1FA1-4BF5-9810-B3B3C99FB4A7}" name="Column1211" dataDxfId="15417"/>
    <tableColumn id="1228" xr3:uid="{DBAEC9B8-F4C6-400C-B2D3-43B706F0EADA}" name="Column1212" dataDxfId="15416"/>
    <tableColumn id="1229" xr3:uid="{493304CC-65B7-4DF6-A731-77265E903CBC}" name="Column1213" dataDxfId="15415"/>
    <tableColumn id="1230" xr3:uid="{BB43B59D-DD96-48D8-89B5-613DF4713C80}" name="Column1214" dataDxfId="15414"/>
    <tableColumn id="1231" xr3:uid="{C99ED14D-C82A-4673-A243-544D62E667EA}" name="Column1215" dataDxfId="15413"/>
    <tableColumn id="1232" xr3:uid="{983F01F4-25AA-4F44-BC16-14F330CF1D6E}" name="Column1216" dataDxfId="15412"/>
    <tableColumn id="1233" xr3:uid="{14CB3D20-471A-4CC2-8E91-6D7F6EB1AC6D}" name="Column1217" dataDxfId="15411"/>
    <tableColumn id="1234" xr3:uid="{F86E6E7D-1AC5-4081-945B-4667056C8386}" name="Column1218" dataDxfId="15410"/>
    <tableColumn id="1235" xr3:uid="{1301BA20-5197-4C95-BBBC-2055CE681A7D}" name="Column1219" dataDxfId="15409"/>
    <tableColumn id="1236" xr3:uid="{B18B5390-59DB-4000-B3ED-09225061AF7D}" name="Column1220" dataDxfId="15408"/>
    <tableColumn id="1237" xr3:uid="{9B326F85-C15A-41F6-9C42-3942747973AD}" name="Column1221" dataDxfId="15407"/>
    <tableColumn id="1238" xr3:uid="{C8AC9840-6309-435C-AC7A-51D61A1F671E}" name="Column1222" dataDxfId="15406"/>
    <tableColumn id="1239" xr3:uid="{9593752E-3685-44F5-94DB-312F9D3714D6}" name="Column1223" dataDxfId="15405"/>
    <tableColumn id="1240" xr3:uid="{D69F09B1-5BBD-4419-964C-9F988AF38576}" name="Column1224" dataDxfId="15404"/>
    <tableColumn id="1241" xr3:uid="{99BE4817-84DF-4B09-B314-E9A2D86C2926}" name="Column1225" dataDxfId="15403"/>
    <tableColumn id="1242" xr3:uid="{C563B82D-F584-4FD2-A92B-E2EC0B74AD70}" name="Column1226" dataDxfId="15402"/>
    <tableColumn id="1243" xr3:uid="{130CF077-9172-400B-ADDA-8EC36029BF56}" name="Column1227" dataDxfId="15401"/>
    <tableColumn id="1244" xr3:uid="{EEE60528-7BD8-4642-B8A3-22691B6628B6}" name="Column1228" dataDxfId="15400"/>
    <tableColumn id="1245" xr3:uid="{4C6D1008-06DE-4190-B66A-DAD874AFA4A9}" name="Column1229" dataDxfId="15399"/>
    <tableColumn id="1246" xr3:uid="{D76EF680-BF1C-471A-AA5A-FBF75142265C}" name="Column1230" dataDxfId="15398"/>
    <tableColumn id="1247" xr3:uid="{0E09C9E5-0AE8-48BA-90BD-88CC2BE07A81}" name="Column1231" dataDxfId="15397"/>
    <tableColumn id="1248" xr3:uid="{EF52F01A-4CF4-4F9A-B141-19A50944C8EE}" name="Column1232" dataDxfId="15396"/>
    <tableColumn id="1249" xr3:uid="{B1BD9FF2-05F3-44F7-B7B8-DC672EFEE97C}" name="Column1233" dataDxfId="15395"/>
    <tableColumn id="1250" xr3:uid="{9E0A0CD5-DA0E-48EA-A18C-244263CAF2A8}" name="Column1234" dataDxfId="15394"/>
    <tableColumn id="1251" xr3:uid="{4FEF010A-AC61-49B7-A913-37D8DD0B0215}" name="Column1235" dataDxfId="15393"/>
    <tableColumn id="1252" xr3:uid="{957EEF09-FDDE-43D8-88C4-DAE98DABF1CF}" name="Column1236" dataDxfId="15392"/>
    <tableColumn id="1253" xr3:uid="{2BF2A1DD-E7A3-437D-98B9-789D70BFB50D}" name="Column1237" dataDxfId="15391"/>
    <tableColumn id="1254" xr3:uid="{19A64FC6-B0C3-4289-A12F-E56EF940EC53}" name="Column1238" dataDxfId="15390"/>
    <tableColumn id="1255" xr3:uid="{2C29CA67-364C-4885-B603-AD963E0415B7}" name="Column1239" dataDxfId="15389"/>
    <tableColumn id="1256" xr3:uid="{DF2AC8C9-7B27-47E5-A980-3D75E10D69E7}" name="Column1240" dataDxfId="15388"/>
    <tableColumn id="1257" xr3:uid="{07B4CCFF-31DE-4820-980A-AEB0AC5CC6BE}" name="Column1241" dataDxfId="15387"/>
    <tableColumn id="1258" xr3:uid="{526DC08B-CE57-4CD4-B48F-B622A698F264}" name="Column1242" dataDxfId="15386"/>
    <tableColumn id="1259" xr3:uid="{A1B137D8-91F2-41BF-94BB-623FD7BE538B}" name="Column1243" dataDxfId="15385"/>
    <tableColumn id="1260" xr3:uid="{92194BD2-A141-4873-87C2-6F650F0F1FD3}" name="Column1244" dataDxfId="15384"/>
    <tableColumn id="1261" xr3:uid="{26302B4B-69E5-4726-90F6-3BB414192506}" name="Column1245" dataDxfId="15383"/>
    <tableColumn id="1262" xr3:uid="{9DAFC890-0EDA-4CC9-B4C7-1651967621B7}" name="Column1246" dataDxfId="15382"/>
    <tableColumn id="1263" xr3:uid="{5EEDC9CF-A324-4CDF-894E-7A191F2ADC63}" name="Column1247" dataDxfId="15381"/>
    <tableColumn id="1264" xr3:uid="{A9072744-6D5E-4EDF-BFF1-FE81C5BD46BC}" name="Column1248" dataDxfId="15380"/>
    <tableColumn id="1265" xr3:uid="{2D68D21A-101B-4FD2-9C6F-99AFD4212F80}" name="Column1249" dataDxfId="15379"/>
    <tableColumn id="1266" xr3:uid="{FDB32E04-F94E-4925-9CA4-2156A0E6ED9C}" name="Column1250" dataDxfId="15378"/>
    <tableColumn id="1267" xr3:uid="{73220A32-3443-429D-B19B-9B877F6E0A43}" name="Column1251" dataDxfId="15377"/>
    <tableColumn id="1268" xr3:uid="{7D2AAEF6-DCD9-41B6-8507-6D3663C6B33A}" name="Column1252" dataDxfId="15376"/>
    <tableColumn id="1269" xr3:uid="{357BB7DB-FDFE-40E7-9679-60396ED1F826}" name="Column1253" dataDxfId="15375"/>
    <tableColumn id="1270" xr3:uid="{C7C78F25-A61A-4445-887D-E0E7E5D5D4C8}" name="Column1254" dataDxfId="15374"/>
    <tableColumn id="1271" xr3:uid="{A6A387D3-41F4-4202-90F4-4005FE1B9529}" name="Column1255" dataDxfId="15373"/>
    <tableColumn id="1272" xr3:uid="{29F037C6-1CFF-49F0-AA31-C6653D430F92}" name="Column1256" dataDxfId="15372"/>
    <tableColumn id="1273" xr3:uid="{EA98884C-7579-43B4-96B7-0DB904BB49CE}" name="Column1257" dataDxfId="15371"/>
    <tableColumn id="1274" xr3:uid="{BE7C1CEF-F410-4273-A736-2E73DA338F30}" name="Column1258" dataDxfId="15370"/>
    <tableColumn id="1275" xr3:uid="{AB12855D-F09A-414B-B241-1D260819B3BC}" name="Column1259" dataDxfId="15369"/>
    <tableColumn id="1276" xr3:uid="{6A7881C2-8775-42ED-8501-17177C10BA1A}" name="Column1260" dataDxfId="15368"/>
    <tableColumn id="1277" xr3:uid="{87F57F4F-654A-4045-9726-3705E35856D5}" name="Column1261" dataDxfId="15367"/>
    <tableColumn id="1278" xr3:uid="{8A23A8DD-1695-4AB4-96B4-04E75F61305C}" name="Column1262" dataDxfId="15366"/>
    <tableColumn id="1279" xr3:uid="{960E6100-8915-4D46-9A52-F91817E69429}" name="Column1263" dataDxfId="15365"/>
    <tableColumn id="1280" xr3:uid="{F910BB6C-F747-4ED4-975D-C6976319FE6B}" name="Column1264" dataDxfId="15364"/>
    <tableColumn id="1281" xr3:uid="{A9FC3959-2CD0-4537-8C59-234199200B96}" name="Column1265" dataDxfId="15363"/>
    <tableColumn id="1282" xr3:uid="{98748E3E-21BB-4A59-8BB3-C0608471EDD0}" name="Column1266" dataDxfId="15362"/>
    <tableColumn id="1283" xr3:uid="{FC20EEE5-5F8A-4FB3-8778-DDFFF8ABAC60}" name="Column1267" dataDxfId="15361"/>
    <tableColumn id="1284" xr3:uid="{DC00457B-E4A7-44F9-83A7-DBA9C54A770F}" name="Column1268" dataDxfId="15360"/>
    <tableColumn id="1285" xr3:uid="{C15A4D26-AC5B-49C7-8FAA-09FC0AAA6EDF}" name="Column1269" dataDxfId="15359"/>
    <tableColumn id="1286" xr3:uid="{6E04AD80-F97E-4D94-AE2F-6E12D4E47B81}" name="Column1270" dataDxfId="15358"/>
    <tableColumn id="1287" xr3:uid="{B4F2AE01-9E8B-4E66-89F3-45286D182371}" name="Column1271" dataDxfId="15357"/>
    <tableColumn id="1288" xr3:uid="{F5B14C8B-1953-4119-BBA9-9B426CE97E79}" name="Column1272" dataDxfId="15356"/>
    <tableColumn id="1289" xr3:uid="{EA9E86EB-81ED-4377-9FA4-299CF8ED243B}" name="Column1273" dataDxfId="15355"/>
    <tableColumn id="1290" xr3:uid="{FCC06467-DBEB-444B-8B9F-20D13C158BC9}" name="Column1274" dataDxfId="15354"/>
    <tableColumn id="1291" xr3:uid="{EF661C73-9465-43A1-9197-E1AA4EC58A30}" name="Column1275" dataDxfId="15353"/>
    <tableColumn id="1292" xr3:uid="{D31D0910-26A9-4C81-A709-B7577E9F47A3}" name="Column1276" dataDxfId="15352"/>
    <tableColumn id="1293" xr3:uid="{E606D7CD-E14F-4CDF-B75B-11DB6E5991F6}" name="Column1277" dataDxfId="15351"/>
    <tableColumn id="1294" xr3:uid="{D426A6A2-3C2C-434A-84B7-1EF750FAA255}" name="Column1278" dataDxfId="15350"/>
    <tableColumn id="1295" xr3:uid="{A95D96E6-4185-4A84-B3BF-B2CA83038950}" name="Column1279" dataDxfId="15349"/>
    <tableColumn id="1296" xr3:uid="{6865F2AB-33BF-4357-9A42-B6AA7B319CAF}" name="Column1280" dataDxfId="15348"/>
    <tableColumn id="1297" xr3:uid="{35B5228E-A2F6-4412-9B96-B3515BCE6A55}" name="Column1281" dataDxfId="15347"/>
    <tableColumn id="1298" xr3:uid="{B83C1D43-D889-4418-8DA5-A16A58B9FB09}" name="Column1282" dataDxfId="15346"/>
    <tableColumn id="1299" xr3:uid="{78D77292-E53F-458D-8A7B-F137048E64E7}" name="Column1283" dataDxfId="15345"/>
    <tableColumn id="1300" xr3:uid="{11039A03-4E34-4596-81C4-BF49F2709998}" name="Column1284" dataDxfId="15344"/>
    <tableColumn id="1301" xr3:uid="{3EF47AFE-2AF5-462A-A2A3-4C6917041183}" name="Column1285" dataDxfId="15343"/>
    <tableColumn id="1302" xr3:uid="{BC1F7655-2D0F-4031-95B7-2A9FD7F2A288}" name="Column1286" dataDxfId="15342"/>
    <tableColumn id="1303" xr3:uid="{D8569C87-9AD3-46F2-85EF-869995293840}" name="Column1287" dataDxfId="15341"/>
    <tableColumn id="1304" xr3:uid="{2EAD379E-2AEC-439A-A79B-5A68EB86679A}" name="Column1288" dataDxfId="15340"/>
    <tableColumn id="1305" xr3:uid="{22E8B1EA-9AE1-41FE-9822-D8881D709634}" name="Column1289" dataDxfId="15339"/>
    <tableColumn id="1306" xr3:uid="{8E15E585-2E4B-4F33-84F8-58AEFD18CFFE}" name="Column1290" dataDxfId="15338"/>
    <tableColumn id="1307" xr3:uid="{6905A66D-1AC5-46F3-913D-724115D3FA2C}" name="Column1291" dataDxfId="15337"/>
    <tableColumn id="1308" xr3:uid="{4E39B600-17C5-4C6D-A055-DC1D32203353}" name="Column1292" dataDxfId="15336"/>
    <tableColumn id="1309" xr3:uid="{82F9F82E-0BFD-4340-8BD6-3CFB1C88D787}" name="Column1293" dataDxfId="15335"/>
    <tableColumn id="1310" xr3:uid="{BD5E76C0-4935-4CFD-A99D-01B1A5C0B7D5}" name="Column1294" dataDxfId="15334"/>
    <tableColumn id="1311" xr3:uid="{62EADB3F-4625-406E-84A5-2F45A8A539E9}" name="Column1295" dataDxfId="15333"/>
    <tableColumn id="1312" xr3:uid="{1184F604-EEEB-47E2-8140-F5366763F4F1}" name="Column1296" dataDxfId="15332"/>
    <tableColumn id="1313" xr3:uid="{391CE74D-B43A-4864-8348-87A3375550B1}" name="Column1297" dataDxfId="15331"/>
    <tableColumn id="1314" xr3:uid="{F89BA99E-0A64-4E24-B498-29BBF1FEE4F8}" name="Column1298" dataDxfId="15330"/>
    <tableColumn id="1315" xr3:uid="{69020D6A-B26E-4618-8235-0195C40AC9EF}" name="Column1299" dataDxfId="15329"/>
    <tableColumn id="1316" xr3:uid="{AEB63251-1E1D-4040-89B2-6A478D79EF85}" name="Column1300" dataDxfId="15328"/>
    <tableColumn id="1317" xr3:uid="{3E881290-1DF4-4F62-8473-414CB2EF5D9D}" name="Column1301" dataDxfId="15327"/>
    <tableColumn id="1318" xr3:uid="{8EC95826-A7F8-4A65-A5C3-FB1FD6730785}" name="Column1302" dataDxfId="15326"/>
    <tableColumn id="1319" xr3:uid="{C17E0C13-C07E-45E1-9341-2644873B28C0}" name="Column1303" dataDxfId="15325"/>
    <tableColumn id="1320" xr3:uid="{174B7483-613C-4117-8A8B-9E09E837C7D9}" name="Column1304" dataDxfId="15324"/>
    <tableColumn id="1321" xr3:uid="{ABD83D60-C794-434C-9777-7D2C58D6BE09}" name="Column1305" dataDxfId="15323"/>
    <tableColumn id="1322" xr3:uid="{1B9925E6-AB18-4683-A207-2DE32EC5B83D}" name="Column1306" dataDxfId="15322"/>
    <tableColumn id="1323" xr3:uid="{EF158DAC-462E-466E-8D41-26DE39B10A54}" name="Column1307" dataDxfId="15321"/>
    <tableColumn id="1324" xr3:uid="{28DB3D18-23E5-4C5F-B967-F0BD8923A979}" name="Column1308" dataDxfId="15320"/>
    <tableColumn id="1325" xr3:uid="{3AFA9445-1DE5-4B89-A145-7329EDE09E19}" name="Column1309" dataDxfId="15319"/>
    <tableColumn id="1326" xr3:uid="{161E1BB5-5D57-4983-9388-38119264F345}" name="Column1310" dataDxfId="15318"/>
    <tableColumn id="1327" xr3:uid="{E3EAB3C8-75A8-48F0-84FB-2AC74A7F502E}" name="Column1311" dataDxfId="15317"/>
    <tableColumn id="1328" xr3:uid="{1865EAFF-7FAD-46AD-833B-B4B7AED81DF2}" name="Column1312" dataDxfId="15316"/>
    <tableColumn id="1329" xr3:uid="{00E41F20-9EC4-4AD6-B661-91C9B6D9B48A}" name="Column1313" dataDxfId="15315"/>
    <tableColumn id="1330" xr3:uid="{5351F6E9-0E35-4F4F-B199-CDDDE45283C9}" name="Column1314" dataDxfId="15314"/>
    <tableColumn id="1331" xr3:uid="{BA4C37ED-4802-4D26-8537-730805C63455}" name="Column1315" dataDxfId="15313"/>
    <tableColumn id="1332" xr3:uid="{0BBBB039-414B-47A5-94E4-97AF34C4D6E8}" name="Column1316" dataDxfId="15312"/>
    <tableColumn id="1333" xr3:uid="{6539DE15-0903-48BB-AADD-E5C4A6072149}" name="Column1317" dataDxfId="15311"/>
    <tableColumn id="1334" xr3:uid="{C33E38B9-7332-43E4-B0CD-BCBB8D194D6A}" name="Column1318" dataDxfId="15310"/>
    <tableColumn id="1335" xr3:uid="{7BD5DB7F-138D-423E-97A9-735EC0070D62}" name="Column1319" dataDxfId="15309"/>
    <tableColumn id="1336" xr3:uid="{11CD16BD-FC98-4071-ACDD-CD653F88A00F}" name="Column1320" dataDxfId="15308"/>
    <tableColumn id="1337" xr3:uid="{1BE08D1C-185F-498F-9806-AFF808732C8C}" name="Column1321" dataDxfId="15307"/>
    <tableColumn id="1338" xr3:uid="{47DEDEA5-816B-4870-8EE6-BE0E80957478}" name="Column1322" dataDxfId="15306"/>
    <tableColumn id="1339" xr3:uid="{3F63710E-7E12-4F70-B867-DC27FBC4F7D2}" name="Column1323" dataDxfId="15305"/>
    <tableColumn id="1340" xr3:uid="{4BAF3D9D-BDC5-4D55-8F3D-F646F6B3CD5C}" name="Column1324" dataDxfId="15304"/>
    <tableColumn id="1341" xr3:uid="{78552314-5326-43BD-8D09-FA94D6FCD452}" name="Column1325" dataDxfId="15303"/>
    <tableColumn id="1342" xr3:uid="{080F5947-0EF2-4CD2-A612-08D82C157239}" name="Column1326" dataDxfId="15302"/>
    <tableColumn id="1343" xr3:uid="{B5E5CFB7-E03C-4A6B-B53B-B901AE15BB84}" name="Column1327" dataDxfId="15301"/>
    <tableColumn id="1344" xr3:uid="{F559EE2D-21CA-46D4-B149-6604761D96BE}" name="Column1328" dataDxfId="15300"/>
    <tableColumn id="1345" xr3:uid="{94D635AB-6393-4050-BDA8-7F2EE71C3B61}" name="Column1329" dataDxfId="15299"/>
    <tableColumn id="1346" xr3:uid="{5A3F7E74-99F4-4B22-9717-7C04BC0475F5}" name="Column1330" dataDxfId="15298"/>
    <tableColumn id="1347" xr3:uid="{DCDD7B95-9416-4A6F-B5E6-81567108C306}" name="Column1331" dataDxfId="15297"/>
    <tableColumn id="1348" xr3:uid="{998CE0C1-8365-457D-A007-4EB559DCAC40}" name="Column1332" dataDxfId="15296"/>
    <tableColumn id="1349" xr3:uid="{5D8B1DD6-8B6D-4A62-B86B-193BD70C0257}" name="Column1333" dataDxfId="15295"/>
    <tableColumn id="1350" xr3:uid="{682E9C33-4B49-4E86-AF68-C3125642DDC5}" name="Column1334" dataDxfId="15294"/>
    <tableColumn id="1351" xr3:uid="{EFF66ED7-82E8-424A-8096-68B114E95B50}" name="Column1335" dataDxfId="15293"/>
    <tableColumn id="1352" xr3:uid="{1BC75185-090C-40BA-BD7E-F3C633843BFD}" name="Column1336" dataDxfId="15292"/>
    <tableColumn id="1353" xr3:uid="{66AE54FC-70D2-4F7F-A604-038059195F4B}" name="Column1337" dataDxfId="15291"/>
    <tableColumn id="1354" xr3:uid="{D761C12B-9187-4761-B08C-609A218D4617}" name="Column1338" dataDxfId="15290"/>
    <tableColumn id="1355" xr3:uid="{0597E443-CD08-445E-A22D-FBC18C7CB9CD}" name="Column1339" dataDxfId="15289"/>
    <tableColumn id="1356" xr3:uid="{63487999-96D1-428E-8D88-AF6926337983}" name="Column1340" dataDxfId="15288"/>
    <tableColumn id="1357" xr3:uid="{A18FC3FE-B72B-456E-A4ED-58F691B93EB0}" name="Column1341" dataDxfId="15287"/>
    <tableColumn id="1358" xr3:uid="{39565FBE-4C40-4500-ABA2-B5B4587886FF}" name="Column1342" dataDxfId="15286"/>
    <tableColumn id="1359" xr3:uid="{63043CDB-2851-48AE-BB87-27ADE81EA4D6}" name="Column1343" dataDxfId="15285"/>
    <tableColumn id="1360" xr3:uid="{047AD1FE-CD82-4227-934E-F35FD239CA1D}" name="Column1344" dataDxfId="15284"/>
    <tableColumn id="1361" xr3:uid="{6885A973-A2BE-4AE2-AE50-4CC96818C3C0}" name="Column1345" dataDxfId="15283"/>
    <tableColumn id="1362" xr3:uid="{9EBE43C8-A3A0-4D13-A808-93FF2D7593D8}" name="Column1346" dataDxfId="15282"/>
    <tableColumn id="1363" xr3:uid="{73DC92E8-08DE-4942-B56F-F0F234D9C204}" name="Column1347" dataDxfId="15281"/>
    <tableColumn id="1364" xr3:uid="{3FBE9903-1827-4961-8EF9-C5264FB19186}" name="Column1348" dataDxfId="15280"/>
    <tableColumn id="1365" xr3:uid="{4B3E5F72-C3FF-41BA-ACC7-9980DCB70BB8}" name="Column1349" dataDxfId="15279"/>
    <tableColumn id="1366" xr3:uid="{66ED9509-D7F7-4E18-A24C-506063A55633}" name="Column1350" dataDxfId="15278"/>
    <tableColumn id="1367" xr3:uid="{C14B513F-D685-4B20-A00D-78EBFB3E51A5}" name="Column1351" dataDxfId="15277"/>
    <tableColumn id="1368" xr3:uid="{E2CF57E5-AB64-410F-8A41-ACCCCEAA4108}" name="Column1352" dataDxfId="15276"/>
    <tableColumn id="1369" xr3:uid="{91CF2595-4D32-4939-B738-8AF13E017449}" name="Column1353" dataDxfId="15275"/>
    <tableColumn id="1370" xr3:uid="{C848F4E8-EC13-4564-A940-A3273903061D}" name="Column1354" dataDxfId="15274"/>
    <tableColumn id="1371" xr3:uid="{C5D22A4D-40C2-46C2-A3A7-D50730BA0753}" name="Column1355" dataDxfId="15273"/>
    <tableColumn id="1372" xr3:uid="{D49E348C-B938-4505-8339-C12AC652CFDC}" name="Column1356" dataDxfId="15272"/>
    <tableColumn id="1373" xr3:uid="{FCD3DDB8-C659-41C9-968A-D288F5548BE5}" name="Column1357" dataDxfId="15271"/>
    <tableColumn id="1374" xr3:uid="{6C4906A0-DE9A-4CF1-88E0-2F9C14692172}" name="Column1358" dataDxfId="15270"/>
    <tableColumn id="1375" xr3:uid="{9DC2B1B6-19E5-4FD7-BC17-18E863C134AB}" name="Column1359" dataDxfId="15269"/>
    <tableColumn id="1376" xr3:uid="{67FC9AA0-B42B-4C72-868C-B5869BE16957}" name="Column1360" dataDxfId="15268"/>
    <tableColumn id="1377" xr3:uid="{FA77D06C-DE3F-4057-A2ED-8F7355E56484}" name="Column1361" dataDxfId="15267"/>
    <tableColumn id="1378" xr3:uid="{7F54B04F-B3A0-4B65-ABC3-3B5A0E26064C}" name="Column1362" dataDxfId="15266"/>
    <tableColumn id="1379" xr3:uid="{7FD64AFD-D7C7-46B8-B7F5-33CCCB126212}" name="Column1363" dataDxfId="15265"/>
    <tableColumn id="1380" xr3:uid="{ADE5BDBF-A322-4AC2-AECD-08CFB9D181CF}" name="Column1364" dataDxfId="15264"/>
    <tableColumn id="1381" xr3:uid="{E2C02B48-AE6A-4ED0-8958-BF3C3FE912CB}" name="Column1365" dataDxfId="15263"/>
    <tableColumn id="1382" xr3:uid="{F2939551-FB34-4DE4-91CB-16B883C8F147}" name="Column1366" dataDxfId="15262"/>
    <tableColumn id="1383" xr3:uid="{9C948BF4-888C-423F-868B-66E9493559F2}" name="Column1367" dataDxfId="15261"/>
    <tableColumn id="1384" xr3:uid="{B412EEB9-BE64-43AE-986F-D907C6FE1E70}" name="Column1368" dataDxfId="15260"/>
    <tableColumn id="1385" xr3:uid="{31BA352B-A446-4425-ACD7-ABEA2B3291E8}" name="Column1369" dataDxfId="15259"/>
    <tableColumn id="1386" xr3:uid="{9A6A713C-1ED1-4E62-A18A-3E70826CD1A7}" name="Column1370" dataDxfId="15258"/>
    <tableColumn id="1387" xr3:uid="{C4BD7446-6CCD-411E-B52C-CD0BD4FA602B}" name="Column1371" dataDxfId="15257"/>
    <tableColumn id="1388" xr3:uid="{CEB5ADAB-CB03-4081-B93A-B2969530D9E6}" name="Column1372" dataDxfId="15256"/>
    <tableColumn id="1389" xr3:uid="{0C5ECFDC-B140-4B73-973E-A12EAB5AF9BF}" name="Column1373" dataDxfId="15255"/>
    <tableColumn id="1390" xr3:uid="{9FF7CB14-0690-435F-BD39-F950AE919153}" name="Column1374" dataDxfId="15254"/>
    <tableColumn id="1391" xr3:uid="{184CC9D8-90ED-418C-8D6E-6505A3D65569}" name="Column1375" dataDxfId="15253"/>
    <tableColumn id="1392" xr3:uid="{18F44E3C-F7D0-490A-B137-81164C2C29CD}" name="Column1376" dataDxfId="15252"/>
    <tableColumn id="1393" xr3:uid="{9C3E3440-C005-45D9-A7F4-A29C0212A3A6}" name="Column1377" dataDxfId="15251"/>
    <tableColumn id="1394" xr3:uid="{E8CF14D7-19E0-4AC2-8C5C-795D110863E9}" name="Column1378" dataDxfId="15250"/>
    <tableColumn id="1395" xr3:uid="{7E56805B-8E2D-4B17-9ABF-C115EDA1BB17}" name="Column1379" dataDxfId="15249"/>
    <tableColumn id="1396" xr3:uid="{87CAED28-06E1-4FE4-9900-3021A31F45BE}" name="Column1380" dataDxfId="15248"/>
    <tableColumn id="1397" xr3:uid="{3293C04A-F271-4EEA-8837-CCC550239705}" name="Column1381" dataDxfId="15247"/>
    <tableColumn id="1398" xr3:uid="{ACD683E5-0E55-441F-9BDD-B315676C6E20}" name="Column1382" dataDxfId="15246"/>
    <tableColumn id="1399" xr3:uid="{D4E50FAE-9362-460E-B244-073AAB9B0937}" name="Column1383" dataDxfId="15245"/>
    <tableColumn id="1400" xr3:uid="{D6B440CD-1C72-40A4-AD0D-310F041A8A3D}" name="Column1384" dataDxfId="15244"/>
    <tableColumn id="1401" xr3:uid="{B49D2AAF-72D6-4064-B8A1-308B8CB3553C}" name="Column1385" dataDxfId="15243"/>
    <tableColumn id="1402" xr3:uid="{0818AE94-6F1F-4ACC-8335-494058AAB3A6}" name="Column1386" dataDxfId="15242"/>
    <tableColumn id="1403" xr3:uid="{9F7B3273-2131-453F-99AC-0D91CC778ED5}" name="Column1387" dataDxfId="15241"/>
    <tableColumn id="1404" xr3:uid="{FC9BA184-4356-4531-B50D-3A472490423C}" name="Column1388" dataDxfId="15240"/>
    <tableColumn id="1405" xr3:uid="{236C605C-903E-4092-BF87-D50990E6BEE9}" name="Column1389" dataDxfId="15239"/>
    <tableColumn id="1406" xr3:uid="{4E160749-874D-4A7D-A563-C882482AAD6D}" name="Column1390" dataDxfId="15238"/>
    <tableColumn id="1407" xr3:uid="{3C6668EA-49CE-43C8-8BC7-8FA4F1D0C1AD}" name="Column1391" dataDxfId="15237"/>
    <tableColumn id="1408" xr3:uid="{97A33C02-0079-4A11-80F3-1BA93A020387}" name="Column1392" dataDxfId="15236"/>
    <tableColumn id="1409" xr3:uid="{738FFCC0-BC75-41AD-AAC2-414CD0E9C43A}" name="Column1393" dataDxfId="15235"/>
    <tableColumn id="1410" xr3:uid="{39A1E05A-E1BB-4B6D-86B5-2B6A0E16E3B4}" name="Column1394" dataDxfId="15234"/>
    <tableColumn id="1411" xr3:uid="{023B20D2-8321-4EA6-88D0-6C4EF43BA311}" name="Column1395" dataDxfId="15233"/>
    <tableColumn id="1412" xr3:uid="{4F468E13-0C35-48E5-BDE7-CBDBF77828C1}" name="Column1396" dataDxfId="15232"/>
    <tableColumn id="1413" xr3:uid="{023D7D3F-65C3-4648-AE8C-62E349B9934B}" name="Column1397" dataDxfId="15231"/>
    <tableColumn id="1414" xr3:uid="{F64D9335-5454-4B5D-84CE-FCE6EA06D489}" name="Column1398" dataDxfId="15230"/>
    <tableColumn id="1415" xr3:uid="{06946FC1-24AA-4491-8471-0B513B459430}" name="Column1399" dataDxfId="15229"/>
    <tableColumn id="1416" xr3:uid="{E8ABE44E-D6BC-4FCB-879C-07CB7A693E11}" name="Column1400" dataDxfId="15228"/>
    <tableColumn id="1417" xr3:uid="{93BB66FF-889D-448A-9A6F-722E87E2E097}" name="Column1401" dataDxfId="15227"/>
    <tableColumn id="1418" xr3:uid="{C6DB67CF-89E9-41C5-9495-49B49D787572}" name="Column1402" dataDxfId="15226"/>
    <tableColumn id="1419" xr3:uid="{515890C4-98A8-4F20-8F2D-5FE41E4DE720}" name="Column1403" dataDxfId="15225"/>
    <tableColumn id="1420" xr3:uid="{65DB12FA-F3DF-4D33-820F-B3D4A9A9E2B5}" name="Column1404" dataDxfId="15224"/>
    <tableColumn id="1421" xr3:uid="{7287A92C-1419-40A7-A914-CC58240A6810}" name="Column1405" dataDxfId="15223"/>
    <tableColumn id="1422" xr3:uid="{9A821DA0-077C-43FF-B99E-7F997CEC7D3C}" name="Column1406" dataDxfId="15222"/>
    <tableColumn id="1423" xr3:uid="{D116AA32-6B3B-4F39-AC32-4A9A58752B1B}" name="Column1407" dataDxfId="15221"/>
    <tableColumn id="1424" xr3:uid="{D1192AB1-CE82-49C6-883D-138C12EF5773}" name="Column1408" dataDxfId="15220"/>
    <tableColumn id="1425" xr3:uid="{B66ECFF5-1A4C-430C-A2C5-4EF6A4270002}" name="Column1409" dataDxfId="15219"/>
    <tableColumn id="1426" xr3:uid="{2D7A02B5-1884-47FF-950D-013856D61164}" name="Column1410" dataDxfId="15218"/>
    <tableColumn id="1427" xr3:uid="{4FBCC2BD-792B-44D6-8852-042544D9717C}" name="Column1411" dataDxfId="15217"/>
    <tableColumn id="1428" xr3:uid="{12766572-16FE-4722-B4E2-B1C9677EAFF4}" name="Column1412" dataDxfId="15216"/>
    <tableColumn id="1429" xr3:uid="{165B7F0B-3F9A-4B1E-B6B3-EAE7262171D3}" name="Column1413" dataDxfId="15215"/>
    <tableColumn id="1430" xr3:uid="{8B04FA07-DA46-489C-A382-C2C30C14AAF7}" name="Column1414" dataDxfId="15214"/>
    <tableColumn id="1431" xr3:uid="{CCC8C61D-3160-4756-9944-5229A9B3F11E}" name="Column1415" dataDxfId="15213"/>
    <tableColumn id="1432" xr3:uid="{F7F068CA-668D-48C2-A8C5-E32E7B71E0AF}" name="Column1416" dataDxfId="15212"/>
    <tableColumn id="1433" xr3:uid="{D6A82540-2772-4997-A893-BD20533D63F4}" name="Column1417" dataDxfId="15211"/>
    <tableColumn id="1434" xr3:uid="{560A70B8-7BBE-4910-BCEE-8ACA5F5CDA4D}" name="Column1418" dataDxfId="15210"/>
    <tableColumn id="1435" xr3:uid="{06A9063A-36D3-4172-A693-5436D49B525D}" name="Column1419" dataDxfId="15209"/>
    <tableColumn id="1436" xr3:uid="{71029665-86FD-4F3B-9481-E1E6FA5F5CF5}" name="Column1420" dataDxfId="15208"/>
    <tableColumn id="1437" xr3:uid="{4494B86C-AD96-432F-9C99-67FAC2418CC8}" name="Column1421" dataDxfId="15207"/>
    <tableColumn id="1438" xr3:uid="{A6A04B1A-3835-4457-8480-2C8EAF1244EC}" name="Column1422" dataDxfId="15206"/>
    <tableColumn id="1439" xr3:uid="{C4CF512F-7578-4650-A3B6-0915C5721109}" name="Column1423" dataDxfId="15205"/>
    <tableColumn id="1440" xr3:uid="{1B6D927E-2D73-469E-92B8-B23C7BCD4601}" name="Column1424" dataDxfId="15204"/>
    <tableColumn id="1441" xr3:uid="{DC44562F-39E7-4CA2-AD98-D4958F0E9FB0}" name="Column1425" dataDxfId="15203"/>
    <tableColumn id="1442" xr3:uid="{E5F0886B-2A2C-4596-BAD0-81D9B352DF2F}" name="Column1426" dataDxfId="15202"/>
    <tableColumn id="1443" xr3:uid="{4CEF7971-9BC8-4DB7-86A9-26CCC15DA264}" name="Column1427" dataDxfId="15201"/>
    <tableColumn id="1444" xr3:uid="{32E8E672-6CAC-4C93-8533-D2137649961A}" name="Column1428" dataDxfId="15200"/>
    <tableColumn id="1445" xr3:uid="{97BAA9DE-E235-48D8-9974-6F3E32303616}" name="Column1429" dataDxfId="15199"/>
    <tableColumn id="1446" xr3:uid="{C2340F86-67A7-417D-8916-D4E8FAD0F523}" name="Column1430" dataDxfId="15198"/>
    <tableColumn id="1447" xr3:uid="{B34D4499-7FFE-4C57-BAC9-D098CB454584}" name="Column1431" dataDxfId="15197"/>
    <tableColumn id="1448" xr3:uid="{40DE0513-8621-430D-96FB-B0275CBED9BF}" name="Column1432" dataDxfId="15196"/>
    <tableColumn id="1449" xr3:uid="{7904434A-104D-4EF6-9E2E-91EE6F1AC5EF}" name="Column1433" dataDxfId="15195"/>
    <tableColumn id="1450" xr3:uid="{D2C44611-0EE1-4967-BC5E-1ABAAB92C54E}" name="Column1434" dataDxfId="15194"/>
    <tableColumn id="1451" xr3:uid="{50B15B57-FBE6-4C94-8569-C989568D733A}" name="Column1435" dataDxfId="15193"/>
    <tableColumn id="1452" xr3:uid="{A12C7DF9-C41E-46FE-93A6-5B0024581824}" name="Column1436" dataDxfId="15192"/>
    <tableColumn id="1453" xr3:uid="{0004D191-7966-41C3-8D57-B021CCBF0B72}" name="Column1437" dataDxfId="15191"/>
    <tableColumn id="1454" xr3:uid="{511D145B-CF06-476E-88DC-BB8B44E85002}" name="Column1438" dataDxfId="15190"/>
    <tableColumn id="1455" xr3:uid="{A1090D4C-B1EB-4652-A272-7E9C3294406B}" name="Column1439" dataDxfId="15189"/>
    <tableColumn id="1456" xr3:uid="{054853EC-63E9-47D0-BC8D-35C864B72940}" name="Column1440" dataDxfId="15188"/>
    <tableColumn id="1457" xr3:uid="{EB87E3E0-2A01-4AF4-95F4-0A72A346DE39}" name="Column1441" dataDxfId="15187"/>
    <tableColumn id="1458" xr3:uid="{4699E011-FD8B-4B5B-B1BA-532BEC56AB27}" name="Column1442" dataDxfId="15186"/>
    <tableColumn id="1459" xr3:uid="{098055B4-DB88-4EB7-8AD6-CF016A42B366}" name="Column1443" dataDxfId="15185"/>
    <tableColumn id="1460" xr3:uid="{AE1F6002-E0D6-4E4A-B0D2-513F71B330BB}" name="Column1444" dataDxfId="15184"/>
    <tableColumn id="1461" xr3:uid="{C1C75011-E832-41E3-B260-CE92BE6DAD5E}" name="Column1445" dataDxfId="15183"/>
    <tableColumn id="1462" xr3:uid="{FD97B368-9A70-4E22-8822-DCC1A67CB63F}" name="Column1446" dataDxfId="15182"/>
    <tableColumn id="1463" xr3:uid="{6EFE1BFD-5575-418B-9BF1-B943991A5DC6}" name="Column1447" dataDxfId="15181"/>
    <tableColumn id="1464" xr3:uid="{C6616BD5-8B1C-4BD0-AD3C-BE523828ADD3}" name="Column1448" dataDxfId="15180"/>
    <tableColumn id="1465" xr3:uid="{82F23662-310C-4961-AD7D-961AA8184436}" name="Column1449" dataDxfId="15179"/>
    <tableColumn id="1466" xr3:uid="{64B435E9-7510-4C28-82DC-0ACBAB8C00E5}" name="Column1450" dataDxfId="15178"/>
    <tableColumn id="1467" xr3:uid="{B70C5F23-E476-4EF6-99E9-589ABC66C126}" name="Column1451" dataDxfId="15177"/>
    <tableColumn id="1468" xr3:uid="{53301EF9-38A1-44F3-9A40-2041C5C52A45}" name="Column1452" dataDxfId="15176"/>
    <tableColumn id="1469" xr3:uid="{3406067D-40A9-4CB1-882B-C49AE00C5D3A}" name="Column1453" dataDxfId="15175"/>
    <tableColumn id="1470" xr3:uid="{BD766C9B-C899-4AA0-B232-C00BC0382AA8}" name="Column1454" dataDxfId="15174"/>
    <tableColumn id="1471" xr3:uid="{B363911C-AD4F-4250-9685-9450AFBF8230}" name="Column1455" dataDxfId="15173"/>
    <tableColumn id="1472" xr3:uid="{A478320A-B615-4E09-90CE-5B2CFB73F51B}" name="Column1456" dataDxfId="15172"/>
    <tableColumn id="1473" xr3:uid="{8160D161-2D37-46CD-B36B-DF5CC8856950}" name="Column1457" dataDxfId="15171"/>
    <tableColumn id="1474" xr3:uid="{1156491E-1860-47BB-ACDD-B1DDE5D9E253}" name="Column1458" dataDxfId="15170"/>
    <tableColumn id="1475" xr3:uid="{A2DCB248-8F93-48B0-B9B3-AC8470AEC1E5}" name="Column1459" dataDxfId="15169"/>
    <tableColumn id="1476" xr3:uid="{EEA22AD9-608C-4C72-8FE6-E1BF85C5DAC6}" name="Column1460" dataDxfId="15168"/>
    <tableColumn id="1477" xr3:uid="{E3BFF2AF-C8FC-4C15-9F2D-34FBBFDA9410}" name="Column1461" dataDxfId="15167"/>
    <tableColumn id="1478" xr3:uid="{434F438A-7207-4952-B74F-3E1FF70D28F9}" name="Column1462" dataDxfId="15166"/>
    <tableColumn id="1479" xr3:uid="{E59DC452-EDF8-443B-ABDB-5F06304B6EC3}" name="Column1463" dataDxfId="15165"/>
    <tableColumn id="1480" xr3:uid="{D49AA8DA-34A6-417E-98CB-6D8557DC91C2}" name="Column1464" dataDxfId="15164"/>
    <tableColumn id="1481" xr3:uid="{3C17C611-6B60-4E53-8EDF-8205B90F607B}" name="Column1465" dataDxfId="15163"/>
    <tableColumn id="1482" xr3:uid="{600343D2-5442-4E1E-93E0-DBF65DF1D42A}" name="Column1466" dataDxfId="15162"/>
    <tableColumn id="1483" xr3:uid="{AE5B0DCB-A674-44EF-B871-5760759FBE1F}" name="Column1467" dataDxfId="15161"/>
    <tableColumn id="1484" xr3:uid="{7656FC1D-195C-4755-90D6-11200E434098}" name="Column1468" dataDxfId="15160"/>
    <tableColumn id="1485" xr3:uid="{DCFF1511-9127-4880-814A-C24071DD0E5A}" name="Column1469" dataDxfId="15159"/>
    <tableColumn id="1486" xr3:uid="{58562AA1-45DB-4F37-9296-861161D892E3}" name="Column1470" dataDxfId="15158"/>
    <tableColumn id="1487" xr3:uid="{F3388F66-7547-4E18-87B2-D47376ABE376}" name="Column1471" dataDxfId="15157"/>
    <tableColumn id="1488" xr3:uid="{F0691683-B4F6-4E2E-9684-681280AE8EC6}" name="Column1472" dataDxfId="15156"/>
    <tableColumn id="1489" xr3:uid="{1DB1C7D1-6FDF-4243-8D59-0E33656579CC}" name="Column1473" dataDxfId="15155"/>
    <tableColumn id="1490" xr3:uid="{18A7B7F2-FF11-4AD0-8BFA-938429102863}" name="Column1474" dataDxfId="15154"/>
    <tableColumn id="1491" xr3:uid="{7331A513-589D-4E07-97A4-9F5A66EC914D}" name="Column1475" dataDxfId="15153"/>
    <tableColumn id="1492" xr3:uid="{D9F0791A-6645-4332-96A2-5F7B2C0F1FC4}" name="Column1476" dataDxfId="15152"/>
    <tableColumn id="1493" xr3:uid="{A90FB50E-17F0-41A7-89E7-C8A6FA417A9A}" name="Column1477" dataDxfId="15151"/>
    <tableColumn id="1494" xr3:uid="{D795E8E3-5B8E-4A1C-8B36-2F83D166380B}" name="Column1478" dataDxfId="15150"/>
    <tableColumn id="1495" xr3:uid="{8DAEA2B0-7CE2-4D1A-AB34-D378A18DE1C8}" name="Column1479" dataDxfId="15149"/>
    <tableColumn id="1496" xr3:uid="{497C66B2-59EF-483A-9ADF-CD5C0453FA78}" name="Column1480" dataDxfId="15148"/>
    <tableColumn id="1497" xr3:uid="{73118962-0046-44E4-BA2F-10C7E0694326}" name="Column1481" dataDxfId="15147"/>
    <tableColumn id="1498" xr3:uid="{E8927255-62CF-4363-9D87-97F08A71B033}" name="Column1482" dataDxfId="15146"/>
    <tableColumn id="1499" xr3:uid="{36974CAA-A17A-479A-84EA-5E19875903E9}" name="Column1483" dataDxfId="15145"/>
    <tableColumn id="1500" xr3:uid="{41E97E97-C083-4101-8C8F-3D3432A1046E}" name="Column1484" dataDxfId="15144"/>
    <tableColumn id="1501" xr3:uid="{C7F01ACA-5293-4C9E-B024-012580A66B58}" name="Column1485" dataDxfId="15143"/>
    <tableColumn id="1502" xr3:uid="{0695E084-BD19-4D09-BF4F-5B5371D8CF26}" name="Column1486" dataDxfId="15142"/>
    <tableColumn id="1503" xr3:uid="{4C44E167-4798-4E25-8B87-D91FC783A6D4}" name="Column1487" dataDxfId="15141"/>
    <tableColumn id="1504" xr3:uid="{AD11590D-5047-43B6-AFF0-244C22CC9F20}" name="Column1488" dataDxfId="15140"/>
    <tableColumn id="1505" xr3:uid="{DD81FBE5-4654-4D87-A924-49C9308B5C93}" name="Column1489" dataDxfId="15139"/>
    <tableColumn id="1506" xr3:uid="{9FC79D5B-014F-4118-B70E-C30653057109}" name="Column1490" dataDxfId="15138"/>
    <tableColumn id="1507" xr3:uid="{23E1D5C7-E8DC-4EA9-B765-B61F4DD62C74}" name="Column1491" dataDxfId="15137"/>
    <tableColumn id="1508" xr3:uid="{A29A66E1-F19D-41C3-827B-B04884D2CAEE}" name="Column1492" dataDxfId="15136"/>
    <tableColumn id="1509" xr3:uid="{AA748662-CDD2-48AC-A305-FFFE18B7DD59}" name="Column1493" dataDxfId="15135"/>
    <tableColumn id="1510" xr3:uid="{FD0A2FD4-D5F4-45FC-AAF1-54A809C9D20D}" name="Column1494" dataDxfId="15134"/>
    <tableColumn id="1511" xr3:uid="{8F186109-8F2F-4FC1-B832-479736BE6ED5}" name="Column1495" dataDxfId="15133"/>
    <tableColumn id="1512" xr3:uid="{0F5D80D7-F4AD-4065-B5F7-1F1D4BFFDBFF}" name="Column1496" dataDxfId="15132"/>
    <tableColumn id="1513" xr3:uid="{D9809A0D-7257-4F28-8355-3F1D4A26DFC7}" name="Column1497" dataDxfId="15131"/>
    <tableColumn id="1514" xr3:uid="{E0DBD00F-CEA4-4E3D-A85D-3ABA7AD6C5BF}" name="Column1498" dataDxfId="15130"/>
    <tableColumn id="1515" xr3:uid="{80D46CA8-45F5-437E-AC22-EE2090B65135}" name="Column1499" dataDxfId="15129"/>
    <tableColumn id="1516" xr3:uid="{5C510FF3-59B7-43B9-B341-05A008A7C584}" name="Column1500" dataDxfId="15128"/>
    <tableColumn id="1517" xr3:uid="{886357FE-A793-44AD-A9ED-9C3E483CA6F3}" name="Column1501" dataDxfId="15127"/>
    <tableColumn id="1518" xr3:uid="{0E1E83AF-2F0F-47A7-9CCF-325D6C78031C}" name="Column1502" dataDxfId="15126"/>
    <tableColumn id="1519" xr3:uid="{2CFA7259-239E-4501-B509-483844AA568E}" name="Column1503" dataDxfId="15125"/>
    <tableColumn id="1520" xr3:uid="{652FD8D9-5C14-4144-94C1-E90B7BAAED65}" name="Column1504" dataDxfId="15124"/>
    <tableColumn id="1521" xr3:uid="{C56A9FC4-F1C8-4483-8527-FDC95F109490}" name="Column1505" dataDxfId="15123"/>
    <tableColumn id="1522" xr3:uid="{3DEDAA56-4627-4A27-BF14-AB4C81582A74}" name="Column1506" dataDxfId="15122"/>
    <tableColumn id="1523" xr3:uid="{FEEFE2AE-EEC0-4C92-A1FF-E63409BE0B67}" name="Column1507" dataDxfId="15121"/>
    <tableColumn id="1524" xr3:uid="{D2DD7DD5-4456-483C-98CD-9900319A24BA}" name="Column1508" dataDxfId="15120"/>
    <tableColumn id="1525" xr3:uid="{80596FF4-80BD-4758-B224-4DF02BD9AE93}" name="Column1509" dataDxfId="15119"/>
    <tableColumn id="1526" xr3:uid="{16369EC0-46CE-4301-913E-6C30BEA8D36C}" name="Column1510" dataDxfId="15118"/>
    <tableColumn id="1527" xr3:uid="{5ABC9E09-4EC7-47CF-8307-2E8C14C4A13C}" name="Column1511" dataDxfId="15117"/>
    <tableColumn id="1528" xr3:uid="{491C8B35-2AF2-4810-B769-2C8C19DD64E8}" name="Column1512" dataDxfId="15116"/>
    <tableColumn id="1529" xr3:uid="{D39F49F7-1B29-472C-B527-4753AA2916A9}" name="Column1513" dataDxfId="15115"/>
    <tableColumn id="1530" xr3:uid="{96819FAC-B761-47B6-A8D8-E09173A955B5}" name="Column1514" dataDxfId="15114"/>
    <tableColumn id="1531" xr3:uid="{4F585CCC-96AA-4F74-B072-6DF52DD117FA}" name="Column1515" dataDxfId="15113"/>
    <tableColumn id="1532" xr3:uid="{816D0927-ED7B-4329-9468-E35A86AB7A5D}" name="Column1516" dataDxfId="15112"/>
    <tableColumn id="1533" xr3:uid="{49065F07-CE57-48FE-BBD3-486089C6B0EF}" name="Column1517" dataDxfId="15111"/>
    <tableColumn id="1534" xr3:uid="{37409F19-8BBB-4767-9815-FB2A844773B3}" name="Column1518" dataDxfId="15110"/>
    <tableColumn id="1535" xr3:uid="{C698D773-42F6-4FAF-8786-87E7EF921A6C}" name="Column1519" dataDxfId="15109"/>
    <tableColumn id="1536" xr3:uid="{4C5F6467-8FA7-4A6C-8AB6-F446AE9663C8}" name="Column1520" dataDxfId="15108"/>
    <tableColumn id="1537" xr3:uid="{DDE2BE73-DE91-4026-A3B6-30225DF4CADA}" name="Column1521" dataDxfId="15107"/>
    <tableColumn id="1538" xr3:uid="{D76EF033-C345-42FC-99FC-7FAF050AD9CE}" name="Column1522" dataDxfId="15106"/>
    <tableColumn id="1539" xr3:uid="{A46693D3-DD7B-4C12-859C-861BA9102794}" name="Column1523" dataDxfId="15105"/>
    <tableColumn id="1540" xr3:uid="{9224D0CB-0705-471A-B632-20218AE624F2}" name="Column1524" dataDxfId="15104"/>
    <tableColumn id="1541" xr3:uid="{1E1A4D6D-5DAE-4893-9447-F46D417C5CD9}" name="Column1525" dataDxfId="15103"/>
    <tableColumn id="1542" xr3:uid="{87B18B50-5E9C-4B06-BF15-3E46126C29D8}" name="Column1526" dataDxfId="15102"/>
    <tableColumn id="1543" xr3:uid="{F321E66B-FAD6-4925-9863-646B4DE292E3}" name="Column1527" dataDxfId="15101"/>
    <tableColumn id="1544" xr3:uid="{3710C368-1CA5-4027-BFC4-8ACAAAA7AA16}" name="Column1528" dataDxfId="15100"/>
    <tableColumn id="1545" xr3:uid="{B8AD8906-7574-4CB5-8296-2B7A5135E29C}" name="Column1529" dataDxfId="15099"/>
    <tableColumn id="1546" xr3:uid="{4EEB30E6-EE41-4FCB-B76F-95A97B817352}" name="Column1530" dataDxfId="15098"/>
    <tableColumn id="1547" xr3:uid="{B9CE8CD4-8608-4C7E-B726-4D76F2ACFB1F}" name="Column1531" dataDxfId="15097"/>
    <tableColumn id="1548" xr3:uid="{C10E28F8-CEAD-4E35-9667-56BF0FDA3AB2}" name="Column1532" dataDxfId="15096"/>
    <tableColumn id="1549" xr3:uid="{FA004C94-C513-4283-B8B5-C15270CE7AB1}" name="Column1533" dataDxfId="15095"/>
    <tableColumn id="1550" xr3:uid="{0582AB55-F3F9-461B-BFAC-4B9047D43BE2}" name="Column1534" dataDxfId="15094"/>
    <tableColumn id="1551" xr3:uid="{C19DED29-20F7-4F9C-AE65-F04259AE1AAD}" name="Column1535" dataDxfId="15093"/>
    <tableColumn id="1552" xr3:uid="{301E4AA4-2310-4CB1-8C18-922ACC0A8C88}" name="Column1536" dataDxfId="15092"/>
    <tableColumn id="1553" xr3:uid="{81E91BC4-A975-4DAE-BD01-7D5E0AC79367}" name="Column1537" dataDxfId="15091"/>
    <tableColumn id="1554" xr3:uid="{E36AFA56-795D-44D6-BC64-3850ADA190A2}" name="Column1538" dataDxfId="15090"/>
    <tableColumn id="1555" xr3:uid="{5E2D729D-58EE-4C62-A6CE-1B029F8BED05}" name="Column1539" dataDxfId="15089"/>
    <tableColumn id="1556" xr3:uid="{B7EA822D-208E-4805-8C4F-3F8E37BBE89D}" name="Column1540" dataDxfId="15088"/>
    <tableColumn id="1557" xr3:uid="{B4161BB5-0273-4D98-A6B7-358978B84B37}" name="Column1541" dataDxfId="15087"/>
    <tableColumn id="1558" xr3:uid="{AC131C5F-9B92-4952-9912-93A9F48F05E5}" name="Column1542" dataDxfId="15086"/>
    <tableColumn id="1559" xr3:uid="{67E0CA5F-25D7-42C2-9F88-12982529C895}" name="Column1543" dataDxfId="15085"/>
    <tableColumn id="1560" xr3:uid="{6EE6484F-D167-4372-AD92-473EA810EA7E}" name="Column1544" dataDxfId="15084"/>
    <tableColumn id="1561" xr3:uid="{136AF2A0-93E9-455C-AAF5-1115633C46A3}" name="Column1545" dataDxfId="15083"/>
    <tableColumn id="1562" xr3:uid="{B4362860-C2B1-432D-9253-1594852FDE7E}" name="Column1546" dataDxfId="15082"/>
    <tableColumn id="1563" xr3:uid="{E614A784-5631-4295-B74C-B14253ACCE4C}" name="Column1547" dataDxfId="15081"/>
    <tableColumn id="1564" xr3:uid="{3EAA3A2C-E72A-4FDC-A687-AD637740A960}" name="Column1548" dataDxfId="15080"/>
    <tableColumn id="1565" xr3:uid="{99F8169F-AF8E-45C9-A8EF-9CA9A1D62495}" name="Column1549" dataDxfId="15079"/>
    <tableColumn id="1566" xr3:uid="{3255D83C-D334-48FF-A0BE-88BBB5F4D512}" name="Column1550" dataDxfId="15078"/>
    <tableColumn id="1567" xr3:uid="{1874063E-737E-425B-AD71-A6AE51C68379}" name="Column1551" dataDxfId="15077"/>
    <tableColumn id="1568" xr3:uid="{1ABADB3D-528E-4256-82AA-91F547BF0102}" name="Column1552" dataDxfId="15076"/>
    <tableColumn id="1569" xr3:uid="{6D042E91-392E-4F68-9300-07C571CA11F5}" name="Column1553" dataDxfId="15075"/>
    <tableColumn id="1570" xr3:uid="{3D8E891C-D457-4DA7-9D20-77C5C22B5D1C}" name="Column1554" dataDxfId="15074"/>
    <tableColumn id="1571" xr3:uid="{1C42D1B5-06B9-4841-A9C5-5DBD374F891A}" name="Column1555" dataDxfId="15073"/>
    <tableColumn id="1572" xr3:uid="{5B3CBEA0-644C-44FA-BE26-12804955584C}" name="Column1556" dataDxfId="15072"/>
    <tableColumn id="1573" xr3:uid="{19BC2417-6008-4E49-A2EB-C8079C99044A}" name="Column1557" dataDxfId="15071"/>
    <tableColumn id="1574" xr3:uid="{77A005FD-1FEE-4364-A381-4910B5C737FE}" name="Column1558" dataDxfId="15070"/>
    <tableColumn id="1575" xr3:uid="{0C8C661E-8B63-4BBD-9653-CD5F17D34A05}" name="Column1559" dataDxfId="15069"/>
    <tableColumn id="1576" xr3:uid="{6B94594A-998C-4F23-99F1-ADAE52B91384}" name="Column1560" dataDxfId="15068"/>
    <tableColumn id="1577" xr3:uid="{8B891880-EA65-4A82-894D-DB2414159756}" name="Column1561" dataDxfId="15067"/>
    <tableColumn id="1578" xr3:uid="{822E032E-67C2-44FB-B942-F9F027F4BEE4}" name="Column1562" dataDxfId="15066"/>
    <tableColumn id="1579" xr3:uid="{BD260A41-A000-418E-A14A-596A69912D9D}" name="Column1563" dataDxfId="15065"/>
    <tableColumn id="1580" xr3:uid="{874EF25F-C876-4D9A-8868-7D5B91C303CC}" name="Column1564" dataDxfId="15064"/>
    <tableColumn id="1581" xr3:uid="{61A0CADD-8D4F-46BB-94ED-1B2F6FCA6200}" name="Column1565" dataDxfId="15063"/>
    <tableColumn id="1582" xr3:uid="{5E8E8B9B-68C0-4D7F-A21E-35CF85B8C0EA}" name="Column1566" dataDxfId="15062"/>
    <tableColumn id="1583" xr3:uid="{CD58D213-DEA2-4D8C-93A3-2E76D25D17CD}" name="Column1567" dataDxfId="15061"/>
    <tableColumn id="1584" xr3:uid="{B7D28459-394F-4A95-AE5B-A8F466197CA3}" name="Column1568" dataDxfId="15060"/>
    <tableColumn id="1585" xr3:uid="{4463801E-A9C9-4AEF-8A14-508C46F4F5B5}" name="Column1569" dataDxfId="15059"/>
    <tableColumn id="1586" xr3:uid="{0FB9FDD4-ED3A-4171-BCF6-E97258F794CC}" name="Column1570" dataDxfId="15058"/>
    <tableColumn id="1587" xr3:uid="{375E9FEC-BD04-4DA7-9F56-1C6EB1A4C47F}" name="Column1571" dataDxfId="15057"/>
    <tableColumn id="1588" xr3:uid="{1E457B48-7956-451D-9DE8-FC2E9D6C1796}" name="Column1572" dataDxfId="15056"/>
    <tableColumn id="1589" xr3:uid="{24C6647D-E30B-4D68-9638-031AA8F5E785}" name="Column1573" dataDxfId="15055"/>
    <tableColumn id="1590" xr3:uid="{73CB37A7-CB35-4DAA-9E4C-A824D7E11A3B}" name="Column1574" dataDxfId="15054"/>
    <tableColumn id="1591" xr3:uid="{9013B6F4-61FE-44D9-A5BC-9EDEC6358BE3}" name="Column1575" dataDxfId="15053"/>
    <tableColumn id="1592" xr3:uid="{E89B6BF4-2B2F-4FEB-BDCB-E91A5DF2878F}" name="Column1576" dataDxfId="15052"/>
    <tableColumn id="1593" xr3:uid="{3B0B43BE-DD00-41A3-B628-C269B1A6905E}" name="Column1577" dataDxfId="15051"/>
    <tableColumn id="1594" xr3:uid="{223F2AAC-EC45-4B85-8A7E-1EA5059D1443}" name="Column1578" dataDxfId="15050"/>
    <tableColumn id="1595" xr3:uid="{D88B090E-E7ED-4E7B-B6D6-A42CA614CC28}" name="Column1579" dataDxfId="15049"/>
    <tableColumn id="1596" xr3:uid="{C0EBE25A-FA20-44C1-9C06-C14B3E1F1891}" name="Column1580" dataDxfId="15048"/>
    <tableColumn id="1597" xr3:uid="{40075008-8201-4F0F-9148-427F95EDC122}" name="Column1581" dataDxfId="15047"/>
    <tableColumn id="1598" xr3:uid="{906254B0-CDC4-4488-AAC8-0052FEB51FFC}" name="Column1582" dataDxfId="15046"/>
    <tableColumn id="1599" xr3:uid="{33AC9AAB-82C1-4D8C-8A4D-5B8AFBCB6A96}" name="Column1583" dataDxfId="15045"/>
    <tableColumn id="1600" xr3:uid="{7D0DDEF9-4C98-4DD2-B1AE-32CFB9D368B9}" name="Column1584" dataDxfId="15044"/>
    <tableColumn id="1601" xr3:uid="{9C61A1EE-42CD-4DC9-870C-0611913DBC93}" name="Column1585" dataDxfId="15043"/>
    <tableColumn id="1602" xr3:uid="{E7888DFC-FDB7-453A-8C0E-C5D3317AE38E}" name="Column1586" dataDxfId="15042"/>
    <tableColumn id="1603" xr3:uid="{5BD6EE65-A52E-4A14-8CE8-FED52026890B}" name="Column1587" dataDxfId="15041"/>
    <tableColumn id="1604" xr3:uid="{EDD6F9AC-C147-4DA8-AFA3-DB4C765EA8EE}" name="Column1588" dataDxfId="15040"/>
    <tableColumn id="1605" xr3:uid="{3E2B50E6-CEC0-4DD9-B755-A29A21A0D947}" name="Column1589" dataDxfId="15039"/>
    <tableColumn id="1606" xr3:uid="{56DC0DEA-A102-4AAE-A87C-AE663482CC4A}" name="Column1590" dataDxfId="15038"/>
    <tableColumn id="1607" xr3:uid="{2921ECD4-B463-4C8B-A9FF-608B295ACBEB}" name="Column1591" dataDxfId="15037"/>
    <tableColumn id="1608" xr3:uid="{95C6BA27-0A15-4987-9D7C-43A98A375960}" name="Column1592" dataDxfId="15036"/>
    <tableColumn id="1609" xr3:uid="{B5760C9E-F570-48AF-9033-AC71D6D0CB91}" name="Column1593" dataDxfId="15035"/>
    <tableColumn id="1610" xr3:uid="{11491055-52B5-4D81-B4B2-86F4A8F8C5F5}" name="Column1594" dataDxfId="15034"/>
    <tableColumn id="1611" xr3:uid="{85DE7631-9F65-4AF8-AD21-1690449249D6}" name="Column1595" dataDxfId="15033"/>
    <tableColumn id="1612" xr3:uid="{6B1880C7-277B-4C92-92F2-762515140014}" name="Column1596" dataDxfId="15032"/>
    <tableColumn id="1613" xr3:uid="{62D1B7B8-21A0-420B-942E-DA50F315FC3D}" name="Column1597" dataDxfId="15031"/>
    <tableColumn id="1614" xr3:uid="{36C1968D-0962-4005-8727-3461B4F238EB}" name="Column1598" dataDxfId="15030"/>
    <tableColumn id="1615" xr3:uid="{9F9B9870-7AA6-4EDE-A39B-700B90C97D00}" name="Column1599" dataDxfId="15029"/>
    <tableColumn id="1616" xr3:uid="{EBBB00D3-8047-41CD-92D7-7A3E72D2A073}" name="Column1600" dataDxfId="15028"/>
    <tableColumn id="1617" xr3:uid="{49612C65-D7FD-4E78-A3A0-FFECEC5D51EA}" name="Column1601" dataDxfId="15027"/>
    <tableColumn id="1618" xr3:uid="{E21FB598-D9A0-473C-A999-01CF1E147BF5}" name="Column1602" dataDxfId="15026"/>
    <tableColumn id="1619" xr3:uid="{5495700D-EB44-40E8-9E07-9A3FB4496492}" name="Column1603" dataDxfId="15025"/>
    <tableColumn id="1620" xr3:uid="{867883E7-5ADE-4B54-9C55-E24F1BBF20C0}" name="Column1604" dataDxfId="15024"/>
    <tableColumn id="1621" xr3:uid="{C9DD46E0-5411-44F0-9A7C-64436A94DD68}" name="Column1605" dataDxfId="15023"/>
    <tableColumn id="1622" xr3:uid="{3402E080-D86F-456E-B66C-59AD40D8F68F}" name="Column1606" dataDxfId="15022"/>
    <tableColumn id="1623" xr3:uid="{6206E72C-A887-4978-9660-A7C8F294C063}" name="Column1607" dataDxfId="15021"/>
    <tableColumn id="1624" xr3:uid="{3DA0AB37-07D3-4CE5-9ECE-A3FF2877B875}" name="Column1608" dataDxfId="15020"/>
    <tableColumn id="1625" xr3:uid="{1D641010-A8B7-477B-85E2-D24D707605B1}" name="Column1609" dataDxfId="15019"/>
    <tableColumn id="1626" xr3:uid="{213838A3-EED3-4C3D-B24B-CD26A7729552}" name="Column1610" dataDxfId="15018"/>
    <tableColumn id="1627" xr3:uid="{32E231B2-1F22-433A-AECA-ED7C7D5FB7EA}" name="Column1611" dataDxfId="15017"/>
    <tableColumn id="1628" xr3:uid="{0F1F49BE-0F6B-4EC9-86F7-D38A15709652}" name="Column1612" dataDxfId="15016"/>
    <tableColumn id="1629" xr3:uid="{90044BFA-B622-4ED8-998A-8EBCBAACAD2E}" name="Column1613" dataDxfId="15015"/>
    <tableColumn id="1630" xr3:uid="{7AA9D801-48B3-42F7-9261-7EF1D4413703}" name="Column1614" dataDxfId="15014"/>
    <tableColumn id="1631" xr3:uid="{C1B14D12-7965-44A6-9D5B-DB5FFBF2DBAF}" name="Column1615" dataDxfId="15013"/>
    <tableColumn id="1632" xr3:uid="{A1909120-EE87-4C32-B319-195AF4C405E5}" name="Column1616" dataDxfId="15012"/>
    <tableColumn id="1633" xr3:uid="{D34D906F-2FB3-4ED7-B8FE-BF43FE69C40F}" name="Column1617" dataDxfId="15011"/>
    <tableColumn id="1634" xr3:uid="{285C860E-D25C-489D-845C-8C54BA1E2A1F}" name="Column1618" dataDxfId="15010"/>
    <tableColumn id="1635" xr3:uid="{6C9451DF-C19E-46E3-828E-1B79EE63B538}" name="Column1619" dataDxfId="15009"/>
    <tableColumn id="1636" xr3:uid="{87EA0F06-F2F2-44DD-A649-648A2A27AAA6}" name="Column1620" dataDxfId="15008"/>
    <tableColumn id="1637" xr3:uid="{E54991EB-18B2-4AB8-AAF3-AE12F0FD6184}" name="Column1621" dataDxfId="15007"/>
    <tableColumn id="1638" xr3:uid="{2AC67AED-D5D1-41B0-ACF2-CE20B8C237A7}" name="Column1622" dataDxfId="15006"/>
    <tableColumn id="1639" xr3:uid="{7F4935A5-6DFA-421B-8ABD-176B0FA31617}" name="Column1623" dataDxfId="15005"/>
    <tableColumn id="1640" xr3:uid="{4A45F736-9AD9-473E-AEA0-EB11A983C689}" name="Column1624" dataDxfId="15004"/>
    <tableColumn id="1641" xr3:uid="{1717599E-1CE4-4E31-8C29-207A34615F5F}" name="Column1625" dataDxfId="15003"/>
    <tableColumn id="1642" xr3:uid="{1895711F-6DD2-4FB3-9B05-C0E9334D1F19}" name="Column1626" dataDxfId="15002"/>
    <tableColumn id="1643" xr3:uid="{96805F70-585F-4373-B20E-4072B4105950}" name="Column1627" dataDxfId="15001"/>
    <tableColumn id="1644" xr3:uid="{1879E0AB-8135-4648-9115-A4F1E8E1B627}" name="Column1628" dataDxfId="15000"/>
    <tableColumn id="1645" xr3:uid="{7256EABF-7C93-4BBB-A332-C9B9881696C7}" name="Column1629" dataDxfId="14999"/>
    <tableColumn id="1646" xr3:uid="{2FA31ADD-3608-4A99-9CB0-16B5838D2A06}" name="Column1630" dataDxfId="14998"/>
    <tableColumn id="1647" xr3:uid="{3F2C855B-707F-4B94-8362-8C771D74F52F}" name="Column1631" dataDxfId="14997"/>
    <tableColumn id="1648" xr3:uid="{D4A6A680-6B79-4ADB-80D4-7C2F119A6613}" name="Column1632" dataDxfId="14996"/>
    <tableColumn id="1649" xr3:uid="{5E1FD8DF-EED6-41BA-9074-9D1DC39EF98C}" name="Column1633" dataDxfId="14995"/>
    <tableColumn id="1650" xr3:uid="{B7689288-CB36-49DA-A63A-76CAD8060712}" name="Column1634" dataDxfId="14994"/>
    <tableColumn id="1651" xr3:uid="{CE5BF843-D552-47C9-8AFD-E65B8E84D8DF}" name="Column1635" dataDxfId="14993"/>
    <tableColumn id="1652" xr3:uid="{701816A6-4D95-4497-AAFA-CD7742D24685}" name="Column1636" dataDxfId="14992"/>
    <tableColumn id="1653" xr3:uid="{B83DFC19-AA43-4ED3-B7F5-4A3B40151A33}" name="Column1637" dataDxfId="14991"/>
    <tableColumn id="1654" xr3:uid="{9F26939D-78C3-401F-9020-B5A153C2034C}" name="Column1638" dataDxfId="14990"/>
    <tableColumn id="1655" xr3:uid="{73D7A213-6287-4441-A766-74CD7C59BBBD}" name="Column1639" dataDxfId="14989"/>
    <tableColumn id="1656" xr3:uid="{CF58DEF9-5D1D-46D0-8178-4404AE1FCA58}" name="Column1640" dataDxfId="14988"/>
    <tableColumn id="1657" xr3:uid="{0F5C1017-25C7-4F08-93B1-2777F1E7D498}" name="Column1641" dataDxfId="14987"/>
    <tableColumn id="1658" xr3:uid="{0E5A3BC9-3F11-4AC3-AA27-5A36D39A5EE8}" name="Column1642" dataDxfId="14986"/>
    <tableColumn id="1659" xr3:uid="{E8164080-7B0B-414B-971E-5507ADDFB0DC}" name="Column1643" dataDxfId="14985"/>
    <tableColumn id="1660" xr3:uid="{94C9074E-C533-4845-B421-66623054531D}" name="Column1644" dataDxfId="14984"/>
    <tableColumn id="1661" xr3:uid="{79A598B1-2B85-47B4-AAD8-F65C3AA86362}" name="Column1645" dataDxfId="14983"/>
    <tableColumn id="1662" xr3:uid="{970144B0-6E65-4E99-B388-D0BC8E673D4A}" name="Column1646" dataDxfId="14982"/>
    <tableColumn id="1663" xr3:uid="{DAB59841-3569-4A0B-9AF1-6B3E18746F4D}" name="Column1647" dataDxfId="14981"/>
    <tableColumn id="1664" xr3:uid="{CE1D3009-6D1F-4457-9A19-615757A9954D}" name="Column1648" dataDxfId="14980"/>
    <tableColumn id="1665" xr3:uid="{2BF87FEE-849D-4E46-84BA-EB5E6BFD1E20}" name="Column1649" dataDxfId="14979"/>
    <tableColumn id="1666" xr3:uid="{3ABF41E4-963D-4518-A8D1-FB4B5B9CA2A3}" name="Column1650" dataDxfId="14978"/>
    <tableColumn id="1667" xr3:uid="{B89AE5C7-254E-48C5-858D-2D56DE4842AA}" name="Column1651" dataDxfId="14977"/>
    <tableColumn id="1668" xr3:uid="{6B3EAD68-A389-4643-BE26-81256158D6AA}" name="Column1652" dataDxfId="14976"/>
    <tableColumn id="1669" xr3:uid="{7A232931-6200-40DF-9E97-E2A2D56BD8C1}" name="Column1653" dataDxfId="14975"/>
    <tableColumn id="1670" xr3:uid="{147DF8EC-80FB-4E06-8B6A-76F267654686}" name="Column1654" dataDxfId="14974"/>
    <tableColumn id="1671" xr3:uid="{9245AA7C-476A-4BEE-8902-DECC4A201253}" name="Column1655" dataDxfId="14973"/>
    <tableColumn id="1672" xr3:uid="{310AF9E8-9047-420F-89F8-D6C9434CABC0}" name="Column1656" dataDxfId="14972"/>
    <tableColumn id="1673" xr3:uid="{EF20260A-D872-4120-BF5F-CFEFF30A1BC6}" name="Column1657" dataDxfId="14971"/>
    <tableColumn id="1674" xr3:uid="{02B748D8-E50B-4B07-BD49-3E3C349D32F8}" name="Column1658" dataDxfId="14970"/>
    <tableColumn id="1675" xr3:uid="{04CC00C4-90AE-4352-9EFD-718BD341E251}" name="Column1659" dataDxfId="14969"/>
    <tableColumn id="1676" xr3:uid="{C5C736DD-A536-48B1-B173-FE033EBCE42A}" name="Column1660" dataDxfId="14968"/>
    <tableColumn id="1677" xr3:uid="{D10DCA87-2EBF-4895-A7A1-225E58EFCDED}" name="Column1661" dataDxfId="14967"/>
    <tableColumn id="1678" xr3:uid="{77920E56-F35E-48FF-AC59-4A62F68BD9D6}" name="Column1662" dataDxfId="14966"/>
    <tableColumn id="1679" xr3:uid="{8EFB4F2D-11DD-43A8-AF6C-DBA5BE77AC88}" name="Column1663" dataDxfId="14965"/>
    <tableColumn id="1680" xr3:uid="{D20920D7-0897-4B41-A5FF-D7FE18B37C7B}" name="Column1664" dataDxfId="14964"/>
    <tableColumn id="1681" xr3:uid="{F6A59D82-377B-42B5-8F89-8E79FBC56B1D}" name="Column1665" dataDxfId="14963"/>
    <tableColumn id="1682" xr3:uid="{517C48F1-D81C-4E4E-BBDF-67E82A45C07A}" name="Column1666" dataDxfId="14962"/>
    <tableColumn id="1683" xr3:uid="{614324CA-36F6-4776-A920-1CFC9C3F4B94}" name="Column1667" dataDxfId="14961"/>
    <tableColumn id="1684" xr3:uid="{B1FC0605-F138-446C-BCEB-CD45C0B31978}" name="Column1668" dataDxfId="14960"/>
    <tableColumn id="1685" xr3:uid="{1471FDA1-CDC4-430B-8532-74F820A84867}" name="Column1669" dataDxfId="14959"/>
    <tableColumn id="1686" xr3:uid="{15E6EAE6-B03F-40FF-9C24-818D67666B6D}" name="Column1670" dataDxfId="14958"/>
    <tableColumn id="1687" xr3:uid="{43D8D573-99B7-48A3-94DE-82ADD76E76F3}" name="Column1671" dataDxfId="14957"/>
    <tableColumn id="1688" xr3:uid="{DA26FD35-2C9B-40BD-B58D-630FFBF02986}" name="Column1672" dataDxfId="14956"/>
    <tableColumn id="1689" xr3:uid="{F0BB2941-487D-4EA5-8055-4D276EE1A3AB}" name="Column1673" dataDxfId="14955"/>
    <tableColumn id="1690" xr3:uid="{293CBD33-159D-42B7-BF15-F17A5144E9D7}" name="Column1674" dataDxfId="14954"/>
    <tableColumn id="1691" xr3:uid="{35BFB4CE-5E01-4099-B5F3-62535E10BA11}" name="Column1675" dataDxfId="14953"/>
    <tableColumn id="1692" xr3:uid="{C8F5C4C7-DDBF-4F3E-9C06-3E07D861A94B}" name="Column1676" dataDxfId="14952"/>
    <tableColumn id="1693" xr3:uid="{C8C62DB3-E613-488D-BE99-7E29AB4E5645}" name="Column1677" dataDxfId="14951"/>
    <tableColumn id="1694" xr3:uid="{3619E4DB-2DE0-4634-835A-5DA293B0F329}" name="Column1678" dataDxfId="14950"/>
    <tableColumn id="1695" xr3:uid="{CC937D83-1497-4D66-99D6-3A4056AB5E5D}" name="Column1679" dataDxfId="14949"/>
    <tableColumn id="1696" xr3:uid="{51775531-E128-4EEE-A705-83CE5AFDCF20}" name="Column1680" dataDxfId="14948"/>
    <tableColumn id="1697" xr3:uid="{60B6D357-AFC0-4893-A15C-74CA9DEEB540}" name="Column1681" dataDxfId="14947"/>
    <tableColumn id="1698" xr3:uid="{1DC55D84-7640-41DF-A598-117D66BC0FF3}" name="Column1682" dataDxfId="14946"/>
    <tableColumn id="1699" xr3:uid="{68628ADD-3F9E-4C4B-8833-DF6A6E925B19}" name="Column1683" dataDxfId="14945"/>
    <tableColumn id="1700" xr3:uid="{65F91E2D-315A-4CCB-A15D-A97B422B9832}" name="Column1684" dataDxfId="14944"/>
    <tableColumn id="1701" xr3:uid="{C4B0FB8D-7EE6-4798-A3F4-FAEBAD589BBA}" name="Column1685" dataDxfId="14943"/>
    <tableColumn id="1702" xr3:uid="{0CBBA606-BA18-4401-B7B3-34B3F1F5F1C7}" name="Column1686" dataDxfId="14942"/>
    <tableColumn id="1703" xr3:uid="{FEBB79BA-2989-48FD-B6EC-392898B8919D}" name="Column1687" dataDxfId="14941"/>
    <tableColumn id="1704" xr3:uid="{A4D65B1D-DEF1-4DFB-BD0B-28210478DAC4}" name="Column1688" dataDxfId="14940"/>
    <tableColumn id="1705" xr3:uid="{CB37AAF9-B392-4587-85CF-8C8E9E563363}" name="Column1689" dataDxfId="14939"/>
    <tableColumn id="1706" xr3:uid="{8909409D-C5C2-4808-9371-E0C00547325C}" name="Column1690" dataDxfId="14938"/>
    <tableColumn id="1707" xr3:uid="{944E150A-444F-4153-B077-D522B0C78D5C}" name="Column1691" dataDxfId="14937"/>
    <tableColumn id="1708" xr3:uid="{AE547277-D0D0-428F-9E87-4F8F6E6B880A}" name="Column1692" dataDxfId="14936"/>
    <tableColumn id="1709" xr3:uid="{27192E2C-AA38-4C76-9C4C-1D398EEAC422}" name="Column1693" dataDxfId="14935"/>
    <tableColumn id="1710" xr3:uid="{379DB758-BBD1-4AA6-8F47-3524BFB16C44}" name="Column1694" dataDxfId="14934"/>
    <tableColumn id="1711" xr3:uid="{85C53F23-7C9B-4163-BA64-5B44C8959A49}" name="Column1695" dataDxfId="14933"/>
    <tableColumn id="1712" xr3:uid="{D8E17872-E71E-4F78-ABBD-4366E377A9AE}" name="Column1696" dataDxfId="14932"/>
    <tableColumn id="1713" xr3:uid="{160CCCAF-86FF-4449-8EA2-09A2E33B9633}" name="Column1697" dataDxfId="14931"/>
    <tableColumn id="1714" xr3:uid="{DA350148-D054-479E-A7EB-E6B0EBBF0393}" name="Column1698" dataDxfId="14930"/>
    <tableColumn id="1715" xr3:uid="{B71BA1BD-6FE5-4323-9A6A-63B39B79F8E0}" name="Column1699" dataDxfId="14929"/>
    <tableColumn id="1716" xr3:uid="{1B219A32-A2F6-4B54-9E53-D3AE4AA827C3}" name="Column1700" dataDxfId="14928"/>
    <tableColumn id="1717" xr3:uid="{648CB5A4-ED4B-43E9-B5D3-3C71D1C852AA}" name="Column1701" dataDxfId="14927"/>
    <tableColumn id="1718" xr3:uid="{0B700F5D-D869-421E-9E5D-2A3B2FF1E234}" name="Column1702" dataDxfId="14926"/>
    <tableColumn id="1719" xr3:uid="{9F183026-6787-4117-976A-0198C2F5D4A8}" name="Column1703" dataDxfId="14925"/>
    <tableColumn id="1720" xr3:uid="{37AE65CE-084B-4D4F-992D-6A6E0CAAE8BC}" name="Column1704" dataDxfId="14924"/>
    <tableColumn id="1721" xr3:uid="{642C51C1-D5BE-4DC4-B6F5-5C1A059C6559}" name="Column1705" dataDxfId="14923"/>
    <tableColumn id="1722" xr3:uid="{DB21A388-C6D9-495E-8AC6-C49381B8FF08}" name="Column1706" dataDxfId="14922"/>
    <tableColumn id="1723" xr3:uid="{68A4021F-8DB1-442B-9587-6535E7FC8D50}" name="Column1707" dataDxfId="14921"/>
    <tableColumn id="1724" xr3:uid="{25AEE6AE-25D0-4031-B7C1-B72E1FD3B069}" name="Column1708" dataDxfId="14920"/>
    <tableColumn id="1725" xr3:uid="{B8C88BB2-E483-4A41-9B42-FF42801F42F9}" name="Column1709" dataDxfId="14919"/>
    <tableColumn id="1726" xr3:uid="{921E9C64-E1C2-4B01-BE05-32FC043B6437}" name="Column1710" dataDxfId="14918"/>
    <tableColumn id="1727" xr3:uid="{D20D153F-DF87-444E-B5C3-B051AE4B4255}" name="Column1711" dataDxfId="14917"/>
    <tableColumn id="1728" xr3:uid="{B1AC07D0-A001-4BD8-A615-275E9AADA610}" name="Column1712" dataDxfId="14916"/>
    <tableColumn id="1729" xr3:uid="{96C7A630-E417-48CC-8DC4-1AFD6AFB6E11}" name="Column1713" dataDxfId="14915"/>
    <tableColumn id="1730" xr3:uid="{D7912009-7461-4D54-9DF3-5CEC7BB48839}" name="Column1714" dataDxfId="14914"/>
    <tableColumn id="1731" xr3:uid="{AF85A33E-61D4-41A0-ACD1-8FF73A281D7C}" name="Column1715" dataDxfId="14913"/>
    <tableColumn id="1732" xr3:uid="{A4F7F1FB-8968-45ED-A342-C1944ED82A22}" name="Column1716" dataDxfId="14912"/>
    <tableColumn id="1733" xr3:uid="{D8726587-1236-486E-843A-D559CA62EA92}" name="Column1717" dataDxfId="14911"/>
    <tableColumn id="1734" xr3:uid="{EF3CB169-B54A-4605-938B-7B3C73F3F481}" name="Column1718" dataDxfId="14910"/>
    <tableColumn id="1735" xr3:uid="{7CB1A3D1-8435-4D3A-B460-FBA66AD7F466}" name="Column1719" dataDxfId="14909"/>
    <tableColumn id="1736" xr3:uid="{0810C0C6-8CCD-436B-9B35-2F6B96BCA3CE}" name="Column1720" dataDxfId="14908"/>
    <tableColumn id="1737" xr3:uid="{21DBF57E-6EA1-4D15-A19A-1186A48530C7}" name="Column1721" dataDxfId="14907"/>
    <tableColumn id="1738" xr3:uid="{1A2CF7FC-0AE0-4EB3-BD6E-1325A1614E47}" name="Column1722" dataDxfId="14906"/>
    <tableColumn id="1739" xr3:uid="{8B371F21-41C9-48DB-AA6C-0A1B54AC9C91}" name="Column1723" dataDxfId="14905"/>
    <tableColumn id="1740" xr3:uid="{D07B1DD4-B2AF-4317-A351-9F50B7A2E9C4}" name="Column1724" dataDxfId="14904"/>
    <tableColumn id="1741" xr3:uid="{D56E02F5-078A-4D7D-95B8-3C7FCBBF71BF}" name="Column1725" dataDxfId="14903"/>
    <tableColumn id="1742" xr3:uid="{8DBF6DBC-CD4D-469C-B49D-219DDFEB98B7}" name="Column1726" dataDxfId="14902"/>
    <tableColumn id="1743" xr3:uid="{91F80471-6EC0-4B95-A1A0-ABDC88AA5B1A}" name="Column1727" dataDxfId="14901"/>
    <tableColumn id="1744" xr3:uid="{C3198441-F3BA-4DEB-9A38-3A03293C5D00}" name="Column1728" dataDxfId="14900"/>
    <tableColumn id="1745" xr3:uid="{85D944F6-4E79-41D6-909E-34B0F478BAF7}" name="Column1729" dataDxfId="14899"/>
    <tableColumn id="1746" xr3:uid="{102C480F-CB2F-4914-93D2-E046864DE705}" name="Column1730" dataDxfId="14898"/>
    <tableColumn id="1747" xr3:uid="{B17D75A3-1CD2-4F93-B83E-30CC3D92D780}" name="Column1731" dataDxfId="14897"/>
    <tableColumn id="1748" xr3:uid="{C12726D8-BF95-4829-8448-76B150290568}" name="Column1732" dataDxfId="14896"/>
    <tableColumn id="1749" xr3:uid="{3427E91D-1F57-488B-B309-3D0A6A79A483}" name="Column1733" dataDxfId="14895"/>
    <tableColumn id="1750" xr3:uid="{88BE0436-5353-4EC5-9134-1AC69EC61289}" name="Column1734" dataDxfId="14894"/>
    <tableColumn id="1751" xr3:uid="{764BB258-F891-4D0F-9F14-F21AA11452C5}" name="Column1735" dataDxfId="14893"/>
    <tableColumn id="1752" xr3:uid="{9B2EF1AF-F360-41FA-AB15-02DEF5969CB7}" name="Column1736" dataDxfId="14892"/>
    <tableColumn id="1753" xr3:uid="{3B6A2626-038A-40D5-B2BF-48B60A9B0E70}" name="Column1737" dataDxfId="14891"/>
    <tableColumn id="1754" xr3:uid="{BE3CBAE0-8464-43F4-9C18-A967CA258278}" name="Column1738" dataDxfId="14890"/>
    <tableColumn id="1755" xr3:uid="{362FAD0C-887C-4186-807F-DA46FA3D02DD}" name="Column1739" dataDxfId="14889"/>
    <tableColumn id="1756" xr3:uid="{68E4AE8D-3EFE-434A-AC3A-521CBDD183B2}" name="Column1740" dataDxfId="14888"/>
    <tableColumn id="1757" xr3:uid="{4678C0DA-337D-442B-8DB8-CFD3DD8C2177}" name="Column1741" dataDxfId="14887"/>
    <tableColumn id="1758" xr3:uid="{0E936D05-92D0-4B72-BCFD-B548B6592395}" name="Column1742" dataDxfId="14886"/>
    <tableColumn id="1759" xr3:uid="{F6F6E0CE-6F7F-4402-9E3F-080C9ACF7024}" name="Column1743" dataDxfId="14885"/>
    <tableColumn id="1760" xr3:uid="{A99251F8-3222-49FE-994E-03432DC8A4CF}" name="Column1744" dataDxfId="14884"/>
    <tableColumn id="1761" xr3:uid="{41B7649A-1D07-4515-B9E9-20FB961B0400}" name="Column1745" dataDxfId="14883"/>
    <tableColumn id="1762" xr3:uid="{F5C4B66D-6300-423B-B360-D876ADAC7155}" name="Column1746" dataDxfId="14882"/>
    <tableColumn id="1763" xr3:uid="{2BAFC1FA-1962-48A4-AF86-C2EA03B0FE19}" name="Column1747" dataDxfId="14881"/>
    <tableColumn id="1764" xr3:uid="{94923E87-7A8A-4435-895F-4ACEA81B9960}" name="Column1748" dataDxfId="14880"/>
    <tableColumn id="1765" xr3:uid="{F15FA25A-2302-468B-8776-88C56621EDC4}" name="Column1749" dataDxfId="14879"/>
    <tableColumn id="1766" xr3:uid="{5C031D66-1D63-4BE2-A0CE-ACB57210F13F}" name="Column1750" dataDxfId="14878"/>
    <tableColumn id="1767" xr3:uid="{EE830416-BDCA-4B3B-886E-5ED009ED380C}" name="Column1751" dataDxfId="14877"/>
    <tableColumn id="1768" xr3:uid="{E21BEDDF-01B1-4425-B71C-40CDA0CDDB66}" name="Column1752" dataDxfId="14876"/>
    <tableColumn id="1769" xr3:uid="{6A466582-A3FC-4336-A3A9-41C5DE8387B9}" name="Column1753" dataDxfId="14875"/>
    <tableColumn id="1770" xr3:uid="{2E9D5B30-5047-4648-966B-98C4A75FE1AE}" name="Column1754" dataDxfId="14874"/>
    <tableColumn id="1771" xr3:uid="{3129E4AA-AE57-43D5-A168-E15761F4EB0E}" name="Column1755" dataDxfId="14873"/>
    <tableColumn id="1772" xr3:uid="{52CA2106-7AC0-4F31-8336-C6D80F1C0E4D}" name="Column1756" dataDxfId="14872"/>
    <tableColumn id="1773" xr3:uid="{572ADD20-489B-4323-AD4E-257848C5B3A9}" name="Column1757" dataDxfId="14871"/>
    <tableColumn id="1774" xr3:uid="{25F5FBEF-4570-4FF2-ADD1-0E85B1C9B8AE}" name="Column1758" dataDxfId="14870"/>
    <tableColumn id="1775" xr3:uid="{BA62B723-0DAA-4FF6-8D0A-D55E440A5057}" name="Column1759" dataDxfId="14869"/>
    <tableColumn id="1776" xr3:uid="{CF65CE7C-467D-4272-B851-FF7227645437}" name="Column1760" dataDxfId="14868"/>
    <tableColumn id="1777" xr3:uid="{70F447CE-5DE0-4F36-8CDF-36F902D4363C}" name="Column1761" dataDxfId="14867"/>
    <tableColumn id="1778" xr3:uid="{74096F10-1CAA-4BF7-8341-16BD8C5A6B2D}" name="Column1762" dataDxfId="14866"/>
    <tableColumn id="1779" xr3:uid="{5B3E2FE0-1FE0-454E-A2B9-1FB930A27DD2}" name="Column1763" dataDxfId="14865"/>
    <tableColumn id="1780" xr3:uid="{CD7A3531-EF0E-40C9-AF70-5193E0BAA0D1}" name="Column1764" dataDxfId="14864"/>
    <tableColumn id="1781" xr3:uid="{40EA64CA-CEB1-4939-AC3A-BF01E4E539CC}" name="Column1765" dataDxfId="14863"/>
    <tableColumn id="1782" xr3:uid="{C60476AD-1DEC-490B-BD66-FE2FA99F1A8E}" name="Column1766" dataDxfId="14862"/>
    <tableColumn id="1783" xr3:uid="{9EB1D018-7545-4098-B61F-7FF968159073}" name="Column1767" dataDxfId="14861"/>
    <tableColumn id="1784" xr3:uid="{3DDEEB9D-A1FE-48CA-BC63-9A00DC432749}" name="Column1768" dataDxfId="14860"/>
    <tableColumn id="1785" xr3:uid="{B64272A4-24A5-45FE-B256-A407E088BE9D}" name="Column1769" dataDxfId="14859"/>
    <tableColumn id="1786" xr3:uid="{C30FC8A7-AED7-4C00-9998-F7AC545F6A0B}" name="Column1770" dataDxfId="14858"/>
    <tableColumn id="1787" xr3:uid="{CE8951A2-AB4F-4A76-878F-7C9A3DBB49D8}" name="Column1771" dataDxfId="14857"/>
    <tableColumn id="1788" xr3:uid="{795D08D6-575B-4FDB-A378-0541361A11D2}" name="Column1772" dataDxfId="14856"/>
    <tableColumn id="1789" xr3:uid="{3F463D4D-EC94-41AD-A2A3-E0941F005DC9}" name="Column1773" dataDxfId="14855"/>
    <tableColumn id="1790" xr3:uid="{9918408F-8A47-4013-A671-01FC3C17C3C3}" name="Column1774" dataDxfId="14854"/>
    <tableColumn id="1791" xr3:uid="{A78190D3-5664-430D-A822-9B01B7D36A46}" name="Column1775" dataDxfId="14853"/>
    <tableColumn id="1792" xr3:uid="{B8DA81D3-56F3-46BF-8584-36FB1B8BC213}" name="Column1776" dataDxfId="14852"/>
    <tableColumn id="1793" xr3:uid="{B12AD73A-5167-4DA8-B9A2-41B8731C488B}" name="Column1777" dataDxfId="14851"/>
    <tableColumn id="1794" xr3:uid="{A61FD8E2-EEB6-454A-BA70-D57331DA1278}" name="Column1778" dataDxfId="14850"/>
    <tableColumn id="1795" xr3:uid="{D5F9D6F1-7540-4E44-9429-BC18239DBD39}" name="Column1779" dataDxfId="14849"/>
    <tableColumn id="1796" xr3:uid="{7D85A736-5C62-462A-91F4-33FF8628763B}" name="Column1780" dataDxfId="14848"/>
    <tableColumn id="1797" xr3:uid="{15900B3E-B64F-463C-977D-A31CB3D0A715}" name="Column1781" dataDxfId="14847"/>
    <tableColumn id="1798" xr3:uid="{6054B5C8-392E-40B5-91A9-E702FAFD1EE0}" name="Column1782" dataDxfId="14846"/>
    <tableColumn id="1799" xr3:uid="{0829E5B2-CDA8-40B4-92C5-350D1A713A60}" name="Column1783" dataDxfId="14845"/>
    <tableColumn id="1800" xr3:uid="{65AEE4D1-3B1D-4BCE-A52D-FA1033688AEA}" name="Column1784" dataDxfId="14844"/>
    <tableColumn id="1801" xr3:uid="{8DDB6C5C-43ED-48D1-9D1E-9EDA0BB9ACC9}" name="Column1785" dataDxfId="14843"/>
    <tableColumn id="1802" xr3:uid="{CE713FD8-F84A-4A9E-9BB5-98F009AEF3D6}" name="Column1786" dataDxfId="14842"/>
    <tableColumn id="1803" xr3:uid="{D2261EB4-19F8-4400-82CC-4DD0C07FAB03}" name="Column1787" dataDxfId="14841"/>
    <tableColumn id="1804" xr3:uid="{B9DB3AE9-45A2-4C3C-AD95-15B23C55FA98}" name="Column1788" dataDxfId="14840"/>
    <tableColumn id="1805" xr3:uid="{501AA9EF-AFC5-4253-9E6B-EADEAE3D953F}" name="Column1789" dataDxfId="14839"/>
    <tableColumn id="1806" xr3:uid="{C171F25D-8E29-40AC-A106-36C2A3FB3502}" name="Column1790" dataDxfId="14838"/>
    <tableColumn id="1807" xr3:uid="{4879CBCC-9404-48DF-8C17-96ADFC882862}" name="Column1791" dataDxfId="14837"/>
    <tableColumn id="1808" xr3:uid="{046C01EA-BC98-448F-B050-20F4D8EC3BA3}" name="Column1792" dataDxfId="14836"/>
    <tableColumn id="1809" xr3:uid="{9CC4D0A5-B0AB-4A23-A863-842641FA70F8}" name="Column1793" dataDxfId="14835"/>
    <tableColumn id="1810" xr3:uid="{43BEC6AA-F395-4E9B-9B63-A0943AAC7E5D}" name="Column1794" dataDxfId="14834"/>
    <tableColumn id="1811" xr3:uid="{4D4E96FD-F248-4763-95B2-044B571D8DA0}" name="Column1795" dataDxfId="14833"/>
    <tableColumn id="1812" xr3:uid="{CA298AEF-B24C-4990-ABD8-3B9EB52F7CE1}" name="Column1796" dataDxfId="14832"/>
    <tableColumn id="1813" xr3:uid="{B02A3C83-98E1-4775-98B4-1BC38E0457B0}" name="Column1797" dataDxfId="14831"/>
    <tableColumn id="1814" xr3:uid="{AA4CDCBD-1B40-4D6F-83EE-46473E3843B3}" name="Column1798" dataDxfId="14830"/>
    <tableColumn id="1815" xr3:uid="{0E3430BD-059B-4A87-83C8-979576CD0503}" name="Column1799" dataDxfId="14829"/>
    <tableColumn id="1816" xr3:uid="{60E3E735-B752-428F-A455-98D314BE037A}" name="Column1800" dataDxfId="14828"/>
    <tableColumn id="1817" xr3:uid="{3F18E684-3562-48AE-9AC3-C4DF1F58C133}" name="Column1801" dataDxfId="14827"/>
    <tableColumn id="1818" xr3:uid="{A22334AD-B36C-4C32-8A43-490A1C4E49C2}" name="Column1802" dataDxfId="14826"/>
    <tableColumn id="1819" xr3:uid="{38AAE21F-ED6B-4B28-B9F5-AA2657503CD3}" name="Column1803" dataDxfId="14825"/>
    <tableColumn id="1820" xr3:uid="{3C152BA6-934E-4F6F-BF0F-732EE49D1597}" name="Column1804" dataDxfId="14824"/>
    <tableColumn id="1821" xr3:uid="{1E450918-DFCC-4D7D-BE7F-F533E3EE2E56}" name="Column1805" dataDxfId="14823"/>
    <tableColumn id="1822" xr3:uid="{1B1DBAB7-1711-49F2-AFC6-F7C1D5686CB0}" name="Column1806" dataDxfId="14822"/>
    <tableColumn id="1823" xr3:uid="{1C73F458-4680-455B-8562-500B0DC41D76}" name="Column1807" dataDxfId="14821"/>
    <tableColumn id="1824" xr3:uid="{4D33BCB9-6BB4-4278-88E1-65D3F2859AD5}" name="Column1808" dataDxfId="14820"/>
    <tableColumn id="1825" xr3:uid="{85FC9D20-54B2-4FE8-853D-9B6EEA4981C0}" name="Column1809" dataDxfId="14819"/>
    <tableColumn id="1826" xr3:uid="{F6FD48F5-94A6-4AB7-82BB-EFD6C029A4A5}" name="Column1810" dataDxfId="14818"/>
    <tableColumn id="1827" xr3:uid="{6B917031-0EC4-4B66-BA08-C8C1C140BA0C}" name="Column1811" dataDxfId="14817"/>
    <tableColumn id="1828" xr3:uid="{376F2FDA-8FFE-47D7-A754-71B92FFDDF60}" name="Column1812" dataDxfId="14816"/>
    <tableColumn id="1829" xr3:uid="{7471E74A-EC12-445D-8ADD-D5C8718F81FD}" name="Column1813" dataDxfId="14815"/>
    <tableColumn id="1830" xr3:uid="{2F0E9CBA-D51B-4212-B92E-20BEFB283D9D}" name="Column1814" dataDxfId="14814"/>
    <tableColumn id="1831" xr3:uid="{0A394A53-BF27-4647-90F9-A2ED7100B728}" name="Column1815" dataDxfId="14813"/>
    <tableColumn id="1832" xr3:uid="{72F5148E-AA35-495C-8804-16DD507F262D}" name="Column1816" dataDxfId="14812"/>
    <tableColumn id="1833" xr3:uid="{CBB3020B-FE53-4F1D-9A95-82AA6439CB1C}" name="Column1817" dataDxfId="14811"/>
    <tableColumn id="1834" xr3:uid="{582E1D19-3FC4-476B-B26B-11523445E7C4}" name="Column1818" dataDxfId="14810"/>
    <tableColumn id="1835" xr3:uid="{65E14F59-7FD4-4E5A-924E-8C66ADF1A6A0}" name="Column1819" dataDxfId="14809"/>
    <tableColumn id="1836" xr3:uid="{6827E3C8-056B-4AC6-A264-998A0771163E}" name="Column1820" dataDxfId="14808"/>
    <tableColumn id="1837" xr3:uid="{6386633D-7057-41E4-8CA9-159B9EDA807D}" name="Column1821" dataDxfId="14807"/>
    <tableColumn id="1838" xr3:uid="{AEAB5A2E-4ABB-45EA-B191-643FFEAD9258}" name="Column1822" dataDxfId="14806"/>
    <tableColumn id="1839" xr3:uid="{5AE16072-D457-48FD-BB90-E5F2442577CA}" name="Column1823" dataDxfId="14805"/>
    <tableColumn id="1840" xr3:uid="{DEE10A50-93C7-49D3-844A-ABB20A63E01B}" name="Column1824" dataDxfId="14804"/>
    <tableColumn id="1841" xr3:uid="{13CA3FDE-F0DB-4502-9D03-57950AB2E197}" name="Column1825" dataDxfId="14803"/>
    <tableColumn id="1842" xr3:uid="{211714AC-DEDB-4ACD-B9FC-F433A6E237C9}" name="Column1826" dataDxfId="14802"/>
    <tableColumn id="1843" xr3:uid="{E31F751B-56C7-4623-9352-F7D0EA1CCD03}" name="Column1827" dataDxfId="14801"/>
    <tableColumn id="1844" xr3:uid="{9B8F08CD-55AE-4A8E-86E2-6FE6F5AB4934}" name="Column1828" dataDxfId="14800"/>
    <tableColumn id="1845" xr3:uid="{005163A5-A9BB-4B6D-86CE-0734FA2B595A}" name="Column1829" dataDxfId="14799"/>
    <tableColumn id="1846" xr3:uid="{DF9B95FE-4689-410F-89E9-3AF850B7DD41}" name="Column1830" dataDxfId="14798"/>
    <tableColumn id="1847" xr3:uid="{8BAA6BBB-93FB-41A5-B145-E35E71E89C29}" name="Column1831" dataDxfId="14797"/>
    <tableColumn id="1848" xr3:uid="{B740FC17-72D9-4487-9A2F-302FA8B57E89}" name="Column1832" dataDxfId="14796"/>
    <tableColumn id="1849" xr3:uid="{2209ABA8-453A-4EFF-9556-D120CC0C5ED2}" name="Column1833" dataDxfId="14795"/>
    <tableColumn id="1850" xr3:uid="{07F4F0D6-448F-4B59-813C-28E300EC2AFF}" name="Column1834" dataDxfId="14794"/>
    <tableColumn id="1851" xr3:uid="{4646D0F5-A5F8-4765-94B0-972A7C09A38D}" name="Column1835" dataDxfId="14793"/>
    <tableColumn id="1852" xr3:uid="{E19C4FF7-985A-4CC8-A22E-108CFE22B368}" name="Column1836" dataDxfId="14792"/>
    <tableColumn id="1853" xr3:uid="{EB27E3CB-E8F4-4499-BF85-F4F993451AC0}" name="Column1837" dataDxfId="14791"/>
    <tableColumn id="1854" xr3:uid="{A200F23B-725D-4168-AC34-50996174920A}" name="Column1838" dataDxfId="14790"/>
    <tableColumn id="1855" xr3:uid="{06404B2F-A66A-476D-B0B6-5A50001DC82E}" name="Column1839" dataDxfId="14789"/>
    <tableColumn id="1856" xr3:uid="{4035B62B-B5DD-4B9F-93F8-A9100B5DAF97}" name="Column1840" dataDxfId="14788"/>
    <tableColumn id="1857" xr3:uid="{65DD1FA1-3BA8-44F7-B460-5C9D67EF1AF9}" name="Column1841" dataDxfId="14787"/>
    <tableColumn id="1858" xr3:uid="{1F8CF20D-8DC3-4731-B868-8AD80915BDCB}" name="Column1842" dataDxfId="14786"/>
    <tableColumn id="1859" xr3:uid="{C1F90303-10BB-41CA-8414-12E405A422D3}" name="Column1843" dataDxfId="14785"/>
    <tableColumn id="1860" xr3:uid="{9AD4AA8B-D518-47D7-BE71-55297DE4015F}" name="Column1844" dataDxfId="14784"/>
    <tableColumn id="1861" xr3:uid="{DCB23B55-C90F-421F-92D7-30BD042A5048}" name="Column1845" dataDxfId="14783"/>
    <tableColumn id="1862" xr3:uid="{2F39A580-B460-48D1-98EE-61350C2BB90D}" name="Column1846" dataDxfId="14782"/>
    <tableColumn id="1863" xr3:uid="{570C98D8-E5AC-461E-BDBB-EE695BCEB5F7}" name="Column1847" dataDxfId="14781"/>
    <tableColumn id="1864" xr3:uid="{C230CB11-F487-4051-99A3-575DAE530279}" name="Column1848" dataDxfId="14780"/>
    <tableColumn id="1865" xr3:uid="{68192DD3-2C6A-4AF6-BF05-205C89BEEDD0}" name="Column1849" dataDxfId="14779"/>
    <tableColumn id="1866" xr3:uid="{ED205596-E9A0-4A56-89F9-A5AE9457EA95}" name="Column1850" dataDxfId="14778"/>
    <tableColumn id="1867" xr3:uid="{27B450CD-5244-46EC-B3A7-78D65628E25D}" name="Column1851" dataDxfId="14777"/>
    <tableColumn id="1868" xr3:uid="{079DE680-0FFA-48C2-8BF1-DA40F1D6A192}" name="Column1852" dataDxfId="14776"/>
    <tableColumn id="1869" xr3:uid="{5B869AA7-1DC9-4BA3-8A3A-60C74F835503}" name="Column1853" dataDxfId="14775"/>
    <tableColumn id="1870" xr3:uid="{3D447FAF-73E1-4AED-B4A4-5DCA5DC4785B}" name="Column1854" dataDxfId="14774"/>
    <tableColumn id="1871" xr3:uid="{49DE51B5-194C-422D-8BDB-F247234BA64D}" name="Column1855" dataDxfId="14773"/>
    <tableColumn id="1872" xr3:uid="{1F377101-4F3A-47D3-9768-0A93C2B10235}" name="Column1856" dataDxfId="14772"/>
    <tableColumn id="1873" xr3:uid="{EE62F03C-EBDF-4A25-9AB6-3512ED83E890}" name="Column1857" dataDxfId="14771"/>
    <tableColumn id="1874" xr3:uid="{D7F7ADA8-AC4F-4695-BC16-9C33CE58D473}" name="Column1858" dataDxfId="14770"/>
    <tableColumn id="1875" xr3:uid="{198CA4E5-30CA-4CE7-8CD3-C194F9B264A0}" name="Column1859" dataDxfId="14769"/>
    <tableColumn id="1876" xr3:uid="{9F7BF7F4-1451-47FE-B7B7-9EDB48C2B121}" name="Column1860" dataDxfId="14768"/>
    <tableColumn id="1877" xr3:uid="{B1AD2918-07EC-47ED-9C75-B16E41AF0A25}" name="Column1861" dataDxfId="14767"/>
    <tableColumn id="1878" xr3:uid="{9628B2A8-EEAF-4BB9-9604-6C06536CF7CC}" name="Column1862" dataDxfId="14766"/>
    <tableColumn id="1879" xr3:uid="{818E07BA-6F29-4577-8A9D-3A5FA39A1BAE}" name="Column1863" dataDxfId="14765"/>
    <tableColumn id="1880" xr3:uid="{2551088D-7065-4588-A968-24F3208690A6}" name="Column1864" dataDxfId="14764"/>
    <tableColumn id="1881" xr3:uid="{A6D656EB-57D6-4D7D-8B0C-C975F09D9E4E}" name="Column1865" dataDxfId="14763"/>
    <tableColumn id="1882" xr3:uid="{97A33805-79D3-4F97-9518-ED8EE5400E3D}" name="Column1866" dataDxfId="14762"/>
    <tableColumn id="1883" xr3:uid="{529A5F3C-CB2C-4FFD-834F-7FB261046E1F}" name="Column1867" dataDxfId="14761"/>
    <tableColumn id="1884" xr3:uid="{F560AF42-6ABD-47B4-BBDD-29CEC0819299}" name="Column1868" dataDxfId="14760"/>
    <tableColumn id="1885" xr3:uid="{65B6DF29-0D6C-429D-B7D9-276F716EB489}" name="Column1869" dataDxfId="14759"/>
    <tableColumn id="1886" xr3:uid="{8808772A-638B-4576-AC4E-6FF8F6717181}" name="Column1870" dataDxfId="14758"/>
    <tableColumn id="1887" xr3:uid="{2EA79CD2-0DCC-4816-A2AD-7319F4D2E247}" name="Column1871" dataDxfId="14757"/>
    <tableColumn id="1888" xr3:uid="{ECA84107-819A-4B12-BF1E-DAF7CD6BC34E}" name="Column1872" dataDxfId="14756"/>
    <tableColumn id="1889" xr3:uid="{F5CC52F2-E48C-4CAF-9600-634C37290754}" name="Column1873" dataDxfId="14755"/>
    <tableColumn id="1890" xr3:uid="{2BD9E1B2-0257-4347-967F-3F04FC464F67}" name="Column1874" dataDxfId="14754"/>
    <tableColumn id="1891" xr3:uid="{39CBC852-CF75-44BE-B9D0-6E58598914DC}" name="Column1875" dataDxfId="14753"/>
    <tableColumn id="1892" xr3:uid="{AA5518EF-856C-4B0D-85AA-F5927F8C9208}" name="Column1876" dataDxfId="14752"/>
    <tableColumn id="1893" xr3:uid="{AB7D4CC0-76C9-4D4D-B562-5B87C8ACF797}" name="Column1877" dataDxfId="14751"/>
    <tableColumn id="1894" xr3:uid="{03161E79-FEAE-4F27-8ED0-40A0667F9896}" name="Column1878" dataDxfId="14750"/>
    <tableColumn id="1895" xr3:uid="{B73C8610-F14E-461B-8BA9-70ECAF4F5518}" name="Column1879" dataDxfId="14749"/>
    <tableColumn id="1896" xr3:uid="{5788EBA9-3D20-44C0-87B1-F52E750A0343}" name="Column1880" dataDxfId="14748"/>
    <tableColumn id="1897" xr3:uid="{D4D63448-F32C-4ECA-9EE4-1F5ABF676A72}" name="Column1881" dataDxfId="14747"/>
    <tableColumn id="1898" xr3:uid="{9E6B9841-855B-4323-8CF3-0D5128456260}" name="Column1882" dataDxfId="14746"/>
    <tableColumn id="1899" xr3:uid="{2CACAB6E-D4D6-4B7D-85B1-BAB3383F5B23}" name="Column1883" dataDxfId="14745"/>
    <tableColumn id="1900" xr3:uid="{F89A2928-0A04-490A-9C13-FD8AD8597475}" name="Column1884" dataDxfId="14744"/>
    <tableColumn id="1901" xr3:uid="{CCC66BE6-1710-467F-A7CF-9529C04022BB}" name="Column1885" dataDxfId="14743"/>
    <tableColumn id="1902" xr3:uid="{77746129-8AD8-4D2A-A928-5151BD4E0449}" name="Column1886" dataDxfId="14742"/>
    <tableColumn id="1903" xr3:uid="{EFDA67CE-123F-4435-A506-1B0EC3BED18B}" name="Column1887" dataDxfId="14741"/>
    <tableColumn id="1904" xr3:uid="{FBF85C26-4A39-46FD-B887-57CCF15693D4}" name="Column1888" dataDxfId="14740"/>
    <tableColumn id="1905" xr3:uid="{549ACCA0-DD08-47D8-8012-FB7A1B257235}" name="Column1889" dataDxfId="14739"/>
    <tableColumn id="1906" xr3:uid="{53FA85E1-E5FB-47C4-8A25-4BA29C362E8F}" name="Column1890" dataDxfId="14738"/>
    <tableColumn id="1907" xr3:uid="{78C3FFE8-FB76-43FD-A567-96C12B72A991}" name="Column1891" dataDxfId="14737"/>
    <tableColumn id="1908" xr3:uid="{68CA13EF-B189-4E28-9AD3-04817345AD89}" name="Column1892" dataDxfId="14736"/>
    <tableColumn id="1909" xr3:uid="{97351A68-483B-4996-842D-BCA5D8E29181}" name="Column1893" dataDxfId="14735"/>
    <tableColumn id="1910" xr3:uid="{4974102C-28AA-4611-A001-6A35575175A9}" name="Column1894" dataDxfId="14734"/>
    <tableColumn id="1911" xr3:uid="{58403909-271B-4054-A271-66EAF89A5490}" name="Column1895" dataDxfId="14733"/>
    <tableColumn id="1912" xr3:uid="{6175BF5F-FC69-4589-B7EB-C86D68FB7949}" name="Column1896" dataDxfId="14732"/>
    <tableColumn id="1913" xr3:uid="{F59DA0D9-12E9-4B65-B391-2EC0AC03BD58}" name="Column1897" dataDxfId="14731"/>
    <tableColumn id="1914" xr3:uid="{27AEEF8E-7568-4666-B7E9-76A7BEC5DA1D}" name="Column1898" dataDxfId="14730"/>
    <tableColumn id="1915" xr3:uid="{56036393-7B66-44B2-B8C1-20AA838E9522}" name="Column1899" dataDxfId="14729"/>
    <tableColumn id="1916" xr3:uid="{E4AB57F6-746A-482E-9E2E-D8E74DF14BFD}" name="Column1900" dataDxfId="14728"/>
    <tableColumn id="1917" xr3:uid="{2AA7A1EC-47FA-4F09-8900-D4BBC6DE5025}" name="Column1901" dataDxfId="14727"/>
    <tableColumn id="1918" xr3:uid="{11E4A8E0-077C-4F84-8D99-CCC746B6FFB1}" name="Column1902" dataDxfId="14726"/>
    <tableColumn id="1919" xr3:uid="{B83E7B03-6448-4CFA-BCB7-9554D9BE2CB4}" name="Column1903" dataDxfId="14725"/>
    <tableColumn id="1920" xr3:uid="{003F61A5-D3C1-4B31-9F3B-E6DFE15038C9}" name="Column1904" dataDxfId="14724"/>
    <tableColumn id="1921" xr3:uid="{C998D48D-AE5A-4CB2-8D89-45292EA6DF3D}" name="Column1905" dataDxfId="14723"/>
    <tableColumn id="1922" xr3:uid="{F7477D32-A148-48A7-AA82-C6A46A09E40D}" name="Column1906" dataDxfId="14722"/>
    <tableColumn id="1923" xr3:uid="{44D4AF1B-6FFB-4071-A7E9-3B56CA15328B}" name="Column1907" dataDxfId="14721"/>
    <tableColumn id="1924" xr3:uid="{D241FDD1-9ABB-4D82-B28A-93EEC184A470}" name="Column1908" dataDxfId="14720"/>
    <tableColumn id="1925" xr3:uid="{0B129E81-660D-465F-9DA2-501FD5161663}" name="Column1909" dataDxfId="14719"/>
    <tableColumn id="1926" xr3:uid="{905685D5-4724-4D84-BE45-863F23A3F8F4}" name="Column1910" dataDxfId="14718"/>
    <tableColumn id="1927" xr3:uid="{94062A3A-931E-4BE0-81FB-6DB1E836F342}" name="Column1911" dataDxfId="14717"/>
    <tableColumn id="1928" xr3:uid="{5250AC22-15F4-4A70-AAD6-015E626366FC}" name="Column1912" dataDxfId="14716"/>
    <tableColumn id="1929" xr3:uid="{687EA30D-E9A7-4E90-A326-23DE00840B69}" name="Column1913" dataDxfId="14715"/>
    <tableColumn id="1930" xr3:uid="{F7204B33-D010-4BA7-9301-80ED553A0F74}" name="Column1914" dataDxfId="14714"/>
    <tableColumn id="1931" xr3:uid="{CD2A31F6-58DF-43EA-9AB3-8CBF018BCD79}" name="Column1915" dataDxfId="14713"/>
    <tableColumn id="1932" xr3:uid="{12E42B1E-BD3C-4FB2-ABBC-20DDAEB4FC89}" name="Column1916" dataDxfId="14712"/>
    <tableColumn id="1933" xr3:uid="{8DE76614-CA4B-43F3-9E77-B3D939A67A69}" name="Column1917" dataDxfId="14711"/>
    <tableColumn id="1934" xr3:uid="{7C39A169-406B-49F8-8957-B3BE6BE95330}" name="Column1918" dataDxfId="14710"/>
    <tableColumn id="1935" xr3:uid="{F8B51B10-23F5-45BE-A06B-DA69BC329D95}" name="Column1919" dataDxfId="14709"/>
    <tableColumn id="1936" xr3:uid="{66063CDC-1617-45F2-B9DD-1A9FC2A2297E}" name="Column1920" dataDxfId="14708"/>
    <tableColumn id="1937" xr3:uid="{391A1EF5-5BEC-49AB-B5C9-A8405B83DB33}" name="Column1921" dataDxfId="14707"/>
    <tableColumn id="1938" xr3:uid="{F81D2E36-5928-4901-A0AC-B88F5C1F2542}" name="Column1922" dataDxfId="14706"/>
    <tableColumn id="1939" xr3:uid="{D2497439-B098-4A51-A72A-6F998E57D99A}" name="Column1923" dataDxfId="14705"/>
    <tableColumn id="1940" xr3:uid="{C8E3DD80-A2C8-4926-9FFB-FE999529B88D}" name="Column1924" dataDxfId="14704"/>
    <tableColumn id="1941" xr3:uid="{DE87297A-2A26-49B9-969D-C374B9E5D59E}" name="Column1925" dataDxfId="14703"/>
    <tableColumn id="1942" xr3:uid="{8C37E994-AFCE-4049-B9BB-2DC92956474C}" name="Column1926" dataDxfId="14702"/>
    <tableColumn id="1943" xr3:uid="{A9AB202F-C475-4F21-91E0-48BDCE55FE2C}" name="Column1927" dataDxfId="14701"/>
    <tableColumn id="1944" xr3:uid="{41F8657E-5583-433F-BFD3-9A63C3A8D13B}" name="Column1928" dataDxfId="14700"/>
    <tableColumn id="1945" xr3:uid="{A8E9A708-DBC0-4430-9241-236A7ED300D9}" name="Column1929" dataDxfId="14699"/>
    <tableColumn id="1946" xr3:uid="{0BBA312D-AC47-4C3B-98DF-94F623486F5A}" name="Column1930" dataDxfId="14698"/>
    <tableColumn id="1947" xr3:uid="{8356A0EB-F239-4306-83C1-AF22E7273F56}" name="Column1931" dataDxfId="14697"/>
    <tableColumn id="1948" xr3:uid="{DC48A89F-1A97-445A-84C0-D717D8D84E16}" name="Column1932" dataDxfId="14696"/>
    <tableColumn id="1949" xr3:uid="{14CE00DE-60DD-4939-B9AA-92681221DD78}" name="Column1933" dataDxfId="14695"/>
    <tableColumn id="1950" xr3:uid="{1A1ED6BA-52A8-42F8-94B2-F0F7DA23B122}" name="Column1934" dataDxfId="14694"/>
    <tableColumn id="1951" xr3:uid="{5F81976C-4222-474C-903E-AE8D560BD4E2}" name="Column1935" dataDxfId="14693"/>
    <tableColumn id="1952" xr3:uid="{1DBC5120-5361-4BE2-B0E8-76BF3D01FAD2}" name="Column1936" dataDxfId="14692"/>
    <tableColumn id="1953" xr3:uid="{3CDB3829-8F65-4541-A919-C7450581C063}" name="Column1937" dataDxfId="14691"/>
    <tableColumn id="1954" xr3:uid="{E6579734-C8FE-4C0D-855E-70FEBDAF4DAE}" name="Column1938" dataDxfId="14690"/>
    <tableColumn id="1955" xr3:uid="{FCA22640-D16D-4628-86AB-16C581835298}" name="Column1939" dataDxfId="14689"/>
    <tableColumn id="1956" xr3:uid="{D97DE9E0-450B-4F33-BAA6-7999219E7C07}" name="Column1940" dataDxfId="14688"/>
    <tableColumn id="1957" xr3:uid="{39F34BF3-5230-41CE-98F2-C6E4B801FBDD}" name="Column1941" dataDxfId="14687"/>
    <tableColumn id="1958" xr3:uid="{37725A67-EA1C-44BA-9F52-8E98CB91265B}" name="Column1942" dataDxfId="14686"/>
    <tableColumn id="1959" xr3:uid="{6FF234AA-A489-4050-BE71-145AA61FC0BE}" name="Column1943" dataDxfId="14685"/>
    <tableColumn id="1960" xr3:uid="{495E9F4C-748E-4F0B-B532-D130AE80CF0E}" name="Column1944" dataDxfId="14684"/>
    <tableColumn id="1961" xr3:uid="{12699C18-E403-4A73-BFB7-DEA28528ED01}" name="Column1945" dataDxfId="14683"/>
    <tableColumn id="1962" xr3:uid="{E794B7BF-FCDC-4C29-B0A2-A57BA96E452F}" name="Column1946" dataDxfId="14682"/>
    <tableColumn id="1963" xr3:uid="{C965A2E9-6877-4C7B-8CD6-B33A3E68FA18}" name="Column1947" dataDxfId="14681"/>
    <tableColumn id="1964" xr3:uid="{053F1DF0-2964-416B-80FA-D770731D0E04}" name="Column1948" dataDxfId="14680"/>
    <tableColumn id="1965" xr3:uid="{B0EE173C-EFE5-4CEA-A3D3-3599E3243832}" name="Column1949" dataDxfId="14679"/>
    <tableColumn id="1966" xr3:uid="{8E00F05F-7FE3-452E-96AD-AE93E6C6089C}" name="Column1950" dataDxfId="14678"/>
    <tableColumn id="1967" xr3:uid="{FFDE43E9-3E44-403A-AC25-12D46C928108}" name="Column1951" dataDxfId="14677"/>
    <tableColumn id="1968" xr3:uid="{C803719C-85C3-48BC-8307-AFE214CF501E}" name="Column1952" dataDxfId="14676"/>
    <tableColumn id="1969" xr3:uid="{BBC1DEEC-707E-48F9-9318-EEAD94AAE650}" name="Column1953" dataDxfId="14675"/>
    <tableColumn id="1970" xr3:uid="{56C5A472-8291-413F-BD49-1F465A8896B3}" name="Column1954" dataDxfId="14674"/>
    <tableColumn id="1971" xr3:uid="{8D783340-EC1A-4BE3-BC14-18699FC3CF49}" name="Column1955" dataDxfId="14673"/>
    <tableColumn id="1972" xr3:uid="{09BC7133-6BC7-4488-87C5-EB5DE3AAAFBC}" name="Column1956" dataDxfId="14672"/>
    <tableColumn id="1973" xr3:uid="{A8F4193E-34D2-4DBE-BC3D-E7B54C0993F6}" name="Column1957" dataDxfId="14671"/>
    <tableColumn id="1974" xr3:uid="{A150A5A5-729A-455E-825E-61DDBE893498}" name="Column1958" dataDxfId="14670"/>
    <tableColumn id="1975" xr3:uid="{4F3F6A35-D2D5-408F-9489-CA588EF440D6}" name="Column1959" dataDxfId="14669"/>
    <tableColumn id="1976" xr3:uid="{809869BE-67F3-4B06-91AA-DD8F4358CC0C}" name="Column1960" dataDxfId="14668"/>
    <tableColumn id="1977" xr3:uid="{2B311716-CACE-4A5A-8E5D-AC6E9A455862}" name="Column1961" dataDxfId="14667"/>
    <tableColumn id="1978" xr3:uid="{6FE0C554-8258-4F77-90C4-CB2AB46BB4EC}" name="Column1962" dataDxfId="14666"/>
    <tableColumn id="1979" xr3:uid="{F33D361D-4E7E-4561-BAD7-34C1879B21D7}" name="Column1963" dataDxfId="14665"/>
    <tableColumn id="1980" xr3:uid="{46D71CD0-57F4-4267-9329-6E6D4A22040E}" name="Column1964" dataDxfId="14664"/>
    <tableColumn id="1981" xr3:uid="{FFBFB4E3-00DC-421E-A3A3-BE5FC175ACB4}" name="Column1965" dataDxfId="14663"/>
    <tableColumn id="1982" xr3:uid="{466879E9-5E8C-4ADF-B0BC-5226D62DF773}" name="Column1966" dataDxfId="14662"/>
    <tableColumn id="1983" xr3:uid="{04894A96-8E38-4602-B664-4C4833A3B26D}" name="Column1967" dataDxfId="14661"/>
    <tableColumn id="1984" xr3:uid="{70B7FB5B-203C-4B89-B829-766C59BB3CD5}" name="Column1968" dataDxfId="14660"/>
    <tableColumn id="1985" xr3:uid="{BB75407A-7826-43DB-A1C2-08E7B59AA3D9}" name="Column1969" dataDxfId="14659"/>
    <tableColumn id="1986" xr3:uid="{5D71A9D7-5277-4440-9E6E-5800D426603B}" name="Column1970" dataDxfId="14658"/>
    <tableColumn id="1987" xr3:uid="{5552B764-31E3-4FA5-9CB0-18F129306938}" name="Column1971" dataDxfId="14657"/>
    <tableColumn id="1988" xr3:uid="{B3B97B1F-1B80-4E56-ACBA-30F10F3593B1}" name="Column1972" dataDxfId="14656"/>
    <tableColumn id="1989" xr3:uid="{7C19DDC6-52B2-4E49-9B39-3AF1B98590A3}" name="Column1973" dataDxfId="14655"/>
    <tableColumn id="1990" xr3:uid="{2ED8DE71-2B88-4452-A983-5999B6A8D758}" name="Column1974" dataDxfId="14654"/>
    <tableColumn id="1991" xr3:uid="{C342F283-0AE9-47FA-AF3F-903E95C7ABDB}" name="Column1975" dataDxfId="14653"/>
    <tableColumn id="1992" xr3:uid="{26806C38-3707-4D2F-8C07-305BF08DF7F4}" name="Column1976" dataDxfId="14652"/>
    <tableColumn id="1993" xr3:uid="{B3373C5A-6FFD-476F-B409-C8367920E295}" name="Column1977" dataDxfId="14651"/>
    <tableColumn id="1994" xr3:uid="{2EC79D58-B653-4679-BD09-110FE688DAFF}" name="Column1978" dataDxfId="14650"/>
    <tableColumn id="1995" xr3:uid="{B143D948-07B2-47E6-AB5E-E91A56FEAAD9}" name="Column1979" dataDxfId="14649"/>
    <tableColumn id="1996" xr3:uid="{28628BAB-6017-4A11-A05A-1E3B327880C9}" name="Column1980" dataDxfId="14648"/>
    <tableColumn id="1997" xr3:uid="{ECA75131-A8C7-4541-A730-93E1CB867709}" name="Column1981" dataDxfId="14647"/>
    <tableColumn id="1998" xr3:uid="{1574EB12-5D04-41A4-BD50-D38A49B51EB4}" name="Column1982" dataDxfId="14646"/>
    <tableColumn id="1999" xr3:uid="{F503FCAE-4E2D-45C9-B015-915E6D77071B}" name="Column1983" dataDxfId="14645"/>
    <tableColumn id="2000" xr3:uid="{C079EEA0-2BA4-4811-9BF5-38483EDE00E0}" name="Column1984" dataDxfId="14644"/>
    <tableColumn id="2001" xr3:uid="{E57C79F3-3193-4D07-8F5D-AA01C2D8F7AE}" name="Column1985" dataDxfId="14643"/>
    <tableColumn id="2002" xr3:uid="{6EB4432E-52BD-4AFA-ADE5-47B9CADF1752}" name="Column1986" dataDxfId="14642"/>
    <tableColumn id="2003" xr3:uid="{0703F4AC-3CEC-4513-B7D0-F898A01EA43E}" name="Column1987" dataDxfId="14641"/>
    <tableColumn id="2004" xr3:uid="{980E2FE1-0CC5-4D14-B41F-CB5A5EDB9448}" name="Column1988" dataDxfId="14640"/>
    <tableColumn id="2005" xr3:uid="{1E56E9B3-2668-4296-A2EC-51ED528C4504}" name="Column1989" dataDxfId="14639"/>
    <tableColumn id="2006" xr3:uid="{7364D426-599D-471C-992E-8203D7ABC206}" name="Column1990" dataDxfId="14638"/>
    <tableColumn id="2007" xr3:uid="{2AA1085F-6A24-4389-9CBA-1A64668F3682}" name="Column1991" dataDxfId="14637"/>
    <tableColumn id="2008" xr3:uid="{32AD4311-F2E3-4B18-B466-A9111B3B994D}" name="Column1992" dataDxfId="14636"/>
    <tableColumn id="2009" xr3:uid="{53696F9F-7D1C-4731-8696-0867BB85A894}" name="Column1993" dataDxfId="14635"/>
    <tableColumn id="2010" xr3:uid="{C4D35F1B-856E-4BDC-9936-A3F2D0068BD8}" name="Column1994" dataDxfId="14634"/>
    <tableColumn id="2011" xr3:uid="{0EDD0DCD-8D45-4C4B-BE30-B3A7E0B8AB25}" name="Column1995" dataDxfId="14633"/>
    <tableColumn id="2012" xr3:uid="{DBF03EF0-6111-4CDC-A61B-055B53248270}" name="Column1996" dataDxfId="14632"/>
    <tableColumn id="2013" xr3:uid="{82E7C02F-010A-41CB-83CC-D26A010A3D9B}" name="Column1997" dataDxfId="14631"/>
    <tableColumn id="2014" xr3:uid="{90268DE5-8A07-43E8-B1AC-65737311F8AB}" name="Column1998" dataDxfId="14630"/>
    <tableColumn id="2015" xr3:uid="{B56204DB-9939-4F35-8C28-02338504F342}" name="Column1999" dataDxfId="14629"/>
    <tableColumn id="2016" xr3:uid="{F0A8600E-F31A-4880-91B1-005DF6C06262}" name="Column2000" dataDxfId="14628"/>
    <tableColumn id="2017" xr3:uid="{7A203F8F-7639-4479-ACC7-E2B8D05B7599}" name="Column2001" dataDxfId="14627"/>
    <tableColumn id="2018" xr3:uid="{BEDD9A9B-2D2D-424E-A2B0-D443FD990B35}" name="Column2002" dataDxfId="14626"/>
    <tableColumn id="2019" xr3:uid="{DCF8C4ED-BA01-437C-8CCF-07ADA4CBBD75}" name="Column2003" dataDxfId="14625"/>
    <tableColumn id="2020" xr3:uid="{A0DC016D-364E-4946-A35B-6D9379BB7ACF}" name="Column2004" dataDxfId="14624"/>
    <tableColumn id="2021" xr3:uid="{B7417790-C466-42DF-BB59-ACA9C9EA8D7E}" name="Column2005" dataDxfId="14623"/>
    <tableColumn id="2022" xr3:uid="{08E711A9-FCBB-4954-AB12-FBB71E4EC215}" name="Column2006" dataDxfId="14622"/>
    <tableColumn id="2023" xr3:uid="{0A82B4D7-29BC-47CF-9583-E48F7AAC4B9A}" name="Column2007" dataDxfId="14621"/>
    <tableColumn id="2024" xr3:uid="{DF1E08B1-4A6B-4243-8123-7FBC5CDF09E7}" name="Column2008" dataDxfId="14620"/>
    <tableColumn id="2025" xr3:uid="{91EF48E7-7621-45B0-80BE-E3F6242B97A1}" name="Column2009" dataDxfId="14619"/>
    <tableColumn id="2026" xr3:uid="{D61DB616-C064-4ABF-AEF1-834721CFBDC0}" name="Column2010" dataDxfId="14618"/>
    <tableColumn id="2027" xr3:uid="{20F1BED3-101D-40B7-9BC8-8BA1260D75B2}" name="Column2011" dataDxfId="14617"/>
    <tableColumn id="2028" xr3:uid="{2A9FAD67-A6AE-48A3-B7B5-EE64183B8A2E}" name="Column2012" dataDxfId="14616"/>
    <tableColumn id="2029" xr3:uid="{30B6573A-839D-4AD3-91C5-A3B0E09C424D}" name="Column2013" dataDxfId="14615"/>
    <tableColumn id="2030" xr3:uid="{6BDBDBF3-4F97-4DC2-9636-B45AE11A3E2B}" name="Column2014" dataDxfId="14614"/>
    <tableColumn id="2031" xr3:uid="{F97353CE-CE5D-43ED-B107-16BD141F5C56}" name="Column2015" dataDxfId="14613"/>
    <tableColumn id="2032" xr3:uid="{FDF1732A-8FAC-46F4-A64E-8BCEF5FE4C62}" name="Column2016" dataDxfId="14612"/>
    <tableColumn id="2033" xr3:uid="{D43CC15D-6F07-46C7-9763-EE0B7BC2F530}" name="Column2017" dataDxfId="14611"/>
    <tableColumn id="2034" xr3:uid="{B759572C-5C00-48E2-A775-C55701208D2A}" name="Column2018" dataDxfId="14610"/>
    <tableColumn id="2035" xr3:uid="{D9F69C0F-A1D5-4E01-A5CD-EDD2C53384B0}" name="Column2019" dataDxfId="14609"/>
    <tableColumn id="2036" xr3:uid="{05438F2C-A8BA-4E09-A3D9-61BBA4699221}" name="Column2020" dataDxfId="14608"/>
    <tableColumn id="2037" xr3:uid="{A3CF541A-FAB3-4FE0-A5BA-AA9EFC34DA49}" name="Column2021" dataDxfId="14607"/>
    <tableColumn id="2038" xr3:uid="{3FF518F3-1D78-43DE-8579-EC0094AF375F}" name="Column2022" dataDxfId="14606"/>
    <tableColumn id="2039" xr3:uid="{E2E0A13D-8A59-4662-9E7E-5A192EB8AAFA}" name="Column2023" dataDxfId="14605"/>
    <tableColumn id="2040" xr3:uid="{F9CE393F-AF65-4C46-B81C-B61E8B9B6F3A}" name="Column2024" dataDxfId="14604"/>
    <tableColumn id="2041" xr3:uid="{32493BD2-98E4-46FF-B4A9-920962CDE8D0}" name="Column2025" dataDxfId="14603"/>
    <tableColumn id="2042" xr3:uid="{439574D8-D735-42FB-ADA3-144237C134F0}" name="Column2026" dataDxfId="14602"/>
    <tableColumn id="2043" xr3:uid="{6BA4D537-86D6-41B4-AC90-B5497DE7B46F}" name="Column2027" dataDxfId="14601"/>
    <tableColumn id="2044" xr3:uid="{E63B60E0-D037-447D-9F74-3AF200BD9CA5}" name="Column2028" dataDxfId="14600"/>
    <tableColumn id="2045" xr3:uid="{21AE96BB-3C28-4D7E-B9C3-8960D6AFD9FD}" name="Column2029" dataDxfId="14599"/>
    <tableColumn id="2046" xr3:uid="{724E8503-9DCB-4F7A-BBF1-7CCBB4FE7F1D}" name="Column2030" dataDxfId="14598"/>
    <tableColumn id="2047" xr3:uid="{B26F4E96-B271-4BBB-942B-A4BD88AF3A22}" name="Column2031" dataDxfId="14597"/>
    <tableColumn id="2048" xr3:uid="{47855239-57B0-49E0-94FF-C7A82552F614}" name="Column2032" dataDxfId="14596"/>
    <tableColumn id="2049" xr3:uid="{9AA6A64B-0E94-4C8D-8F12-F50B48851DEC}" name="Column2033" dataDxfId="14595"/>
    <tableColumn id="2050" xr3:uid="{875EC254-6582-4447-B60A-0530D62EFE46}" name="Column2034" dataDxfId="14594"/>
    <tableColumn id="2051" xr3:uid="{3510F385-4785-4A9D-8EEC-FBCB30EF6381}" name="Column2035" dataDxfId="14593"/>
    <tableColumn id="2052" xr3:uid="{8D7F7E97-F21E-4159-A2DA-9FC265056980}" name="Column2036" dataDxfId="14592"/>
    <tableColumn id="2053" xr3:uid="{C9650F5A-1670-42E8-B1C3-2E98D7D5EFB1}" name="Column2037" dataDxfId="14591"/>
    <tableColumn id="2054" xr3:uid="{30D63EA0-B938-4F2D-BBC3-DBC2A5064737}" name="Column2038" dataDxfId="14590"/>
    <tableColumn id="2055" xr3:uid="{620050E5-1073-4393-A8EA-C0B21DBBBFF1}" name="Column2039" dataDxfId="14589"/>
    <tableColumn id="2056" xr3:uid="{376FAC94-E3FB-459F-8812-5AF3D86F6AD9}" name="Column2040" dataDxfId="14588"/>
    <tableColumn id="2057" xr3:uid="{B24E99FE-95A6-4B18-AE07-873B4ACEAA13}" name="Column2041" dataDxfId="14587"/>
    <tableColumn id="2058" xr3:uid="{A638BE6E-D69F-495A-BBB6-075640EF9B0C}" name="Column2042" dataDxfId="14586"/>
    <tableColumn id="2059" xr3:uid="{BD5C5CE0-9610-486F-8E3C-BD1002D8E55F}" name="Column2043" dataDxfId="14585"/>
    <tableColumn id="2060" xr3:uid="{299ACFCE-839E-4E63-BC7B-949D189B225D}" name="Column2044" dataDxfId="14584"/>
    <tableColumn id="2061" xr3:uid="{A70C31EF-DAD2-4DC4-93C1-420DC4F5E30A}" name="Column2045" dataDxfId="14583"/>
    <tableColumn id="2062" xr3:uid="{0BA1412C-8C2B-4BA2-A807-B8984855E97C}" name="Column2046" dataDxfId="14582"/>
    <tableColumn id="2063" xr3:uid="{9139BCFD-6EDE-4A0F-B14B-71C192E16AC0}" name="Column2047" dataDxfId="14581"/>
    <tableColumn id="2064" xr3:uid="{D4950E70-D361-4D84-855B-8EEF9B2EAAB8}" name="Column2048" dataDxfId="14580"/>
    <tableColumn id="2065" xr3:uid="{36359B0E-3963-4635-B1CD-9B66DD1FADC3}" name="Column2049" dataDxfId="14579"/>
    <tableColumn id="2066" xr3:uid="{B0DC6353-8535-4B52-9832-CF0D339D0E9B}" name="Column2050" dataDxfId="14578"/>
    <tableColumn id="2067" xr3:uid="{EB4B394D-1967-4126-A11A-3FBE0A20D7AC}" name="Column2051" dataDxfId="14577"/>
    <tableColumn id="2068" xr3:uid="{F4475001-F56C-47CA-B5B3-484FB2C1A0F5}" name="Column2052" dataDxfId="14576"/>
    <tableColumn id="2069" xr3:uid="{364A6BB6-6E25-404B-84CB-21038AEE05D5}" name="Column2053" dataDxfId="14575"/>
    <tableColumn id="2070" xr3:uid="{91FDE625-A010-4E52-99A8-E09F38EBF66C}" name="Column2054" dataDxfId="14574"/>
    <tableColumn id="2071" xr3:uid="{A3CF03EB-0939-431D-8F47-DFD943C0811F}" name="Column2055" dataDxfId="14573"/>
    <tableColumn id="2072" xr3:uid="{4F16AB1D-A7F8-4FBF-979C-570AECCCC4E9}" name="Column2056" dataDxfId="14572"/>
    <tableColumn id="2073" xr3:uid="{F3D069A2-3F24-488C-A6F1-715235F570A1}" name="Column2057" dataDxfId="14571"/>
    <tableColumn id="2074" xr3:uid="{3EA0B4A4-168F-45AE-AC27-F017A26BA9AC}" name="Column2058" dataDxfId="14570"/>
    <tableColumn id="2075" xr3:uid="{2D3EC5F6-AE91-444C-A777-CA78E7B764B6}" name="Column2059" dataDxfId="14569"/>
    <tableColumn id="2076" xr3:uid="{D401E727-4A79-4EF5-8CB1-0071F28FF938}" name="Column2060" dataDxfId="14568"/>
    <tableColumn id="2077" xr3:uid="{CFD0330D-EB4D-4D68-A510-98141F445103}" name="Column2061" dataDxfId="14567"/>
    <tableColumn id="2078" xr3:uid="{A2B97BA1-F80A-4130-9253-9DEAD6C71274}" name="Column2062" dataDxfId="14566"/>
    <tableColumn id="2079" xr3:uid="{5CAC1991-65F0-43AE-A329-12697DABAF0B}" name="Column2063" dataDxfId="14565"/>
    <tableColumn id="2080" xr3:uid="{908F214C-4CC5-4197-9EA7-E60504EFA634}" name="Column2064" dataDxfId="14564"/>
    <tableColumn id="2081" xr3:uid="{B871F2C7-CF33-4937-95C5-6168D4F979EC}" name="Column2065" dataDxfId="14563"/>
    <tableColumn id="2082" xr3:uid="{B2B2D923-C483-4F8B-800E-536487F74A2B}" name="Column2066" dataDxfId="14562"/>
    <tableColumn id="2083" xr3:uid="{7D814E74-9B1B-487A-95D4-F07DF22C96D4}" name="Column2067" dataDxfId="14561"/>
    <tableColumn id="2084" xr3:uid="{ADA92ECA-7181-484E-B9B9-797375BD188D}" name="Column2068" dataDxfId="14560"/>
    <tableColumn id="2085" xr3:uid="{26C5AC0C-0D2E-4B44-99EF-8B1A0B287620}" name="Column2069" dataDxfId="14559"/>
    <tableColumn id="2086" xr3:uid="{0DE05777-27CD-4C7C-A5DC-C737D956C7C7}" name="Column2070" dataDxfId="14558"/>
    <tableColumn id="2087" xr3:uid="{7C3E91C2-1C61-4F8D-82ED-D35F3EEE13BF}" name="Column2071" dataDxfId="14557"/>
    <tableColumn id="2088" xr3:uid="{D549C1A8-29AB-4892-B9A3-F8B8D4565F0D}" name="Column2072" dataDxfId="14556"/>
    <tableColumn id="2089" xr3:uid="{AF6D537F-2C7E-420F-89FD-D376BA750199}" name="Column2073" dataDxfId="14555"/>
    <tableColumn id="2090" xr3:uid="{DD2F8346-EDA3-4A53-B1DA-8741AF65E6CE}" name="Column2074" dataDxfId="14554"/>
    <tableColumn id="2091" xr3:uid="{35CD0100-1EC4-4F78-87CC-18527A79DCC7}" name="Column2075" dataDxfId="14553"/>
    <tableColumn id="2092" xr3:uid="{9905ABBD-C2AE-431F-B7AB-E1D10C9585DD}" name="Column2076" dataDxfId="14552"/>
    <tableColumn id="2093" xr3:uid="{39A2FB59-1982-4EF9-BB9B-50B6F3E8BE50}" name="Column2077" dataDxfId="14551"/>
    <tableColumn id="2094" xr3:uid="{A948100B-5BE4-4758-AB67-963F2D54AEA4}" name="Column2078" dataDxfId="14550"/>
    <tableColumn id="2095" xr3:uid="{14AD27CF-9AE7-4D2B-A31B-B7498A04DBB9}" name="Column2079" dataDxfId="14549"/>
    <tableColumn id="2096" xr3:uid="{6D5AFB59-F1CE-4A4D-8F9C-7FDC1C24599E}" name="Column2080" dataDxfId="14548"/>
    <tableColumn id="2097" xr3:uid="{5E03E9BA-6C24-4833-986B-72E64BEDD992}" name="Column2081" dataDxfId="14547"/>
    <tableColumn id="2098" xr3:uid="{65FFBF41-21A0-4794-956C-45AC66BF66D1}" name="Column2082" dataDxfId="14546"/>
    <tableColumn id="2099" xr3:uid="{0132D85B-5E69-4095-9CD1-FE8ABB5D4DAC}" name="Column2083" dataDxfId="14545"/>
    <tableColumn id="2100" xr3:uid="{CE2B7C9D-890A-42F3-AF15-6883C88C4DE6}" name="Column2084" dataDxfId="14544"/>
    <tableColumn id="2101" xr3:uid="{5DAC5B8A-7166-4D61-A985-F0630AD5E32D}" name="Column2085" dataDxfId="14543"/>
    <tableColumn id="2102" xr3:uid="{D413D350-3BC9-4034-8C6C-573D602ED986}" name="Column2086" dataDxfId="14542"/>
    <tableColumn id="2103" xr3:uid="{36E82256-978D-4A16-AE54-7DE9478B0882}" name="Column2087" dataDxfId="14541"/>
    <tableColumn id="2104" xr3:uid="{70DB3192-E340-4CA8-8DBF-F11BC265B8FB}" name="Column2088" dataDxfId="14540"/>
    <tableColumn id="2105" xr3:uid="{E4A8836A-4FDB-42CD-8F55-1D0A55612CE0}" name="Column2089" dataDxfId="14539"/>
    <tableColumn id="2106" xr3:uid="{A9D9700D-C03A-4143-B6EF-2C44C9001967}" name="Column2090" dataDxfId="14538"/>
    <tableColumn id="2107" xr3:uid="{B5CF49C3-E79F-4F5D-8AA4-FE220533F180}" name="Column2091" dataDxfId="14537"/>
    <tableColumn id="2108" xr3:uid="{2B46F374-AAE4-4B93-9D35-84BCCD9509C8}" name="Column2092" dataDxfId="14536"/>
    <tableColumn id="2109" xr3:uid="{648A6D08-5EF4-462F-AC87-A264FDF3EE81}" name="Column2093" dataDxfId="14535"/>
    <tableColumn id="2110" xr3:uid="{900AB525-C26C-4C86-A55A-2BE73DEF82BA}" name="Column2094" dataDxfId="14534"/>
    <tableColumn id="2111" xr3:uid="{ADE10C0A-D4E7-4A66-B53B-D651B162557E}" name="Column2095" dataDxfId="14533"/>
    <tableColumn id="2112" xr3:uid="{057AFC6D-A123-4C0E-8397-518D6BB10BE8}" name="Column2096" dataDxfId="14532"/>
    <tableColumn id="2113" xr3:uid="{DD813BF7-1BE5-48DD-B67A-9625C241970F}" name="Column2097" dataDxfId="14531"/>
    <tableColumn id="2114" xr3:uid="{99E5BDE7-DF3E-4CAF-9DCB-3F2BA213DDD5}" name="Column2098" dataDxfId="14530"/>
    <tableColumn id="2115" xr3:uid="{7DE3B7BE-29E0-495E-88BC-6D44E74DA928}" name="Column2099" dataDxfId="14529"/>
    <tableColumn id="2116" xr3:uid="{83408D5E-CDA8-4EB5-8F91-56FE37BFA72D}" name="Column2100" dataDxfId="14528"/>
    <tableColumn id="2117" xr3:uid="{96C7514F-B679-41F3-B5F2-AB17D8933640}" name="Column2101" dataDxfId="14527"/>
    <tableColumn id="2118" xr3:uid="{53EDC4DD-97C1-4346-BD8E-A42A5930EF5E}" name="Column2102" dataDxfId="14526"/>
    <tableColumn id="2119" xr3:uid="{45674530-8ABD-44F3-B9D7-3E3EA00F7563}" name="Column2103" dataDxfId="14525"/>
    <tableColumn id="2120" xr3:uid="{1C0F83F2-D9F7-4595-A6A6-7C23318860C9}" name="Column2104" dataDxfId="14524"/>
    <tableColumn id="2121" xr3:uid="{E0184638-C461-4162-9E33-9B68885097B9}" name="Column2105" dataDxfId="14523"/>
    <tableColumn id="2122" xr3:uid="{73E8C7B2-0E67-4599-A21A-C78C6795E81C}" name="Column2106" dataDxfId="14522"/>
    <tableColumn id="2123" xr3:uid="{AC0DA5BF-6B7A-487C-AA41-4983F40DC181}" name="Column2107" dataDxfId="14521"/>
    <tableColumn id="2124" xr3:uid="{5822B19B-DF6D-4A21-B886-ED8216A2F1D9}" name="Column2108" dataDxfId="14520"/>
    <tableColumn id="2125" xr3:uid="{A8FECE71-F34E-4969-9CED-A1056F95D714}" name="Column2109" dataDxfId="14519"/>
    <tableColumn id="2126" xr3:uid="{2FF5979F-7A86-49A8-B436-EB22D5CC8504}" name="Column2110" dataDxfId="14518"/>
    <tableColumn id="2127" xr3:uid="{9DD0C7BA-C8AA-422D-860D-BECAFC09F6CD}" name="Column2111" dataDxfId="14517"/>
    <tableColumn id="2128" xr3:uid="{A35480F2-41FC-47DD-8875-F0A005A72F0C}" name="Column2112" dataDxfId="14516"/>
    <tableColumn id="2129" xr3:uid="{EC857E6B-7447-4C3B-B427-EDFBB5CAA5F8}" name="Column2113" dataDxfId="14515"/>
    <tableColumn id="2130" xr3:uid="{CA60D87A-D40E-42CB-84EA-0F95D91FF25B}" name="Column2114" dataDxfId="14514"/>
    <tableColumn id="2131" xr3:uid="{D1BABF47-BCFA-47B4-82EF-0B7DF4F2600D}" name="Column2115" dataDxfId="14513"/>
    <tableColumn id="2132" xr3:uid="{0B9B2B30-B8F5-4426-9B96-0F21818752F3}" name="Column2116" dataDxfId="14512"/>
    <tableColumn id="2133" xr3:uid="{1EDC1248-D8C2-43AB-9CB1-3B77A1FE0A74}" name="Column2117" dataDxfId="14511"/>
    <tableColumn id="2134" xr3:uid="{B652D512-2707-4653-928D-1567F7B9EC88}" name="Column2118" dataDxfId="14510"/>
    <tableColumn id="2135" xr3:uid="{973FBCAD-AFF5-4C2F-83C9-9E1464499958}" name="Column2119" dataDxfId="14509"/>
    <tableColumn id="2136" xr3:uid="{CC90D10F-766A-4F69-B14D-5C43A8D93AC6}" name="Column2120" dataDxfId="14508"/>
    <tableColumn id="2137" xr3:uid="{5F504F83-150E-4BE6-AD1E-24578A026AAB}" name="Column2121" dataDxfId="14507"/>
    <tableColumn id="2138" xr3:uid="{6DD19283-3EA4-40B1-AD73-20CF83897C6D}" name="Column2122" dataDxfId="14506"/>
    <tableColumn id="2139" xr3:uid="{A3CBABDD-8C99-4B53-8812-88E1920632EF}" name="Column2123" dataDxfId="14505"/>
    <tableColumn id="2140" xr3:uid="{B285AFE9-FE2C-448D-937E-E1AD3566637A}" name="Column2124" dataDxfId="14504"/>
    <tableColumn id="2141" xr3:uid="{48E730CE-64DF-4D84-A266-A8DFF1FCA569}" name="Column2125" dataDxfId="14503"/>
    <tableColumn id="2142" xr3:uid="{CB3B0B13-9A1D-4473-BD0E-5A534B8B23E2}" name="Column2126" dataDxfId="14502"/>
    <tableColumn id="2143" xr3:uid="{FCD0C84B-3B6E-410C-84FB-0036E2862DAB}" name="Column2127" dataDxfId="14501"/>
    <tableColumn id="2144" xr3:uid="{24592A4B-6DE7-408B-ACF6-C2375C14F47A}" name="Column2128" dataDxfId="14500"/>
    <tableColumn id="2145" xr3:uid="{F658AADA-84B8-492C-88D3-730ABFACE370}" name="Column2129" dataDxfId="14499"/>
    <tableColumn id="2146" xr3:uid="{A0BEAE3E-E3AE-42CB-9E8E-73D6452B7564}" name="Column2130" dataDxfId="14498"/>
    <tableColumn id="2147" xr3:uid="{A161CE1A-AA9D-46DE-9A79-C193E62915FE}" name="Column2131" dataDxfId="14497"/>
    <tableColumn id="2148" xr3:uid="{08E41472-0628-45A6-AC2E-E57DAD6B32BF}" name="Column2132" dataDxfId="14496"/>
    <tableColumn id="2149" xr3:uid="{AE3E5B5A-675E-404C-BDF6-7625338F2FFE}" name="Column2133" dataDxfId="14495"/>
    <tableColumn id="2150" xr3:uid="{F0ACD01E-87EB-4D9B-9507-E3E0D9FFCC03}" name="Column2134" dataDxfId="14494"/>
    <tableColumn id="2151" xr3:uid="{FABE8453-D0FD-42DE-99B8-3EA24D64DA67}" name="Column2135" dataDxfId="14493"/>
    <tableColumn id="2152" xr3:uid="{C93B251D-4E45-4E66-A772-46E1AF516695}" name="Column2136" dataDxfId="14492"/>
    <tableColumn id="2153" xr3:uid="{2F06567F-BDC7-4F86-A032-B24FA06B9FEB}" name="Column2137" dataDxfId="14491"/>
    <tableColumn id="2154" xr3:uid="{C6D90CEA-9065-48DB-A9B3-C5A901B0DC34}" name="Column2138" dataDxfId="14490"/>
    <tableColumn id="2155" xr3:uid="{97CCC8BD-9985-4797-9530-8D7DFEBCDE72}" name="Column2139" dataDxfId="14489"/>
    <tableColumn id="2156" xr3:uid="{3C47D527-C95B-4367-9AE6-E513E1271F20}" name="Column2140" dataDxfId="14488"/>
    <tableColumn id="2157" xr3:uid="{244935A7-C9CF-46DD-BE68-072C7651214D}" name="Column2141" dataDxfId="14487"/>
    <tableColumn id="2158" xr3:uid="{97EE0FCB-BCEF-4CBC-AADB-EE606C88FD8B}" name="Column2142" dataDxfId="14486"/>
    <tableColumn id="2159" xr3:uid="{3700A1E3-E326-408E-9885-80B99BF5D822}" name="Column2143" dataDxfId="14485"/>
    <tableColumn id="2160" xr3:uid="{9E33E4AD-2E93-40D6-8E1E-C19B4B4A9221}" name="Column2144" dataDxfId="14484"/>
    <tableColumn id="2161" xr3:uid="{E21A22E8-D084-48A8-824E-CE497D7BC517}" name="Column2145" dataDxfId="14483"/>
    <tableColumn id="2162" xr3:uid="{80D08383-8A98-4E23-8049-03A27D05E026}" name="Column2146" dataDxfId="14482"/>
    <tableColumn id="2163" xr3:uid="{D10722F8-3A6D-4C7A-B532-20A097CD63F7}" name="Column2147" dataDxfId="14481"/>
    <tableColumn id="2164" xr3:uid="{010FE0F3-FDE4-4B45-9BE2-9EA6232FD7DF}" name="Column2148" dataDxfId="14480"/>
    <tableColumn id="2165" xr3:uid="{8C6B80F5-4EF4-4EFF-A088-E43A03465934}" name="Column2149" dataDxfId="14479"/>
    <tableColumn id="2166" xr3:uid="{90C25201-631E-448E-A1AB-9BE8592E1A44}" name="Column2150" dataDxfId="14478"/>
    <tableColumn id="2167" xr3:uid="{048042CB-40B1-44DA-9DF1-0EB68E82A88E}" name="Column2151" dataDxfId="14477"/>
    <tableColumn id="2168" xr3:uid="{DEF9BCFC-8734-49CE-A2CC-F3B85A3C5538}" name="Column2152" dataDxfId="14476"/>
    <tableColumn id="2169" xr3:uid="{CB0DDD03-E1CE-45B8-8FFF-5E04CF2ECCF9}" name="Column2153" dataDxfId="14475"/>
    <tableColumn id="2170" xr3:uid="{25C4E626-7A57-40C8-9B0D-038D7A8E071C}" name="Column2154" dataDxfId="14474"/>
    <tableColumn id="2171" xr3:uid="{73644708-A042-4BA2-934C-23689840D731}" name="Column2155" dataDxfId="14473"/>
    <tableColumn id="2172" xr3:uid="{BDFAF44C-E22C-4EE9-BB81-1DE21F1F60B3}" name="Column2156" dataDxfId="14472"/>
    <tableColumn id="2173" xr3:uid="{42B9C5B5-F3A1-4C1A-94FF-ED0C28FAF8D6}" name="Column2157" dataDxfId="14471"/>
    <tableColumn id="2174" xr3:uid="{B81D6D80-6BC0-4920-8EE0-08526114FE49}" name="Column2158" dataDxfId="14470"/>
    <tableColumn id="2175" xr3:uid="{C9869B7F-A5AC-451D-AB20-1E4A47C5AA09}" name="Column2159" dataDxfId="14469"/>
    <tableColumn id="2176" xr3:uid="{1144BD09-655A-4533-97BA-AB370A41ECB8}" name="Column2160" dataDxfId="14468"/>
    <tableColumn id="2177" xr3:uid="{F9102B3C-971D-46C5-9793-E5B5A7194AFF}" name="Column2161" dataDxfId="14467"/>
    <tableColumn id="2178" xr3:uid="{A89738AD-C00C-4CD5-9564-D7F8EA92D0F3}" name="Column2162" dataDxfId="14466"/>
    <tableColumn id="2179" xr3:uid="{BB86DF58-0AB4-43F7-BA74-4C2FB9C468A4}" name="Column2163" dataDxfId="14465"/>
    <tableColumn id="2180" xr3:uid="{0EE025F4-2EAE-4C2F-B60A-215A302A487F}" name="Column2164" dataDxfId="14464"/>
    <tableColumn id="2181" xr3:uid="{753FB632-52D4-47E7-A353-BD78C639CE3B}" name="Column2165" dataDxfId="14463"/>
    <tableColumn id="2182" xr3:uid="{DDBE176F-D84E-4A04-88CD-E2F04D016420}" name="Column2166" dataDxfId="14462"/>
    <tableColumn id="2183" xr3:uid="{8DBFC158-9D62-47A5-9C5B-C5A4911A258E}" name="Column2167" dataDxfId="14461"/>
    <tableColumn id="2184" xr3:uid="{061F22C7-64EF-410D-99EA-6173236A637B}" name="Column2168" dataDxfId="14460"/>
    <tableColumn id="2185" xr3:uid="{EA0D340D-14D0-4CD3-AAC2-6CCBBD484BAE}" name="Column2169" dataDxfId="14459"/>
    <tableColumn id="2186" xr3:uid="{40A441A9-9560-4EAC-9CC6-4F87E67FF816}" name="Column2170" dataDxfId="14458"/>
    <tableColumn id="2187" xr3:uid="{3A31ADB8-567D-4B28-AF05-ACD8B993EE31}" name="Column2171" dataDxfId="14457"/>
    <tableColumn id="2188" xr3:uid="{B121C3CE-4844-4920-AD48-6FFEFC5E8CC8}" name="Column2172" dataDxfId="14456"/>
    <tableColumn id="2189" xr3:uid="{2373FDC2-5544-4FDD-AFAF-4ADB021E3ECB}" name="Column2173" dataDxfId="14455"/>
    <tableColumn id="2190" xr3:uid="{E02A12AA-B2B6-4399-B173-317678824607}" name="Column2174" dataDxfId="14454"/>
    <tableColumn id="2191" xr3:uid="{43A4CB81-FB31-4264-856D-CEEB61004BF2}" name="Column2175" dataDxfId="14453"/>
    <tableColumn id="2192" xr3:uid="{9A847B1A-0937-44C1-9992-16E0900AD508}" name="Column2176" dataDxfId="14452"/>
    <tableColumn id="2193" xr3:uid="{1E0544BA-E1BE-4EA8-9655-11788814E4CE}" name="Column2177" dataDxfId="14451"/>
    <tableColumn id="2194" xr3:uid="{A68CD4BA-0D74-456F-8E4E-9922FD80FAE6}" name="Column2178" dataDxfId="14450"/>
    <tableColumn id="2195" xr3:uid="{89B414D6-0536-4070-BD33-8DE188D0B202}" name="Column2179" dataDxfId="14449"/>
    <tableColumn id="2196" xr3:uid="{8F4284CA-8B8C-4E37-821C-343E440444FB}" name="Column2180" dataDxfId="14448"/>
    <tableColumn id="2197" xr3:uid="{5D66B94A-29E4-4034-AC15-45163AA3E19F}" name="Column2181" dataDxfId="14447"/>
    <tableColumn id="2198" xr3:uid="{6BEC8DB4-41F2-4741-B226-AEEC4CED5807}" name="Column2182" dataDxfId="14446"/>
    <tableColumn id="2199" xr3:uid="{84DE0138-CC87-4FE8-BF83-B3B364A7C7AC}" name="Column2183" dataDxfId="14445"/>
    <tableColumn id="2200" xr3:uid="{4319C4C5-29BE-48D8-AF72-4FE3311B93E4}" name="Column2184" dataDxfId="14444"/>
    <tableColumn id="2201" xr3:uid="{538A3664-E384-4171-B4C1-10A6116C5E5B}" name="Column2185" dataDxfId="14443"/>
    <tableColumn id="2202" xr3:uid="{FF46DF6C-1988-481C-9504-C7DD078CADD7}" name="Column2186" dataDxfId="14442"/>
    <tableColumn id="2203" xr3:uid="{5F510677-519B-472D-995F-C887B45F5FA2}" name="Column2187" dataDxfId="14441"/>
    <tableColumn id="2204" xr3:uid="{447C0B18-E9CC-44B9-ACAB-9E7366CE0C39}" name="Column2188" dataDxfId="14440"/>
    <tableColumn id="2205" xr3:uid="{3DD05453-4075-4F4B-8D87-017401173B8F}" name="Column2189" dataDxfId="14439"/>
    <tableColumn id="2206" xr3:uid="{8699CB4D-DD3C-4B14-8739-BE45F688ADB0}" name="Column2190" dataDxfId="14438"/>
    <tableColumn id="2207" xr3:uid="{4CFC7735-8721-4E92-AE92-2D826263520C}" name="Column2191" dataDxfId="14437"/>
    <tableColumn id="2208" xr3:uid="{69792336-72F2-41E0-9550-923C8200C910}" name="Column2192" dataDxfId="14436"/>
    <tableColumn id="2209" xr3:uid="{2EC95827-ABAE-4F0E-BAC2-2E694236078B}" name="Column2193" dataDxfId="14435"/>
    <tableColumn id="2210" xr3:uid="{D73100DC-AEBE-4904-8A55-72A5988A6005}" name="Column2194" dataDxfId="14434"/>
    <tableColumn id="2211" xr3:uid="{4A29296C-5F5F-4941-A45A-9C849E4CDC79}" name="Column2195" dataDxfId="14433"/>
    <tableColumn id="2212" xr3:uid="{35A348EA-E3CD-4C59-8572-964E48B88D19}" name="Column2196" dataDxfId="14432"/>
    <tableColumn id="2213" xr3:uid="{2734028B-F2D6-4E96-9EFA-2202AB9A2A61}" name="Column2197" dataDxfId="14431"/>
    <tableColumn id="2214" xr3:uid="{562356FF-3B95-43D7-8EEC-F834D244B696}" name="Column2198" dataDxfId="14430"/>
    <tableColumn id="2215" xr3:uid="{46EB986A-7183-4D8B-91D9-FA247DD449FC}" name="Column2199" dataDxfId="14429"/>
    <tableColumn id="2216" xr3:uid="{846E654F-F9DD-4EA8-9C3D-624DAC5BA728}" name="Column2200" dataDxfId="14428"/>
    <tableColumn id="2217" xr3:uid="{EDC16A87-8F12-442B-87E1-EF4740958817}" name="Column2201" dataDxfId="14427"/>
    <tableColumn id="2218" xr3:uid="{5E4274B8-A772-434C-8162-42676C0E4B19}" name="Column2202" dataDxfId="14426"/>
    <tableColumn id="2219" xr3:uid="{D98F03D3-C325-440F-865E-3B6858EE60C7}" name="Column2203" dataDxfId="14425"/>
    <tableColumn id="2220" xr3:uid="{FD2EBC3D-5A5F-480B-9416-56946B6637E5}" name="Column2204" dataDxfId="14424"/>
    <tableColumn id="2221" xr3:uid="{B00445F9-C7C9-461E-9CDE-D5411A855A7E}" name="Column2205" dataDxfId="14423"/>
    <tableColumn id="2222" xr3:uid="{0CCAE141-1933-4A1F-896D-6C5FBC021640}" name="Column2206" dataDxfId="14422"/>
    <tableColumn id="2223" xr3:uid="{312EB41B-767B-4F62-B0B7-4A600149F14B}" name="Column2207" dataDxfId="14421"/>
    <tableColumn id="2224" xr3:uid="{A3B5D5C7-90B0-482A-8B34-C0572D672A96}" name="Column2208" dataDxfId="14420"/>
    <tableColumn id="2225" xr3:uid="{DC607205-BF6C-4641-92DF-9C4111531201}" name="Column2209" dataDxfId="14419"/>
    <tableColumn id="2226" xr3:uid="{255297A5-8EFD-4F8E-B694-7A5B67FE18AE}" name="Column2210" dataDxfId="14418"/>
    <tableColumn id="2227" xr3:uid="{900D1C50-4A37-47FD-932B-6B8BD681D21C}" name="Column2211" dataDxfId="14417"/>
    <tableColumn id="2228" xr3:uid="{64426C3D-9CDE-42D3-81A4-4F9C1F50DF97}" name="Column2212" dataDxfId="14416"/>
    <tableColumn id="2229" xr3:uid="{01FB2480-49E2-45C7-9142-C9ADE6BF9F0C}" name="Column2213" dataDxfId="14415"/>
    <tableColumn id="2230" xr3:uid="{2A93202D-0732-4597-918E-4E4AAD9EA92B}" name="Column2214" dataDxfId="14414"/>
    <tableColumn id="2231" xr3:uid="{91519802-FBAF-4986-AA0B-2627EEF95C11}" name="Column2215" dataDxfId="14413"/>
    <tableColumn id="2232" xr3:uid="{74CB6ED0-B254-4535-8968-9D1361363BFC}" name="Column2216" dataDxfId="14412"/>
    <tableColumn id="2233" xr3:uid="{BA5B8A34-BF23-45BB-9A28-FCC797149DA7}" name="Column2217" dataDxfId="14411"/>
    <tableColumn id="2234" xr3:uid="{939D734B-C4B2-423C-95CB-F19E424B7BAF}" name="Column2218" dataDxfId="14410"/>
    <tableColumn id="2235" xr3:uid="{BA923ED8-B699-46D8-9479-01FD1D263059}" name="Column2219" dataDxfId="14409"/>
    <tableColumn id="2236" xr3:uid="{CBD392AE-0E87-4AC5-A7A4-19D0832F6EE6}" name="Column2220" dataDxfId="14408"/>
    <tableColumn id="2237" xr3:uid="{9E7AEB28-F934-48E4-874A-3048049D8AD6}" name="Column2221" dataDxfId="14407"/>
    <tableColumn id="2238" xr3:uid="{5ED7AEAB-BF50-43BD-A8AA-31882545022C}" name="Column2222" dataDxfId="14406"/>
    <tableColumn id="2239" xr3:uid="{27640E5A-B341-4ADB-AB5D-1F4542DFC201}" name="Column2223" dataDxfId="14405"/>
    <tableColumn id="2240" xr3:uid="{B2197B35-C789-49A6-AF27-A948EB848509}" name="Column2224" dataDxfId="14404"/>
    <tableColumn id="2241" xr3:uid="{2240070A-C6FF-4C53-B7C3-197B9CB3E7D0}" name="Column2225" dataDxfId="14403"/>
    <tableColumn id="2242" xr3:uid="{4748F603-F174-4FEE-8EDE-0EA37C7B2026}" name="Column2226" dataDxfId="14402"/>
    <tableColumn id="2243" xr3:uid="{A07B5AB5-07AD-41F7-B755-F694CA2B5F49}" name="Column2227" dataDxfId="14401"/>
    <tableColumn id="2244" xr3:uid="{3937EBCC-7A01-4CAC-8542-26BDD128EC56}" name="Column2228" dataDxfId="14400"/>
    <tableColumn id="2245" xr3:uid="{82294B9A-CA1C-4BE9-B390-86BEE6CDE365}" name="Column2229" dataDxfId="14399"/>
    <tableColumn id="2246" xr3:uid="{C99CD314-2656-4E83-8A8A-ADB11B12979A}" name="Column2230" dataDxfId="14398"/>
    <tableColumn id="2247" xr3:uid="{184911CD-491E-4DBA-AA6F-2B5883CB4373}" name="Column2231" dataDxfId="14397"/>
    <tableColumn id="2248" xr3:uid="{E1C34DDF-9A8E-4C9F-AD1D-3AA12E99BED6}" name="Column2232" dataDxfId="14396"/>
    <tableColumn id="2249" xr3:uid="{0817580A-5153-4CE6-B74A-705309B22332}" name="Column2233" dataDxfId="14395"/>
    <tableColumn id="2250" xr3:uid="{0DF79947-80DB-424A-B9A3-9434689D814B}" name="Column2234" dataDxfId="14394"/>
    <tableColumn id="2251" xr3:uid="{70A730CB-7AAC-44A3-9673-5D4D0F3EEC60}" name="Column2235" dataDxfId="14393"/>
    <tableColumn id="2252" xr3:uid="{2983AD04-C769-45E0-9E12-318E84A8F30B}" name="Column2236" dataDxfId="14392"/>
    <tableColumn id="2253" xr3:uid="{EBED77A3-7E6B-4C98-8E2D-6843F4327445}" name="Column2237" dataDxfId="14391"/>
    <tableColumn id="2254" xr3:uid="{0A71D2BF-2807-42D0-9FC9-49486A1078BE}" name="Column2238" dataDxfId="14390"/>
    <tableColumn id="2255" xr3:uid="{A667BAFC-1F95-4C8A-A2AB-82E337C04B2E}" name="Column2239" dataDxfId="14389"/>
    <tableColumn id="2256" xr3:uid="{1933A939-31E1-4D28-91B0-005CB240CBEE}" name="Column2240" dataDxfId="14388"/>
    <tableColumn id="2257" xr3:uid="{830305AC-E2F9-4FB0-BEA6-9BFF6A5E80C3}" name="Column2241" dataDxfId="14387"/>
    <tableColumn id="2258" xr3:uid="{CF93AD68-159D-4A80-8F20-6B626AC42C05}" name="Column2242" dataDxfId="14386"/>
    <tableColumn id="2259" xr3:uid="{9E04EBD3-F98F-4254-B72E-91DADDAE754A}" name="Column2243" dataDxfId="14385"/>
    <tableColumn id="2260" xr3:uid="{AA43FE75-CE9C-4547-8D87-9CDC0BD87940}" name="Column2244" dataDxfId="14384"/>
    <tableColumn id="2261" xr3:uid="{69594197-B3D0-4274-878D-E80EEA17DF34}" name="Column2245" dataDxfId="14383"/>
    <tableColumn id="2262" xr3:uid="{FBB0AEEC-97E6-4202-8A11-3CDA6E193908}" name="Column2246" dataDxfId="14382"/>
    <tableColumn id="2263" xr3:uid="{3A51FBA3-49B9-4BFA-B5AE-1A8DEF570BF8}" name="Column2247" dataDxfId="14381"/>
    <tableColumn id="2264" xr3:uid="{3CF6460D-2274-4865-852A-CF5B4BAED370}" name="Column2248" dataDxfId="14380"/>
    <tableColumn id="2265" xr3:uid="{09D556CC-6D60-4785-A385-1B781B0644C2}" name="Column2249" dataDxfId="14379"/>
    <tableColumn id="2266" xr3:uid="{C66EBAA4-575A-40BA-A548-C78BE4ECFA4F}" name="Column2250" dataDxfId="14378"/>
    <tableColumn id="2267" xr3:uid="{9658005C-C93F-48B6-847B-8FF4C238A181}" name="Column2251" dataDxfId="14377"/>
    <tableColumn id="2268" xr3:uid="{28593CFF-6CF6-4A5C-923F-C0C702E59F47}" name="Column2252" dataDxfId="14376"/>
    <tableColumn id="2269" xr3:uid="{088749E2-D297-4EDE-87A7-22833680C372}" name="Column2253" dataDxfId="14375"/>
    <tableColumn id="2270" xr3:uid="{6A449525-6D75-4C76-A828-DC326BA1BBFF}" name="Column2254" dataDxfId="14374"/>
    <tableColumn id="2271" xr3:uid="{69DE8F7A-C221-4CF2-8D04-2FE716F61561}" name="Column2255" dataDxfId="14373"/>
    <tableColumn id="2272" xr3:uid="{226EF194-A773-493A-A3D9-01195D404255}" name="Column2256" dataDxfId="14372"/>
    <tableColumn id="2273" xr3:uid="{04E7BC90-A3CA-49D6-846F-AE27ECB52000}" name="Column2257" dataDxfId="14371"/>
    <tableColumn id="2274" xr3:uid="{3071928E-3B7C-4AE6-86B1-D96013E9E040}" name="Column2258" dataDxfId="14370"/>
    <tableColumn id="2275" xr3:uid="{7D10F080-60E5-4140-8443-089BEA99799B}" name="Column2259" dataDxfId="14369"/>
    <tableColumn id="2276" xr3:uid="{CE668756-F2F3-4D23-AB9B-DC676F6F4135}" name="Column2260" dataDxfId="14368"/>
    <tableColumn id="2277" xr3:uid="{6A4E67B7-3D8D-4043-8D4F-80032E0D6528}" name="Column2261" dataDxfId="14367"/>
    <tableColumn id="2278" xr3:uid="{62BF6CB7-20EE-47D6-93A1-6AE36A255F8D}" name="Column2262" dataDxfId="14366"/>
    <tableColumn id="2279" xr3:uid="{FC6B6D74-CCEC-4B5C-BCC9-30440FAD2577}" name="Column2263" dataDxfId="14365"/>
    <tableColumn id="2280" xr3:uid="{27579E0E-183D-4EE2-8265-1CD42680FF3D}" name="Column2264" dataDxfId="14364"/>
    <tableColumn id="2281" xr3:uid="{AC371C42-1D2F-4A78-83CD-50BED2D0FFA3}" name="Column2265" dataDxfId="14363"/>
    <tableColumn id="2282" xr3:uid="{C297D5A8-1FD4-433F-A821-E8CEFDEECDEF}" name="Column2266" dataDxfId="14362"/>
    <tableColumn id="2283" xr3:uid="{2143AE9C-EB0C-4969-AD07-2A81E13A9B00}" name="Column2267" dataDxfId="14361"/>
    <tableColumn id="2284" xr3:uid="{911B088C-479D-45B2-9DBE-335D53A14A51}" name="Column2268" dataDxfId="14360"/>
    <tableColumn id="2285" xr3:uid="{63C69562-35FD-4380-9FC6-E2460C9F80D9}" name="Column2269" dataDxfId="14359"/>
    <tableColumn id="2286" xr3:uid="{59B4F286-8F07-451F-9365-331657C7B058}" name="Column2270" dataDxfId="14358"/>
    <tableColumn id="2287" xr3:uid="{4C6A0D47-F5F2-4A45-94C7-4E5A3BD07B59}" name="Column2271" dataDxfId="14357"/>
    <tableColumn id="2288" xr3:uid="{3CDA32AC-6C95-4479-9A49-940A23636882}" name="Column2272" dataDxfId="14356"/>
    <tableColumn id="2289" xr3:uid="{EA5D894A-47D1-4FDA-999A-13F7FD32C8D1}" name="Column2273" dataDxfId="14355"/>
    <tableColumn id="2290" xr3:uid="{F78B36AC-D286-4B28-9813-84F759C11050}" name="Column2274" dataDxfId="14354"/>
    <tableColumn id="2291" xr3:uid="{040209D0-1341-45F5-A155-BDA65D95F208}" name="Column2275" dataDxfId="14353"/>
    <tableColumn id="2292" xr3:uid="{7B424774-E210-4C4D-8707-4B77D0029658}" name="Column2276" dataDxfId="14352"/>
    <tableColumn id="2293" xr3:uid="{6FCB0CC5-A5EC-4B15-8F91-6B67F280103B}" name="Column2277" dataDxfId="14351"/>
    <tableColumn id="2294" xr3:uid="{56F40F31-3208-4C88-A3F1-48B8C7600507}" name="Column2278" dataDxfId="14350"/>
    <tableColumn id="2295" xr3:uid="{6A4E2BEA-2898-4E0D-85CA-673681820253}" name="Column2279" dataDxfId="14349"/>
    <tableColumn id="2296" xr3:uid="{F0873FEE-5E8A-4F85-9E24-3F9BEA40C0A4}" name="Column2280" dataDxfId="14348"/>
    <tableColumn id="2297" xr3:uid="{7AFF79AC-6396-48A8-899C-43016027705D}" name="Column2281" dataDxfId="14347"/>
    <tableColumn id="2298" xr3:uid="{89F55FA0-082B-4B8D-8544-2757BEA9774A}" name="Column2282" dataDxfId="14346"/>
    <tableColumn id="2299" xr3:uid="{35BBC3C0-7142-47EB-BB52-56D3759412BE}" name="Column2283" dataDxfId="14345"/>
    <tableColumn id="2300" xr3:uid="{6A417DDC-C8BA-4356-B79D-AADA099D9C29}" name="Column2284" dataDxfId="14344"/>
    <tableColumn id="2301" xr3:uid="{A7E521DE-9DAC-46E9-A887-254587E57FFB}" name="Column2285" dataDxfId="14343"/>
    <tableColumn id="2302" xr3:uid="{76249DD1-9D1B-4CB8-90DE-871F80D36FC3}" name="Column2286" dataDxfId="14342"/>
    <tableColumn id="2303" xr3:uid="{DC1E223D-FEC9-4A15-87A0-98D46445265A}" name="Column2287" dataDxfId="14341"/>
    <tableColumn id="2304" xr3:uid="{D9466D85-5E2E-4901-BABD-A998A5054D0C}" name="Column2288" dataDxfId="14340"/>
    <tableColumn id="2305" xr3:uid="{54DF3387-D8EE-425E-971C-40260475D694}" name="Column2289" dataDxfId="14339"/>
    <tableColumn id="2306" xr3:uid="{5D0D3FC4-CFA8-4FF3-937C-DC741758C50F}" name="Column2290" dataDxfId="14338"/>
    <tableColumn id="2307" xr3:uid="{EB5C556D-A1B0-4432-A27E-5A46FAD486AB}" name="Column2291" dataDxfId="14337"/>
    <tableColumn id="2308" xr3:uid="{F19312EE-B5E9-4C91-BF71-FFAF6E045988}" name="Column2292" dataDxfId="14336"/>
    <tableColumn id="2309" xr3:uid="{CE541E28-3A05-40C5-A29C-2B1EE264CEEE}" name="Column2293" dataDxfId="14335"/>
    <tableColumn id="2310" xr3:uid="{2C0CFD5F-5BF4-4B84-8B8C-8F29F8F6A3DF}" name="Column2294" dataDxfId="14334"/>
    <tableColumn id="2311" xr3:uid="{77B0CB8F-B427-4B3F-A203-0B2F71A954BC}" name="Column2295" dataDxfId="14333"/>
    <tableColumn id="2312" xr3:uid="{EC514E74-A719-4403-8A87-AD8FA0E51BE2}" name="Column2296" dataDxfId="14332"/>
    <tableColumn id="2313" xr3:uid="{217F22CE-FFC6-4ABF-B160-44221DDCF648}" name="Column2297" dataDxfId="14331"/>
    <tableColumn id="2314" xr3:uid="{C0D5CB0B-C404-4162-B2B7-B6D48A05EBD0}" name="Column2298" dataDxfId="14330"/>
    <tableColumn id="2315" xr3:uid="{0FE45ACA-C52D-4477-8878-F49F463E5AA2}" name="Column2299" dataDxfId="14329"/>
    <tableColumn id="2316" xr3:uid="{EF86A269-AD77-4127-B0D5-06A4DA6FA77D}" name="Column2300" dataDxfId="14328"/>
    <tableColumn id="2317" xr3:uid="{9E83B9FF-3204-49BE-9D05-30D35A92D65E}" name="Column2301" dataDxfId="14327"/>
    <tableColumn id="2318" xr3:uid="{D8E794C2-97DA-49AA-8762-D5703E3DF796}" name="Column2302" dataDxfId="14326"/>
    <tableColumn id="2319" xr3:uid="{FA40CCF3-C4DD-4B8B-80A6-E39EBE41A68E}" name="Column2303" dataDxfId="14325"/>
    <tableColumn id="2320" xr3:uid="{BB88FF33-C533-4E05-9540-817B6E0EF3C1}" name="Column2304" dataDxfId="14324"/>
    <tableColumn id="2321" xr3:uid="{9546A83F-4EB6-4753-8B5B-1B088D05F5F8}" name="Column2305" dataDxfId="14323"/>
    <tableColumn id="2322" xr3:uid="{1CC5BDC1-0A5E-45B1-A395-018EE7A5AEE9}" name="Column2306" dataDxfId="14322"/>
    <tableColumn id="2323" xr3:uid="{AEDF8FE9-1F9C-4B68-ABC0-EFDE8D647736}" name="Column2307" dataDxfId="14321"/>
    <tableColumn id="2324" xr3:uid="{E15F70CC-C0BE-41B0-8746-892004BF4799}" name="Column2308" dataDxfId="14320"/>
    <tableColumn id="2325" xr3:uid="{C84B31BF-D665-4659-9476-03FAB75EF7CE}" name="Column2309" dataDxfId="14319"/>
    <tableColumn id="2326" xr3:uid="{58EC9F43-E66C-41D9-9D22-2A8C1368DCAB}" name="Column2310" dataDxfId="14318"/>
    <tableColumn id="2327" xr3:uid="{C5BB6FE3-1449-4E32-9570-8B170918913A}" name="Column2311" dataDxfId="14317"/>
    <tableColumn id="2328" xr3:uid="{AB813A66-C579-4C94-A7BF-4A96D2DAC4B5}" name="Column2312" dataDxfId="14316"/>
    <tableColumn id="2329" xr3:uid="{DF9BC234-176A-470F-88B9-A38F358A0F24}" name="Column2313" dataDxfId="14315"/>
    <tableColumn id="2330" xr3:uid="{8B4E9A5A-A19F-41CB-81FD-5FBFBA4FC5C6}" name="Column2314" dataDxfId="14314"/>
    <tableColumn id="2331" xr3:uid="{AD74EFD8-C2E4-4062-A9D4-9AEAECD1F7F2}" name="Column2315" dataDxfId="14313"/>
    <tableColumn id="2332" xr3:uid="{EA323452-9DD1-4B13-A249-63754ABD9DAF}" name="Column2316" dataDxfId="14312"/>
    <tableColumn id="2333" xr3:uid="{BB1A1EE8-9676-4C8F-ACCB-A5AEC82B2178}" name="Column2317" dataDxfId="14311"/>
    <tableColumn id="2334" xr3:uid="{519E580A-1C55-4F19-9F73-8F1965636054}" name="Column2318" dataDxfId="14310"/>
    <tableColumn id="2335" xr3:uid="{944D50FE-6389-4685-9632-DF93849B2C15}" name="Column2319" dataDxfId="14309"/>
    <tableColumn id="2336" xr3:uid="{86AD3208-02FC-4F3B-8050-403A06D30E71}" name="Column2320" dataDxfId="14308"/>
    <tableColumn id="2337" xr3:uid="{D288BBAC-D948-4A9A-BAE8-0479C2087DF5}" name="Column2321" dataDxfId="14307"/>
    <tableColumn id="2338" xr3:uid="{43E4314B-8338-4277-B5B1-5312C8DA4102}" name="Column2322" dataDxfId="14306"/>
    <tableColumn id="2339" xr3:uid="{40A2C170-EF31-43B3-BD08-3C4C64E1FA2C}" name="Column2323" dataDxfId="14305"/>
    <tableColumn id="2340" xr3:uid="{72927EAB-C434-4695-8EFB-7424FDF80213}" name="Column2324" dataDxfId="14304"/>
    <tableColumn id="2341" xr3:uid="{368CBC11-2D5D-40C8-8380-36A769CB1225}" name="Column2325" dataDxfId="14303"/>
    <tableColumn id="2342" xr3:uid="{15117408-1485-46B4-994E-7B6F783D95B7}" name="Column2326" dataDxfId="14302"/>
    <tableColumn id="2343" xr3:uid="{476E0923-9375-4647-9574-1DD51183ED82}" name="Column2327" dataDxfId="14301"/>
    <tableColumn id="2344" xr3:uid="{2A116A37-3C1B-4E87-B6AC-61686F201B41}" name="Column2328" dataDxfId="14300"/>
    <tableColumn id="2345" xr3:uid="{EBDE686D-CD59-4BA2-BF41-C0318ABF52B4}" name="Column2329" dataDxfId="14299"/>
    <tableColumn id="2346" xr3:uid="{37388360-F752-4457-8C65-11CD74A5325A}" name="Column2330" dataDxfId="14298"/>
    <tableColumn id="2347" xr3:uid="{6BD2E16D-765F-4F8C-8089-7EB7EA7DDE7B}" name="Column2331" dataDxfId="14297"/>
    <tableColumn id="2348" xr3:uid="{B9CEC34E-E5B8-4AF5-B48C-E0B05B137C2F}" name="Column2332" dataDxfId="14296"/>
    <tableColumn id="2349" xr3:uid="{B3A99988-1A64-4434-B5DC-22BD0D49FD15}" name="Column2333" dataDxfId="14295"/>
    <tableColumn id="2350" xr3:uid="{ECF22A02-9562-4417-A6D7-25DA15A2A47D}" name="Column2334" dataDxfId="14294"/>
    <tableColumn id="2351" xr3:uid="{51D815B5-CA85-461A-976A-70FF2C18CE93}" name="Column2335" dataDxfId="14293"/>
    <tableColumn id="2352" xr3:uid="{DB95CF41-BA0B-437A-A566-06285AD634E7}" name="Column2336" dataDxfId="14292"/>
    <tableColumn id="2353" xr3:uid="{F38B5701-4C3E-47F3-9AA8-18C665948AC1}" name="Column2337" dataDxfId="14291"/>
    <tableColumn id="2354" xr3:uid="{2C46D6EF-840F-4CC5-B9F9-1F5BA82DB51D}" name="Column2338" dataDxfId="14290"/>
    <tableColumn id="2355" xr3:uid="{F8C4BE69-0309-4023-AFF7-C29286DF6AF7}" name="Column2339" dataDxfId="14289"/>
    <tableColumn id="2356" xr3:uid="{5C991178-0FAA-440A-ACEF-AA1D5655E4DD}" name="Column2340" dataDxfId="14288"/>
    <tableColumn id="2357" xr3:uid="{165D13CE-0AC3-4BF9-8EEA-D2A511303C12}" name="Column2341" dataDxfId="14287"/>
    <tableColumn id="2358" xr3:uid="{28990DF5-4F5B-4B20-B5B0-02AC4D81B730}" name="Column2342" dataDxfId="14286"/>
    <tableColumn id="2359" xr3:uid="{D1069E72-602A-4D22-86EF-E915C3C52CC4}" name="Column2343" dataDxfId="14285"/>
    <tableColumn id="2360" xr3:uid="{E57E6D3A-3999-42A3-9C8C-88338E5AA766}" name="Column2344" dataDxfId="14284"/>
    <tableColumn id="2361" xr3:uid="{667728E4-6625-4F7E-942D-0062115837DC}" name="Column2345" dataDxfId="14283"/>
    <tableColumn id="2362" xr3:uid="{4DCE312E-52EE-478A-8C8C-086E3BFC87B6}" name="Column2346" dataDxfId="14282"/>
    <tableColumn id="2363" xr3:uid="{A8A30C2E-D0F1-4362-8011-7CBA8BC0D32E}" name="Column2347" dataDxfId="14281"/>
    <tableColumn id="2364" xr3:uid="{1A3B249A-CF12-4C37-B454-DBD0F471C7EF}" name="Column2348" dataDxfId="14280"/>
    <tableColumn id="2365" xr3:uid="{8CB09051-0A1B-4E40-B6BB-BFA536446E2D}" name="Column2349" dataDxfId="14279"/>
    <tableColumn id="2366" xr3:uid="{FC1397D9-ED59-4762-9155-90F6936407D1}" name="Column2350" dataDxfId="14278"/>
    <tableColumn id="2367" xr3:uid="{CF27A6A0-5616-43B9-AF12-747A2131CA07}" name="Column2351" dataDxfId="14277"/>
    <tableColumn id="2368" xr3:uid="{D86A266F-2204-4E12-85EE-0D73213D254D}" name="Column2352" dataDxfId="14276"/>
    <tableColumn id="2369" xr3:uid="{6833FEC8-FD3D-4432-A1B8-D5404CAB4FAD}" name="Column2353" dataDxfId="14275"/>
    <tableColumn id="2370" xr3:uid="{3FAD29E1-8BFC-46D6-B6CA-815A6F0EC6BE}" name="Column2354" dataDxfId="14274"/>
    <tableColumn id="2371" xr3:uid="{E74CB000-448D-4718-9400-7F47D9BBB5FB}" name="Column2355" dataDxfId="14273"/>
    <tableColumn id="2372" xr3:uid="{AAC5BBAB-93FF-4AF0-8C48-88717CE9062E}" name="Column2356" dataDxfId="14272"/>
    <tableColumn id="2373" xr3:uid="{6010A9BE-E4D8-4740-AD46-D55B22EA02AB}" name="Column2357" dataDxfId="14271"/>
    <tableColumn id="2374" xr3:uid="{3B060F49-4DA8-4055-B6D0-B33A56DF42D4}" name="Column2358" dataDxfId="14270"/>
    <tableColumn id="2375" xr3:uid="{1FCFB522-0550-49ED-BB17-6B9997AFB52A}" name="Column2359" dataDxfId="14269"/>
    <tableColumn id="2376" xr3:uid="{25D3ED3F-5690-4136-B4B0-BF4B1C7EF50C}" name="Column2360" dataDxfId="14268"/>
    <tableColumn id="2377" xr3:uid="{611C6FC8-6B95-4918-95AF-8CF59542578B}" name="Column2361" dataDxfId="14267"/>
    <tableColumn id="2378" xr3:uid="{73CCCF2C-7418-46CF-95D6-BFF277465E4C}" name="Column2362" dataDxfId="14266"/>
    <tableColumn id="2379" xr3:uid="{76F8E784-BE72-4719-847A-815425D82A5D}" name="Column2363" dataDxfId="14265"/>
    <tableColumn id="2380" xr3:uid="{C3DFCC2D-DC4A-4269-BF2A-D08F87AD59C8}" name="Column2364" dataDxfId="14264"/>
    <tableColumn id="2381" xr3:uid="{2EFE39EB-5E9B-4F28-9B1E-9005B5FA5F1E}" name="Column2365" dataDxfId="14263"/>
    <tableColumn id="2382" xr3:uid="{BABC0000-0575-4EC0-9ED3-12610C00F600}" name="Column2366" dataDxfId="14262"/>
    <tableColumn id="2383" xr3:uid="{F9B641BC-84C5-4505-909C-A83ACBBF6118}" name="Column2367" dataDxfId="14261"/>
    <tableColumn id="2384" xr3:uid="{07BB8D1D-E501-4975-843D-26B9DC8F49D6}" name="Column2368" dataDxfId="14260"/>
    <tableColumn id="2385" xr3:uid="{C36FB57C-BC11-4AE4-8B5A-5B9EC2B6C4E6}" name="Column2369" dataDxfId="14259"/>
    <tableColumn id="2386" xr3:uid="{E14ABDAD-7FC8-4761-BF81-11FFB08FA0DC}" name="Column2370" dataDxfId="14258"/>
    <tableColumn id="2387" xr3:uid="{1D872C69-93DD-400C-9A16-9FA1246E9F61}" name="Column2371" dataDxfId="14257"/>
    <tableColumn id="2388" xr3:uid="{AC870493-E97D-45B4-BF87-AAF926BDB700}" name="Column2372" dataDxfId="14256"/>
    <tableColumn id="2389" xr3:uid="{6C2BE723-FED6-479A-9EA7-EBB9E15233A8}" name="Column2373" dataDxfId="14255"/>
    <tableColumn id="2390" xr3:uid="{747FA64C-5456-4A32-BA9B-DDC962DD7DEA}" name="Column2374" dataDxfId="14254"/>
    <tableColumn id="2391" xr3:uid="{07F8F5CF-8EDC-4CD1-B018-43EFA05D8EF9}" name="Column2375" dataDxfId="14253"/>
    <tableColumn id="2392" xr3:uid="{727AB050-9566-47E1-8F6D-6C36C7A7D6CF}" name="Column2376" dataDxfId="14252"/>
    <tableColumn id="2393" xr3:uid="{2E441132-7DE9-4805-9CC2-C8B38785E2B9}" name="Column2377" dataDxfId="14251"/>
    <tableColumn id="2394" xr3:uid="{19296876-BE99-40E5-956C-9C4DA6CB5DC8}" name="Column2378" dataDxfId="14250"/>
    <tableColumn id="2395" xr3:uid="{2E523634-1E4A-4BFC-BA57-23EA6126DA71}" name="Column2379" dataDxfId="14249"/>
    <tableColumn id="2396" xr3:uid="{D0BFFBFF-3317-44EA-826F-884FB6BD192B}" name="Column2380" dataDxfId="14248"/>
    <tableColumn id="2397" xr3:uid="{3EA9804E-D32F-40A4-9446-D386C44F045B}" name="Column2381" dataDxfId="14247"/>
    <tableColumn id="2398" xr3:uid="{C798C438-E894-487F-823F-B599F154C16A}" name="Column2382" dataDxfId="14246"/>
    <tableColumn id="2399" xr3:uid="{EE25D540-390E-45ED-ABFB-3CB89D93D8D3}" name="Column2383" dataDxfId="14245"/>
    <tableColumn id="2400" xr3:uid="{FB6711BE-3D81-4795-BACF-04A2B0DB60E2}" name="Column2384" dataDxfId="14244"/>
    <tableColumn id="2401" xr3:uid="{DF78D071-BDF9-46D7-A634-E988A7679F78}" name="Column2385" dataDxfId="14243"/>
    <tableColumn id="2402" xr3:uid="{435EACBB-1FB9-4548-A539-6171E7FD69BE}" name="Column2386" dataDxfId="14242"/>
    <tableColumn id="2403" xr3:uid="{DB578507-7A14-4EC4-A67D-5B40738420A0}" name="Column2387" dataDxfId="14241"/>
    <tableColumn id="2404" xr3:uid="{B43916AF-932B-4696-AA34-EF5D23806385}" name="Column2388" dataDxfId="14240"/>
    <tableColumn id="2405" xr3:uid="{80B37AEF-2BDB-4170-B7DD-CB4724EAC191}" name="Column2389" dataDxfId="14239"/>
    <tableColumn id="2406" xr3:uid="{6075F340-B005-4DA4-BBED-218C421F98BB}" name="Column2390" dataDxfId="14238"/>
    <tableColumn id="2407" xr3:uid="{084960FD-FAA3-4719-A40C-14DDF1D77A7C}" name="Column2391" dataDxfId="14237"/>
    <tableColumn id="2408" xr3:uid="{90922FE0-76EE-4E4A-AE66-C46CD800FCA4}" name="Column2392" dataDxfId="14236"/>
    <tableColumn id="2409" xr3:uid="{A424290E-D07F-4081-AA14-71C9625B8563}" name="Column2393" dataDxfId="14235"/>
    <tableColumn id="2410" xr3:uid="{4BF4FA27-2820-4C5B-8C94-3D5260623043}" name="Column2394" dataDxfId="14234"/>
    <tableColumn id="2411" xr3:uid="{6B25B7E0-5075-4E5E-9C1A-F755C7EA9AF2}" name="Column2395" dataDxfId="14233"/>
    <tableColumn id="2412" xr3:uid="{F169E158-BDB0-4158-9524-9BCC666F89BD}" name="Column2396" dataDxfId="14232"/>
    <tableColumn id="2413" xr3:uid="{8786F2C8-18FE-4C5C-B3E7-EDC64BB14E45}" name="Column2397" dataDxfId="14231"/>
    <tableColumn id="2414" xr3:uid="{C6A58EE8-23F1-4A9B-80EB-880DA71FBBF9}" name="Column2398" dataDxfId="14230"/>
    <tableColumn id="2415" xr3:uid="{B76330C3-DF8E-42D9-96A4-C5A6019156E8}" name="Column2399" dataDxfId="14229"/>
    <tableColumn id="2416" xr3:uid="{3851C9EC-9B96-43C7-AA5A-5064478436FB}" name="Column2400" dataDxfId="14228"/>
    <tableColumn id="2417" xr3:uid="{F374AF5F-D200-4734-B086-28A3767AD8E0}" name="Column2401" dataDxfId="14227"/>
    <tableColumn id="2418" xr3:uid="{523C69BC-7DE0-4F86-A234-31E2222568F5}" name="Column2402" dataDxfId="14226"/>
    <tableColumn id="2419" xr3:uid="{C4BABD07-3DC8-45BF-BF78-6E4CF6B41240}" name="Column2403" dataDxfId="14225"/>
    <tableColumn id="2420" xr3:uid="{24CAEE73-C0EF-49D9-AEA6-A2419C20094D}" name="Column2404" dataDxfId="14224"/>
    <tableColumn id="2421" xr3:uid="{68011688-D3E1-4C2E-B8F3-3919D0BBC1AD}" name="Column2405" dataDxfId="14223"/>
    <tableColumn id="2422" xr3:uid="{7E068144-5395-4B2C-9586-C37F4D8274F1}" name="Column2406" dataDxfId="14222"/>
    <tableColumn id="2423" xr3:uid="{37635AEA-01FD-4747-90E2-094D3228FA71}" name="Column2407" dataDxfId="14221"/>
    <tableColumn id="2424" xr3:uid="{A8164E20-A8C0-4884-A691-594C17CD5587}" name="Column2408" dataDxfId="14220"/>
    <tableColumn id="2425" xr3:uid="{E84DD573-A4C7-4CED-9392-8D51CFBCAFE2}" name="Column2409" dataDxfId="14219"/>
    <tableColumn id="2426" xr3:uid="{21346631-A211-407A-94A7-74894711B4EC}" name="Column2410" dataDxfId="14218"/>
    <tableColumn id="2427" xr3:uid="{2BB5B2CC-40F2-4A44-B654-1E175EC920C9}" name="Column2411" dataDxfId="14217"/>
    <tableColumn id="2428" xr3:uid="{E1CC3C19-56EA-4B92-88D3-E0FBFFD9C665}" name="Column2412" dataDxfId="14216"/>
    <tableColumn id="2429" xr3:uid="{925DFAC2-B32B-4B57-8086-6B283B74858C}" name="Column2413" dataDxfId="14215"/>
    <tableColumn id="2430" xr3:uid="{C2C2AD85-E799-4565-8FD8-F6973ECB37A7}" name="Column2414" dataDxfId="14214"/>
    <tableColumn id="2431" xr3:uid="{D03CFC80-1A52-4413-A90C-0D01CD823919}" name="Column2415" dataDxfId="14213"/>
    <tableColumn id="2432" xr3:uid="{EA5AE8D5-C823-458A-8C21-9996F83FB12F}" name="Column2416" dataDxfId="14212"/>
    <tableColumn id="2433" xr3:uid="{EEF799F5-392F-4451-87EE-55BD143129B3}" name="Column2417" dataDxfId="14211"/>
    <tableColumn id="2434" xr3:uid="{ABE77814-B96C-4DB8-A06E-483F225E4418}" name="Column2418" dataDxfId="14210"/>
    <tableColumn id="2435" xr3:uid="{9E3CBE98-0D38-42F5-A93E-0A2949EE5197}" name="Column2419" dataDxfId="14209"/>
    <tableColumn id="2436" xr3:uid="{DD81B111-4478-4F66-8DF8-AAD69B2C2B07}" name="Column2420" dataDxfId="14208"/>
    <tableColumn id="2437" xr3:uid="{82FB1287-C914-48D9-8330-4FC82B7897F5}" name="Column2421" dataDxfId="14207"/>
    <tableColumn id="2438" xr3:uid="{169D7534-1640-44A4-BDD9-C994663AC49B}" name="Column2422" dataDxfId="14206"/>
    <tableColumn id="2439" xr3:uid="{8270565A-A770-4CEF-9F89-82870FDA0FF5}" name="Column2423" dataDxfId="14205"/>
    <tableColumn id="2440" xr3:uid="{7D684514-55AC-4B36-B491-6DB5E1773DBB}" name="Column2424" dataDxfId="14204"/>
    <tableColumn id="2441" xr3:uid="{18F0FE09-E65A-41AB-B6E2-710590D0585F}" name="Column2425" dataDxfId="14203"/>
    <tableColumn id="2442" xr3:uid="{386A972D-4685-4875-BB60-9B7639EA511D}" name="Column2426" dataDxfId="14202"/>
    <tableColumn id="2443" xr3:uid="{7ED75AE9-B763-4977-8F38-12F937C8F166}" name="Column2427" dataDxfId="14201"/>
    <tableColumn id="2444" xr3:uid="{0CB7EF24-146E-413A-A2F7-B8DAD124988C}" name="Column2428" dataDxfId="14200"/>
    <tableColumn id="2445" xr3:uid="{21AE1385-33AE-45EF-ABF2-79004AD62E53}" name="Column2429" dataDxfId="14199"/>
    <tableColumn id="2446" xr3:uid="{85B21A3D-A9B3-4366-89CA-9FC3870760C2}" name="Column2430" dataDxfId="14198"/>
    <tableColumn id="2447" xr3:uid="{352D72B0-FF54-412D-ADF4-BE0236F93F9E}" name="Column2431" dataDxfId="14197"/>
    <tableColumn id="2448" xr3:uid="{FA1B3D12-1AC8-4611-A3A7-BD73A455C0E4}" name="Column2432" dataDxfId="14196"/>
    <tableColumn id="2449" xr3:uid="{A08D4F9D-0FA9-4C2B-8947-35544AA1663D}" name="Column2433" dataDxfId="14195"/>
    <tableColumn id="2450" xr3:uid="{221BB1B4-1862-49C6-85CB-DDCE3B5B3436}" name="Column2434" dataDxfId="14194"/>
    <tableColumn id="2451" xr3:uid="{8EC5EC3C-64C0-4F99-895F-ED31F9327028}" name="Column2435" dataDxfId="14193"/>
    <tableColumn id="2452" xr3:uid="{9DE152B8-D507-427A-96BD-20D8BBD5EB3C}" name="Column2436" dataDxfId="14192"/>
    <tableColumn id="2453" xr3:uid="{4A779E48-8A53-423D-A85A-BB137990F779}" name="Column2437" dataDxfId="14191"/>
    <tableColumn id="2454" xr3:uid="{BBF0B3C8-12B1-4AB4-90A2-6AA4A97C47F4}" name="Column2438" dataDxfId="14190"/>
    <tableColumn id="2455" xr3:uid="{B5A7180A-9606-4CF1-AED3-D3ABD2FC0481}" name="Column2439" dataDxfId="14189"/>
    <tableColumn id="2456" xr3:uid="{FE73F721-30A5-4FCE-A630-8B503F9E6D91}" name="Column2440" dataDxfId="14188"/>
    <tableColumn id="2457" xr3:uid="{CCD2A2FD-06F6-4DDE-BE7E-4CB8B9AEEC99}" name="Column2441" dataDxfId="14187"/>
    <tableColumn id="2458" xr3:uid="{2DA0F37B-EA6F-4159-9D53-F2B40EC7120F}" name="Column2442" dataDxfId="14186"/>
    <tableColumn id="2459" xr3:uid="{D48F460B-1871-4D34-A3A5-AECBBF2668B5}" name="Column2443" dataDxfId="14185"/>
    <tableColumn id="2460" xr3:uid="{6CA138FF-9CF5-4F74-BB91-1135CA9E280A}" name="Column2444" dataDxfId="14184"/>
    <tableColumn id="2461" xr3:uid="{1A96FA8C-7633-4710-9074-B266A84DD839}" name="Column2445" dataDxfId="14183"/>
    <tableColumn id="2462" xr3:uid="{A1A14AFD-5833-43FC-94CB-AB12E4260E9A}" name="Column2446" dataDxfId="14182"/>
    <tableColumn id="2463" xr3:uid="{45214508-615D-4BFC-972F-F9837EC41E45}" name="Column2447" dataDxfId="14181"/>
    <tableColumn id="2464" xr3:uid="{B827C83C-E8F2-4E06-8108-6CE0DEBC9755}" name="Column2448" dataDxfId="14180"/>
    <tableColumn id="2465" xr3:uid="{A546D530-7433-45CF-AEE8-35A038BA79B6}" name="Column2449" dataDxfId="14179"/>
    <tableColumn id="2466" xr3:uid="{A37F0678-DE97-4B0B-A62A-CE971DC81C14}" name="Column2450" dataDxfId="14178"/>
    <tableColumn id="2467" xr3:uid="{C34DD7EB-EF9B-4FE0-9543-6F0E2B0E3375}" name="Column2451" dataDxfId="14177"/>
    <tableColumn id="2468" xr3:uid="{9217CE32-BAD2-4BA5-BF8D-597A0EF134BD}" name="Column2452" dataDxfId="14176"/>
    <tableColumn id="2469" xr3:uid="{74272C78-77FE-4231-9141-A0E1F77A80A7}" name="Column2453" dataDxfId="14175"/>
    <tableColumn id="2470" xr3:uid="{C2798031-4BA3-4341-A75E-F14EE10D50E5}" name="Column2454" dataDxfId="14174"/>
    <tableColumn id="2471" xr3:uid="{960D76BF-0EA3-4F30-8097-4FAD25E249DB}" name="Column2455" dataDxfId="14173"/>
    <tableColumn id="2472" xr3:uid="{18315C5A-EF1D-4DC9-8512-BAF6E8F5040F}" name="Column2456" dataDxfId="14172"/>
    <tableColumn id="2473" xr3:uid="{92646CDA-796F-45F8-BE19-CB583BC2DA9A}" name="Column2457" dataDxfId="14171"/>
    <tableColumn id="2474" xr3:uid="{75248987-227B-46FE-B970-11B62D65027E}" name="Column2458" dataDxfId="14170"/>
    <tableColumn id="2475" xr3:uid="{8D84EFB4-4A21-4CBA-9023-EBE596A4C881}" name="Column2459" dataDxfId="14169"/>
    <tableColumn id="2476" xr3:uid="{72BCC4F3-070E-4A85-B040-1223D3CD3C18}" name="Column2460" dataDxfId="14168"/>
    <tableColumn id="2477" xr3:uid="{EAC4F02E-AB45-4068-B787-939A2BA42F95}" name="Column2461" dataDxfId="14167"/>
    <tableColumn id="2478" xr3:uid="{DDB5A928-EFB7-4C5B-9D1F-640046BAFDC1}" name="Column2462" dataDxfId="14166"/>
    <tableColumn id="2479" xr3:uid="{6CC31518-FF2F-413D-AAB3-B86D45486E25}" name="Column2463" dataDxfId="14165"/>
    <tableColumn id="2480" xr3:uid="{F09BA6D0-D0B6-48C2-9F9C-818987534596}" name="Column2464" dataDxfId="14164"/>
    <tableColumn id="2481" xr3:uid="{5E3DD10B-C35C-42B6-826B-722A6616D836}" name="Column2465" dataDxfId="14163"/>
    <tableColumn id="2482" xr3:uid="{00DFBE14-70CD-4978-873C-3ACDEC11E7EF}" name="Column2466" dataDxfId="14162"/>
    <tableColumn id="2483" xr3:uid="{8897FA50-3EBD-4C95-B5C2-A7A0B19DE2FC}" name="Column2467" dataDxfId="14161"/>
    <tableColumn id="2484" xr3:uid="{126DE3DC-B7B1-4887-AE9F-16D7B96DAFA9}" name="Column2468" dataDxfId="14160"/>
    <tableColumn id="2485" xr3:uid="{090D8C65-3988-4177-B08F-E91F5671FCF2}" name="Column2469" dataDxfId="14159"/>
    <tableColumn id="2486" xr3:uid="{A368074A-28CD-45B2-8AF5-D7F62F0A7922}" name="Column2470" dataDxfId="14158"/>
    <tableColumn id="2487" xr3:uid="{761AEEDB-D362-4D5C-8D31-BC2BC7D36198}" name="Column2471" dataDxfId="14157"/>
    <tableColumn id="2488" xr3:uid="{0299AEAA-CCAF-447B-AB54-E3925D3B0F3D}" name="Column2472" dataDxfId="14156"/>
    <tableColumn id="2489" xr3:uid="{DC89FFE8-3542-47B1-947E-4683F3CDE2D6}" name="Column2473" dataDxfId="14155"/>
    <tableColumn id="2490" xr3:uid="{44BA60F7-9D92-48BD-9C69-84F51483E16B}" name="Column2474" dataDxfId="14154"/>
    <tableColumn id="2491" xr3:uid="{FD16B594-CED8-4E51-961B-9C668C1C02FF}" name="Column2475" dataDxfId="14153"/>
    <tableColumn id="2492" xr3:uid="{03C8C984-2671-4850-A3AB-F6E98880F09E}" name="Column2476" dataDxfId="14152"/>
    <tableColumn id="2493" xr3:uid="{DA5182E8-A0F5-4E33-9DF4-10508B99A4CA}" name="Column2477" dataDxfId="14151"/>
    <tableColumn id="2494" xr3:uid="{3533B831-E852-46CA-AD07-1E31029A5EE5}" name="Column2478" dataDxfId="14150"/>
    <tableColumn id="2495" xr3:uid="{AB7C7FB4-188B-4C95-8069-E21BF3FFCF17}" name="Column2479" dataDxfId="14149"/>
    <tableColumn id="2496" xr3:uid="{C71B537E-B1F1-43B9-AA32-78520E405699}" name="Column2480" dataDxfId="14148"/>
    <tableColumn id="2497" xr3:uid="{0CE61858-826E-4361-9CDE-BA67E858B48A}" name="Column2481" dataDxfId="14147"/>
    <tableColumn id="2498" xr3:uid="{449E0A27-EF43-4321-885E-B2C9BF74DC2C}" name="Column2482" dataDxfId="14146"/>
    <tableColumn id="2499" xr3:uid="{38F53FE6-DD71-4917-A5E4-41ED887A4905}" name="Column2483" dataDxfId="14145"/>
    <tableColumn id="2500" xr3:uid="{9CDA02D6-2345-45E3-863D-5A7728F6F257}" name="Column2484" dataDxfId="14144"/>
    <tableColumn id="2501" xr3:uid="{5366C2BA-A028-47BA-8838-A940B28177C4}" name="Column2485" dataDxfId="14143"/>
    <tableColumn id="2502" xr3:uid="{F075F483-DFDF-4E0F-92FD-7CB7B7CB6045}" name="Column2486" dataDxfId="14142"/>
    <tableColumn id="2503" xr3:uid="{C1B11092-1DDC-419F-BD06-D3ACA3C2852A}" name="Column2487" dataDxfId="14141"/>
    <tableColumn id="2504" xr3:uid="{E78CC359-9D94-457F-A884-C969B062A605}" name="Column2488" dataDxfId="14140"/>
    <tableColumn id="2505" xr3:uid="{AE5DF5EC-9B0A-4A16-B0F4-138C78696927}" name="Column2489" dataDxfId="14139"/>
    <tableColumn id="2506" xr3:uid="{5820BCAD-864C-4867-975E-61EDFA692029}" name="Column2490" dataDxfId="14138"/>
    <tableColumn id="2507" xr3:uid="{0649E93C-7411-4D88-966E-A61350CB1CBA}" name="Column2491" dataDxfId="14137"/>
    <tableColumn id="2508" xr3:uid="{FB396582-C35B-42C4-9ACE-6D66C063A68B}" name="Column2492" dataDxfId="14136"/>
    <tableColumn id="2509" xr3:uid="{7F3BD809-5814-4456-8849-A7CC0730B05F}" name="Column2493" dataDxfId="14135"/>
    <tableColumn id="2510" xr3:uid="{257EC700-54EA-4403-A568-98AB73DD5EEF}" name="Column2494" dataDxfId="14134"/>
    <tableColumn id="2511" xr3:uid="{F3019E07-F3CD-42C4-8473-C1421B80FB16}" name="Column2495" dataDxfId="14133"/>
    <tableColumn id="2512" xr3:uid="{ED4C517E-3520-4CCE-978B-6A2B78890318}" name="Column2496" dataDxfId="14132"/>
    <tableColumn id="2513" xr3:uid="{158884A3-18A6-4D3B-A683-CC89A3A29AB5}" name="Column2497" dataDxfId="14131"/>
    <tableColumn id="2514" xr3:uid="{003A3499-E1DF-4974-A8BF-930C07C39256}" name="Column2498" dataDxfId="14130"/>
    <tableColumn id="2515" xr3:uid="{4D2B4956-BA72-4787-A44B-E5D44AEAA448}" name="Column2499" dataDxfId="14129"/>
    <tableColumn id="2516" xr3:uid="{E5698A97-118C-4076-98AF-3D5584D4F22B}" name="Column2500" dataDxfId="14128"/>
    <tableColumn id="2517" xr3:uid="{FE422B33-E5C8-4247-8375-EF0B9C26423A}" name="Column2501" dataDxfId="14127"/>
    <tableColumn id="2518" xr3:uid="{A1FBCEA7-F3C4-4EDE-9C8F-B8FB1CBF7892}" name="Column2502" dataDxfId="14126"/>
    <tableColumn id="2519" xr3:uid="{AA1BFEEF-06F9-464B-A0E3-CA5BB67A3C44}" name="Column2503" dataDxfId="14125"/>
    <tableColumn id="2520" xr3:uid="{99A3A865-2D5E-4F3E-9B4E-5B29A17659D4}" name="Column2504" dataDxfId="14124"/>
    <tableColumn id="2521" xr3:uid="{8EDC23BB-1F8C-4940-8F75-4CEB02E45373}" name="Column2505" dataDxfId="14123"/>
    <tableColumn id="2522" xr3:uid="{9CFC0194-1AC5-4C96-AC37-644330919B4E}" name="Column2506" dataDxfId="14122"/>
    <tableColumn id="2523" xr3:uid="{7927AC8A-4529-4F5A-A644-8E3A33A4511C}" name="Column2507" dataDxfId="14121"/>
    <tableColumn id="2524" xr3:uid="{E844F27D-8BD1-40B0-AFC4-4B4A1B97F553}" name="Column2508" dataDxfId="14120"/>
    <tableColumn id="2525" xr3:uid="{EC921364-7FFF-4648-98DD-6A2C17CEBC2F}" name="Column2509" dataDxfId="14119"/>
    <tableColumn id="2526" xr3:uid="{094A3FCA-E3B6-48A3-97FA-E88511E543A4}" name="Column2510" dataDxfId="14118"/>
    <tableColumn id="2527" xr3:uid="{B7BACAEC-85A6-4E2B-8DF3-E1D0385B4E64}" name="Column2511" dataDxfId="14117"/>
    <tableColumn id="2528" xr3:uid="{2AE8E2FE-DA01-4FF1-81BB-755512F15058}" name="Column2512" dataDxfId="14116"/>
    <tableColumn id="2529" xr3:uid="{F7ECDDBB-F4BA-41C3-A90E-981E171FB162}" name="Column2513" dataDxfId="14115"/>
    <tableColumn id="2530" xr3:uid="{3A7F53C4-E11B-4626-AF74-7A92356B3E70}" name="Column2514" dataDxfId="14114"/>
    <tableColumn id="2531" xr3:uid="{721F507F-14FB-4160-B147-188430A5CB00}" name="Column2515" dataDxfId="14113"/>
    <tableColumn id="2532" xr3:uid="{62CD7685-F50B-4C56-BFC1-D06A755A22AC}" name="Column2516" dataDxfId="14112"/>
    <tableColumn id="2533" xr3:uid="{C0AB6F70-57D4-4F0A-9720-FE10BC577C82}" name="Column2517" dataDxfId="14111"/>
    <tableColumn id="2534" xr3:uid="{7E825C09-3525-422E-A84B-227109B1E4AC}" name="Column2518" dataDxfId="14110"/>
    <tableColumn id="2535" xr3:uid="{F60719A6-3118-4267-A45D-9C9BDC3E2D94}" name="Column2519" dataDxfId="14109"/>
    <tableColumn id="2536" xr3:uid="{8220F208-CD0D-4636-B9E5-C5A1997E09E5}" name="Column2520" dataDxfId="14108"/>
    <tableColumn id="2537" xr3:uid="{D58891D3-71FA-4660-BA32-05494F4D4DFC}" name="Column2521" dataDxfId="14107"/>
    <tableColumn id="2538" xr3:uid="{9A4916EB-F5DB-4643-BCB1-088FE79BFD7C}" name="Column2522" dataDxfId="14106"/>
    <tableColumn id="2539" xr3:uid="{ACBD9BB5-924E-4653-8127-2409D64FC42A}" name="Column2523" dataDxfId="14105"/>
    <tableColumn id="2540" xr3:uid="{8A7C65F0-21EA-4D5A-968D-9DEA8952875C}" name="Column2524" dataDxfId="14104"/>
    <tableColumn id="2541" xr3:uid="{DF3975D7-867F-4972-9817-010A95A08D07}" name="Column2525" dataDxfId="14103"/>
    <tableColumn id="2542" xr3:uid="{8DDCF3B8-6E97-44A9-B4DC-A7A7CA7C160B}" name="Column2526" dataDxfId="14102"/>
    <tableColumn id="2543" xr3:uid="{B7E66165-73D3-4D4C-8B29-C5E9281C1DA5}" name="Column2527" dataDxfId="14101"/>
    <tableColumn id="2544" xr3:uid="{0B056BCE-CA79-4DFC-AD13-683C773E29D6}" name="Column2528" dataDxfId="14100"/>
    <tableColumn id="2545" xr3:uid="{BB64CBCA-656B-4B00-8A5E-F203718ECCD6}" name="Column2529" dataDxfId="14099"/>
    <tableColumn id="2546" xr3:uid="{B024B574-4084-4560-9AC9-3EB71A1D242D}" name="Column2530" dataDxfId="14098"/>
    <tableColumn id="2547" xr3:uid="{02CB8E75-AAB7-437A-88EF-0D85EFF56EF5}" name="Column2531" dataDxfId="14097"/>
    <tableColumn id="2548" xr3:uid="{C594ACA0-7D88-491A-BCB7-E3EB3C68ACDA}" name="Column2532" dataDxfId="14096"/>
    <tableColumn id="2549" xr3:uid="{AB575CD5-6804-48F7-9FAD-7BA79777CB69}" name="Column2533" dataDxfId="14095"/>
    <tableColumn id="2550" xr3:uid="{23BB6275-57A1-41F8-9256-1156D01CF68E}" name="Column2534" dataDxfId="14094"/>
    <tableColumn id="2551" xr3:uid="{DBB14614-0447-419B-8B1E-4ABFBFE1C03B}" name="Column2535" dataDxfId="14093"/>
    <tableColumn id="2552" xr3:uid="{25CF2D5B-00D4-4C3F-8A51-CF93BEF9AC87}" name="Column2536" dataDxfId="14092"/>
    <tableColumn id="2553" xr3:uid="{F4FEBDBE-01E4-4A03-8D00-B92D4957618D}" name="Column2537" dataDxfId="14091"/>
    <tableColumn id="2554" xr3:uid="{C0EA667D-37BD-4F9E-8045-22369F3518B7}" name="Column2538" dataDxfId="14090"/>
    <tableColumn id="2555" xr3:uid="{D929452B-4AA9-4B24-A90B-A3B21E459E6E}" name="Column2539" dataDxfId="14089"/>
    <tableColumn id="2556" xr3:uid="{11841000-7987-4352-99FE-008005DDBB59}" name="Column2540" dataDxfId="14088"/>
    <tableColumn id="2557" xr3:uid="{BF9A6EDD-9D8B-4AE4-94B6-B25A0D9A6D4D}" name="Column2541" dataDxfId="14087"/>
    <tableColumn id="2558" xr3:uid="{02072C88-B3C4-4705-A654-646873641F14}" name="Column2542" dataDxfId="14086"/>
    <tableColumn id="2559" xr3:uid="{7936E5FA-FD75-47A1-9106-1C6ED9388E32}" name="Column2543" dataDxfId="14085"/>
    <tableColumn id="2560" xr3:uid="{94BB17B3-4617-4655-8DA2-90E105603911}" name="Column2544" dataDxfId="14084"/>
    <tableColumn id="2561" xr3:uid="{9DDB8256-D88E-4F8E-97BD-93F13AEC49DE}" name="Column2545" dataDxfId="14083"/>
    <tableColumn id="2562" xr3:uid="{833A93B3-ED67-45C2-904A-2E937AF61F07}" name="Column2546" dataDxfId="14082"/>
    <tableColumn id="2563" xr3:uid="{E7431DAC-2334-47D2-8061-A118EEACCF6E}" name="Column2547" dataDxfId="14081"/>
    <tableColumn id="2564" xr3:uid="{5F312C59-8208-4762-AC15-8C04C5AD1B6F}" name="Column2548" dataDxfId="14080"/>
    <tableColumn id="2565" xr3:uid="{B6D65C47-9879-4544-9BD0-6DCD3F604765}" name="Column2549" dataDxfId="14079"/>
    <tableColumn id="2566" xr3:uid="{75ACD625-32D6-4706-9186-C7E96E05D460}" name="Column2550" dataDxfId="14078"/>
    <tableColumn id="2567" xr3:uid="{63078289-03A6-4AF9-AF69-4651DCE2EC7C}" name="Column2551" dataDxfId="14077"/>
    <tableColumn id="2568" xr3:uid="{84A8DF86-2C27-4337-8156-A8003F9826C9}" name="Column2552" dataDxfId="14076"/>
    <tableColumn id="2569" xr3:uid="{EF7A2381-F33E-48B5-A2FC-17CF1AD8AC0B}" name="Column2553" dataDxfId="14075"/>
    <tableColumn id="2570" xr3:uid="{B013F387-39DD-4A40-AF51-F7357C88E124}" name="Column2554" dataDxfId="14074"/>
    <tableColumn id="2571" xr3:uid="{700AF399-07B4-46A2-8147-1D06778798C4}" name="Column2555" dataDxfId="14073"/>
    <tableColumn id="2572" xr3:uid="{B71D63E2-E7A2-449B-8420-E34184B47C06}" name="Column2556" dataDxfId="14072"/>
    <tableColumn id="2573" xr3:uid="{3D8555CF-46B8-4F5E-876B-6CF04D800913}" name="Column2557" dataDxfId="14071"/>
    <tableColumn id="2574" xr3:uid="{D4638D54-C644-423B-8D07-57CEEEC4BED7}" name="Column2558" dataDxfId="14070"/>
    <tableColumn id="2575" xr3:uid="{64AACDCF-EF0D-428D-B5C1-A9F9E47639BC}" name="Column2559" dataDxfId="14069"/>
    <tableColumn id="2576" xr3:uid="{D79D2122-A6DF-4782-AE8A-1A31EECD4D95}" name="Column2560" dataDxfId="14068"/>
    <tableColumn id="2577" xr3:uid="{A3663698-CCEA-49AB-8EB8-A67B12C79338}" name="Column2561" dataDxfId="14067"/>
    <tableColumn id="2578" xr3:uid="{49B80E39-7D8C-4B85-8CE4-90385E5005A1}" name="Column2562" dataDxfId="14066"/>
    <tableColumn id="2579" xr3:uid="{D15BC65F-9A25-402C-A226-A254D955BC86}" name="Column2563" dataDxfId="14065"/>
    <tableColumn id="2580" xr3:uid="{3C516C53-2AF0-4944-B0CF-B9E61EFD600A}" name="Column2564" dataDxfId="14064"/>
    <tableColumn id="2581" xr3:uid="{53C8AC86-CF89-4506-98E2-AAD2A939EE90}" name="Column2565" dataDxfId="14063"/>
    <tableColumn id="2582" xr3:uid="{7B3F630D-51AC-4AEF-867F-FCD038539FDF}" name="Column2566" dataDxfId="14062"/>
    <tableColumn id="2583" xr3:uid="{A12CB6A6-C5F8-4A9A-B517-CC4F7CA10578}" name="Column2567" dataDxfId="14061"/>
    <tableColumn id="2584" xr3:uid="{68702EF6-6047-42A1-907A-EBCA35281DC9}" name="Column2568" dataDxfId="14060"/>
    <tableColumn id="2585" xr3:uid="{AF455479-697B-4DBC-8E81-3AA068882116}" name="Column2569" dataDxfId="14059"/>
    <tableColumn id="2586" xr3:uid="{611A15EB-FA55-4649-92CC-74819C7D05D6}" name="Column2570" dataDxfId="14058"/>
    <tableColumn id="2587" xr3:uid="{7381E787-3221-45D7-ACD5-18496C2C85C1}" name="Column2571" dataDxfId="14057"/>
    <tableColumn id="2588" xr3:uid="{D30E58DA-A871-437B-9F43-AD3DC5D1BE8E}" name="Column2572" dataDxfId="14056"/>
    <tableColumn id="2589" xr3:uid="{69BDB052-D40D-43C5-AEEE-6F64333C93BD}" name="Column2573" dataDxfId="14055"/>
    <tableColumn id="2590" xr3:uid="{7850C487-B1F7-4453-9ABF-B736FF5C0847}" name="Column2574" dataDxfId="14054"/>
    <tableColumn id="2591" xr3:uid="{F0E72B49-D8B7-4CAA-BB92-58DFCDA1EF4F}" name="Column2575" dataDxfId="14053"/>
    <tableColumn id="2592" xr3:uid="{1B17E1EA-6EA2-4192-9516-4AD47857F551}" name="Column2576" dataDxfId="14052"/>
    <tableColumn id="2593" xr3:uid="{58E90617-B87D-4359-9B57-6E5197FD8E4F}" name="Column2577" dataDxfId="14051"/>
    <tableColumn id="2594" xr3:uid="{538D38AD-1C92-4C2A-8D3C-E870CA5F0A63}" name="Column2578" dataDxfId="14050"/>
    <tableColumn id="2595" xr3:uid="{156A2842-9973-4D02-878B-7FE590961560}" name="Column2579" dataDxfId="14049"/>
    <tableColumn id="2596" xr3:uid="{166C79E2-1B3B-46DC-9A18-F994A5DB42BF}" name="Column2580" dataDxfId="14048"/>
    <tableColumn id="2597" xr3:uid="{8CF46047-AB32-4241-84F7-7767AB666152}" name="Column2581" dataDxfId="14047"/>
    <tableColumn id="2598" xr3:uid="{41D57540-66A7-403C-8A19-8598ACD60D4C}" name="Column2582" dataDxfId="14046"/>
    <tableColumn id="2599" xr3:uid="{943113B8-75CE-4C51-8227-BCF934B45160}" name="Column2583" dataDxfId="14045"/>
    <tableColumn id="2600" xr3:uid="{AA8C67C3-3ABF-4668-B1FF-4E6E64537F0D}" name="Column2584" dataDxfId="14044"/>
    <tableColumn id="2601" xr3:uid="{BD89D9AF-07CE-4384-9799-276D79DDBFA6}" name="Column2585" dataDxfId="14043"/>
    <tableColumn id="2602" xr3:uid="{05EDEA28-A883-4229-9A37-63DF0003E803}" name="Column2586" dataDxfId="14042"/>
    <tableColumn id="2603" xr3:uid="{4A951F02-954B-4AEC-9AF2-66711475E24F}" name="Column2587" dataDxfId="14041"/>
    <tableColumn id="2604" xr3:uid="{A29BFDD5-03AD-473E-93F0-21C36C52EF8B}" name="Column2588" dataDxfId="14040"/>
    <tableColumn id="2605" xr3:uid="{3AE20BDF-19CC-4D0B-9908-CB34379678AA}" name="Column2589" dataDxfId="14039"/>
    <tableColumn id="2606" xr3:uid="{802B5CD4-E287-410A-A43C-B12E14A5FBB4}" name="Column2590" dataDxfId="14038"/>
    <tableColumn id="2607" xr3:uid="{B01343C1-8FD5-45B3-BA5A-4844C03FDCF4}" name="Column2591" dataDxfId="14037"/>
    <tableColumn id="2608" xr3:uid="{65A879A2-A09D-469A-ACE9-D0BD34BECAA5}" name="Column2592" dataDxfId="14036"/>
    <tableColumn id="2609" xr3:uid="{D047B176-3A35-4B6B-9FC2-F679870FE989}" name="Column2593" dataDxfId="14035"/>
    <tableColumn id="2610" xr3:uid="{991E2A71-3C5F-4357-8C7E-7F197AE25E39}" name="Column2594" dataDxfId="14034"/>
    <tableColumn id="2611" xr3:uid="{E294829E-1885-4DDC-92EC-CA20695F3021}" name="Column2595" dataDxfId="14033"/>
    <tableColumn id="2612" xr3:uid="{7F3B80C7-9147-4AEC-892B-3FB9111D64A5}" name="Column2596" dataDxfId="14032"/>
    <tableColumn id="2613" xr3:uid="{78D465CE-1FBD-4927-802B-358F559D37BB}" name="Column2597" dataDxfId="14031"/>
    <tableColumn id="2614" xr3:uid="{2B6AC3FF-5552-49E5-A30F-4993BC1E682F}" name="Column2598" dataDxfId="14030"/>
    <tableColumn id="2615" xr3:uid="{A9FAE6D8-E2B7-496B-B337-E585B1C5DF75}" name="Column2599" dataDxfId="14029"/>
    <tableColumn id="2616" xr3:uid="{5DD7B3A0-1879-4AFD-8603-16B6F38D1B23}" name="Column2600" dataDxfId="14028"/>
    <tableColumn id="2617" xr3:uid="{E20D51E2-1A28-4AE5-9E21-2679F0E46C0B}" name="Column2601" dataDxfId="14027"/>
    <tableColumn id="2618" xr3:uid="{CDC5C0E7-4A38-4E9D-867F-AAB81622CA73}" name="Column2602" dataDxfId="14026"/>
    <tableColumn id="2619" xr3:uid="{EA969FED-5B3D-4F97-A5D2-C133596BBFF3}" name="Column2603" dataDxfId="14025"/>
    <tableColumn id="2620" xr3:uid="{3AE05063-D1F2-4E2B-82B8-0E310FDFCE25}" name="Column2604" dataDxfId="14024"/>
    <tableColumn id="2621" xr3:uid="{418DFD1F-F200-4691-BB07-D56198C89E38}" name="Column2605" dataDxfId="14023"/>
    <tableColumn id="2622" xr3:uid="{464074CB-DAF1-40A3-89AE-7A4F9DE3BA4D}" name="Column2606" dataDxfId="14022"/>
    <tableColumn id="2623" xr3:uid="{687F7CE2-5D3C-4087-9283-606603AAE22B}" name="Column2607" dataDxfId="14021"/>
    <tableColumn id="2624" xr3:uid="{CE0DB3DC-B9E2-4B59-9AFC-0DE39B467688}" name="Column2608" dataDxfId="14020"/>
    <tableColumn id="2625" xr3:uid="{2A0ECEFA-7BD8-45A6-B4F6-7E09532D5FC9}" name="Column2609" dataDxfId="14019"/>
    <tableColumn id="2626" xr3:uid="{D46DECBA-5434-4AA6-9528-01FB514EA940}" name="Column2610" dataDxfId="14018"/>
    <tableColumn id="2627" xr3:uid="{29181922-8D89-42BD-BE3C-32140468640C}" name="Column2611" dataDxfId="14017"/>
    <tableColumn id="2628" xr3:uid="{9564C554-89AF-49FE-81AA-D350C5CE6503}" name="Column2612" dataDxfId="14016"/>
    <tableColumn id="2629" xr3:uid="{BA220D45-EC85-4328-879A-D67E6AD302FC}" name="Column2613" dataDxfId="14015"/>
    <tableColumn id="2630" xr3:uid="{240930E6-1FB9-4698-B8DB-63842A8843F8}" name="Column2614" dataDxfId="14014"/>
    <tableColumn id="2631" xr3:uid="{6EE831C6-CE55-4AFA-AB70-7D356680897F}" name="Column2615" dataDxfId="14013"/>
    <tableColumn id="2632" xr3:uid="{3987848F-3B6B-4950-8356-690E4F07AD89}" name="Column2616" dataDxfId="14012"/>
    <tableColumn id="2633" xr3:uid="{CE4289C0-3EF9-4FD5-914E-B08827EC8467}" name="Column2617" dataDxfId="14011"/>
    <tableColumn id="2634" xr3:uid="{CA797399-995B-4B34-8CB0-3E5E6B078D48}" name="Column2618" dataDxfId="14010"/>
    <tableColumn id="2635" xr3:uid="{14ADE5FA-535F-4708-9ED1-FE6788EF3588}" name="Column2619" dataDxfId="14009"/>
    <tableColumn id="2636" xr3:uid="{92604BA7-4AC0-4522-87BF-12A4679C182A}" name="Column2620" dataDxfId="14008"/>
    <tableColumn id="2637" xr3:uid="{9B0867DC-5F09-47BD-9564-6F1F79FFBA9A}" name="Column2621" dataDxfId="14007"/>
    <tableColumn id="2638" xr3:uid="{56628A85-B533-4BF1-969B-50A9A64384A2}" name="Column2622" dataDxfId="14006"/>
    <tableColumn id="2639" xr3:uid="{61B8A962-CBFE-4048-A263-691A214178FC}" name="Column2623" dataDxfId="14005"/>
    <tableColumn id="2640" xr3:uid="{D6A89305-41C8-4C87-98E2-132DD2726EDE}" name="Column2624" dataDxfId="14004"/>
    <tableColumn id="2641" xr3:uid="{979F205F-E515-451A-82E0-4B68A99BDE0F}" name="Column2625" dataDxfId="14003"/>
    <tableColumn id="2642" xr3:uid="{9DFBB880-7FAC-4774-9F50-F53A95B9D5B4}" name="Column2626" dataDxfId="14002"/>
    <tableColumn id="2643" xr3:uid="{1CFB856E-FBB8-4DB2-AFF5-6FF2DD2B9088}" name="Column2627" dataDxfId="14001"/>
    <tableColumn id="2644" xr3:uid="{110852FF-20A4-4CF8-A7C3-50C246E7CD62}" name="Column2628" dataDxfId="14000"/>
    <tableColumn id="2645" xr3:uid="{6774BC66-0012-4659-9CB6-49EA068EB465}" name="Column2629" dataDxfId="13999"/>
    <tableColumn id="2646" xr3:uid="{A4426335-222F-47B0-9C74-4856DA3A3C6A}" name="Column2630" dataDxfId="13998"/>
    <tableColumn id="2647" xr3:uid="{692FCBAC-DA6D-44ED-BA66-C80A8D9EB7DF}" name="Column2631" dataDxfId="13997"/>
    <tableColumn id="2648" xr3:uid="{A02A802F-613C-4844-88A5-223AC3012585}" name="Column2632" dataDxfId="13996"/>
    <tableColumn id="2649" xr3:uid="{487D759C-E658-4495-B8B4-4872A5BEDA44}" name="Column2633" dataDxfId="13995"/>
    <tableColumn id="2650" xr3:uid="{A7D59EA0-B618-4130-8313-BDBD8289DD58}" name="Column2634" dataDxfId="13994"/>
    <tableColumn id="2651" xr3:uid="{F918CBC1-3823-49C4-B176-A4D9EE41EFC5}" name="Column2635" dataDxfId="13993"/>
    <tableColumn id="2652" xr3:uid="{A48AE83A-621E-4E7B-9380-C4E8CF5604EC}" name="Column2636" dataDxfId="13992"/>
    <tableColumn id="2653" xr3:uid="{24C0D1BC-50F2-466E-8291-3E7B3F08D0FA}" name="Column2637" dataDxfId="13991"/>
    <tableColumn id="2654" xr3:uid="{3881528F-2C9E-41AB-B646-41B672FD5C0F}" name="Column2638" dataDxfId="13990"/>
    <tableColumn id="2655" xr3:uid="{46527AD5-9054-4921-B7B9-485CA8253EFF}" name="Column2639" dataDxfId="13989"/>
    <tableColumn id="2656" xr3:uid="{CD1DD625-78C8-419D-8D4B-62522C0C3C86}" name="Column2640" dataDxfId="13988"/>
    <tableColumn id="2657" xr3:uid="{5DEBEDA5-5B47-49D9-ABEC-415D95201709}" name="Column2641" dataDxfId="13987"/>
    <tableColumn id="2658" xr3:uid="{F85EA605-9CF8-489F-BFF1-A23034277A00}" name="Column2642" dataDxfId="13986"/>
    <tableColumn id="2659" xr3:uid="{B1BC395F-4870-4F42-9977-860FB5629F35}" name="Column2643" dataDxfId="13985"/>
    <tableColumn id="2660" xr3:uid="{FE2D6F91-9978-4033-B09C-A89441B7406E}" name="Column2644" dataDxfId="13984"/>
    <tableColumn id="2661" xr3:uid="{725425F7-7D25-4397-ACA9-EA8756058733}" name="Column2645" dataDxfId="13983"/>
    <tableColumn id="2662" xr3:uid="{0A552F15-FDF7-4463-A292-47C2030CABA3}" name="Column2646" dataDxfId="13982"/>
    <tableColumn id="2663" xr3:uid="{D35A5130-7019-4E23-B0D1-8F7E5149282E}" name="Column2647" dataDxfId="13981"/>
    <tableColumn id="2664" xr3:uid="{56B56EEA-85E1-425F-B040-6C6DE8EC305F}" name="Column2648" dataDxfId="13980"/>
    <tableColumn id="2665" xr3:uid="{493812B3-6CA4-45E4-ACF6-C667ED129FF8}" name="Column2649" dataDxfId="13979"/>
    <tableColumn id="2666" xr3:uid="{2A8125A1-17BA-4D96-A677-9CB959E3255D}" name="Column2650" dataDxfId="13978"/>
    <tableColumn id="2667" xr3:uid="{E076EF2B-D1A1-4C24-B699-677168CF8C03}" name="Column2651" dataDxfId="13977"/>
    <tableColumn id="2668" xr3:uid="{9F441887-65B9-4753-9460-CDBE5C78F20D}" name="Column2652" dataDxfId="13976"/>
    <tableColumn id="2669" xr3:uid="{C4DD206C-3F90-4F97-84D6-DA96CEB0B1F4}" name="Column2653" dataDxfId="13975"/>
    <tableColumn id="2670" xr3:uid="{0E1A27E2-F416-4115-B545-BD9E78D8B395}" name="Column2654" dataDxfId="13974"/>
    <tableColumn id="2671" xr3:uid="{19078A48-EFCF-4E4B-9BF0-55D9C92F046E}" name="Column2655" dataDxfId="13973"/>
    <tableColumn id="2672" xr3:uid="{075CEA53-58DB-4E3C-8B52-8BE70C477BB0}" name="Column2656" dataDxfId="13972"/>
    <tableColumn id="2673" xr3:uid="{2F59E81D-14E6-4AF0-9D73-5EA722C81715}" name="Column2657" dataDxfId="13971"/>
    <tableColumn id="2674" xr3:uid="{1C659F94-957E-46C8-AB4F-F5AF0C53763F}" name="Column2658" dataDxfId="13970"/>
    <tableColumn id="2675" xr3:uid="{744A58CE-CB44-4D52-AEE9-73A319140EB4}" name="Column2659" dataDxfId="13969"/>
    <tableColumn id="2676" xr3:uid="{34E7F2D7-7A14-45E7-9438-77A8A50625CF}" name="Column2660" dataDxfId="13968"/>
    <tableColumn id="2677" xr3:uid="{5051F3BC-D963-45D6-9F9B-94773727CA0E}" name="Column2661" dataDxfId="13967"/>
    <tableColumn id="2678" xr3:uid="{15714790-FA24-4992-88B8-74D68B466D63}" name="Column2662" dataDxfId="13966"/>
    <tableColumn id="2679" xr3:uid="{9BD2AD7D-59C0-4261-BBB1-D541B8006E55}" name="Column2663" dataDxfId="13965"/>
    <tableColumn id="2680" xr3:uid="{93CF3CEC-A90F-467E-857E-64787C63DDFB}" name="Column2664" dataDxfId="13964"/>
    <tableColumn id="2681" xr3:uid="{4450F15D-C19A-426D-A212-38693F214990}" name="Column2665" dataDxfId="13963"/>
    <tableColumn id="2682" xr3:uid="{26F3B4F0-DAC6-4E30-B0A0-79B3D2831092}" name="Column2666" dataDxfId="13962"/>
    <tableColumn id="2683" xr3:uid="{0AE98E5E-2E7A-43FE-BC45-442907A8D0C6}" name="Column2667" dataDxfId="13961"/>
    <tableColumn id="2684" xr3:uid="{310D30DF-BBF3-490A-BBC8-B2D5C6F0727C}" name="Column2668" dataDxfId="13960"/>
    <tableColumn id="2685" xr3:uid="{0D044F9F-53A8-451D-8404-85F59D5C3768}" name="Column2669" dataDxfId="13959"/>
    <tableColumn id="2686" xr3:uid="{7A4BB9B7-36EF-4E59-8398-A943A071C31E}" name="Column2670" dataDxfId="13958"/>
    <tableColumn id="2687" xr3:uid="{C9807193-F734-415A-B9EA-91BB65DD01F9}" name="Column2671" dataDxfId="13957"/>
    <tableColumn id="2688" xr3:uid="{3EDCCECD-E209-4E98-AF51-0C7F6F653997}" name="Column2672" dataDxfId="13956"/>
    <tableColumn id="2689" xr3:uid="{7E2893E7-F8DF-42FA-A445-20EA980D980F}" name="Column2673" dataDxfId="13955"/>
    <tableColumn id="2690" xr3:uid="{4C499E25-2432-44A9-BFCC-2530AF26A456}" name="Column2674" dataDxfId="13954"/>
    <tableColumn id="2691" xr3:uid="{BE5389C3-100D-4F29-868F-8BD26A91A7CF}" name="Column2675" dataDxfId="13953"/>
    <tableColumn id="2692" xr3:uid="{8168707D-9CC7-495A-8C19-BB9662734D6C}" name="Column2676" dataDxfId="13952"/>
    <tableColumn id="2693" xr3:uid="{FDD3C412-9D54-4ADA-8E80-B9495DE695FD}" name="Column2677" dataDxfId="13951"/>
    <tableColumn id="2694" xr3:uid="{E5D4EAF4-7B5B-4EC5-A9A6-FA9CFBD3EA1D}" name="Column2678" dataDxfId="13950"/>
    <tableColumn id="2695" xr3:uid="{7FE07F58-4ED8-4812-9B79-BEB4FE8EE2BD}" name="Column2679" dataDxfId="13949"/>
    <tableColumn id="2696" xr3:uid="{19155E6D-465E-4703-9593-97C77DACE36A}" name="Column2680" dataDxfId="13948"/>
    <tableColumn id="2697" xr3:uid="{70219E79-34A0-4DF9-9192-D96C4A36C33B}" name="Column2681" dataDxfId="13947"/>
    <tableColumn id="2698" xr3:uid="{09A6B86A-8471-48BF-B88E-6EEA9AFCFD54}" name="Column2682" dataDxfId="13946"/>
    <tableColumn id="2699" xr3:uid="{239A939A-EF7D-4501-A67F-E4D757FEC05B}" name="Column2683" dataDxfId="13945"/>
    <tableColumn id="2700" xr3:uid="{A5798E76-49AA-44DC-B625-DA6DE6E1DA06}" name="Column2684" dataDxfId="13944"/>
    <tableColumn id="2701" xr3:uid="{AF65BCCA-6EF3-4077-931A-E78AED29D364}" name="Column2685" dataDxfId="13943"/>
    <tableColumn id="2702" xr3:uid="{EB135BA9-E6C8-4326-B29A-A480EF613360}" name="Column2686" dataDxfId="13942"/>
    <tableColumn id="2703" xr3:uid="{6A4CC44A-701D-4C9E-B7BA-8A6DEBAAB674}" name="Column2687" dataDxfId="13941"/>
    <tableColumn id="2704" xr3:uid="{3E212709-B6A3-47B0-A8D7-0FAF94829D4A}" name="Column2688" dataDxfId="13940"/>
    <tableColumn id="2705" xr3:uid="{1D433EC7-1667-47C1-AFCD-F4AD9F98F9A1}" name="Column2689" dataDxfId="13939"/>
    <tableColumn id="2706" xr3:uid="{7E404F46-410B-4B2E-B85F-961122AD6B1C}" name="Column2690" dataDxfId="13938"/>
    <tableColumn id="2707" xr3:uid="{229EF87E-FBC4-448F-A9F6-FF1430875374}" name="Column2691" dataDxfId="13937"/>
    <tableColumn id="2708" xr3:uid="{6A2B076F-68CB-4D15-8A4B-41E134C007FF}" name="Column2692" dataDxfId="13936"/>
    <tableColumn id="2709" xr3:uid="{1FAE0165-9A3D-452F-87B4-846B01C0EE17}" name="Column2693" dataDxfId="13935"/>
    <tableColumn id="2710" xr3:uid="{CB7BC952-D93D-441C-8E4F-D3874AC18E55}" name="Column2694" dataDxfId="13934"/>
    <tableColumn id="2711" xr3:uid="{BB9E16F5-2DE4-4ABD-BC80-E161BFD8E293}" name="Column2695" dataDxfId="13933"/>
    <tableColumn id="2712" xr3:uid="{192B9D36-A6B8-4645-8A2E-46B46CB30D81}" name="Column2696" dataDxfId="13932"/>
    <tableColumn id="2713" xr3:uid="{CFAC99AB-5572-4D4B-BB1C-29EF05346BEB}" name="Column2697" dataDxfId="13931"/>
    <tableColumn id="2714" xr3:uid="{FEC3B3CF-D026-4FE1-BA03-59831E8186A4}" name="Column2698" dataDxfId="13930"/>
    <tableColumn id="2715" xr3:uid="{90EC0DDE-3EA7-4B42-8B5A-3D9C4CFC7546}" name="Column2699" dataDxfId="13929"/>
    <tableColumn id="2716" xr3:uid="{DB28F005-8F8F-4642-A5B1-040C60D7969C}" name="Column2700" dataDxfId="13928"/>
    <tableColumn id="2717" xr3:uid="{20D8557F-D6BA-48FE-8D08-CFAD1A3DBD6D}" name="Column2701" dataDxfId="13927"/>
    <tableColumn id="2718" xr3:uid="{E510685A-2269-4FE2-8F40-55D6F8D436B5}" name="Column2702" dataDxfId="13926"/>
    <tableColumn id="2719" xr3:uid="{6A92052B-480D-47C6-A55C-91AFB7D1FFC4}" name="Column2703" dataDxfId="13925"/>
    <tableColumn id="2720" xr3:uid="{09A9CE65-DD36-4FA8-919D-2F1CA58E67E8}" name="Column2704" dataDxfId="13924"/>
    <tableColumn id="2721" xr3:uid="{B0747B6B-7087-4706-A37D-642266B3E0D4}" name="Column2705" dataDxfId="13923"/>
    <tableColumn id="2722" xr3:uid="{B2434686-17C1-418E-BC9B-60CD29A60DE6}" name="Column2706" dataDxfId="13922"/>
    <tableColumn id="2723" xr3:uid="{D56D260B-5B09-4B0F-8191-2C7A0287332A}" name="Column2707" dataDxfId="13921"/>
    <tableColumn id="2724" xr3:uid="{B77D6061-2B12-4F5D-8A7E-BF78D620EE9D}" name="Column2708" dataDxfId="13920"/>
    <tableColumn id="2725" xr3:uid="{A480993F-2BD3-4F5E-AB0B-D4D2F4E68CF7}" name="Column2709" dataDxfId="13919"/>
    <tableColumn id="2726" xr3:uid="{B47589F7-355D-4CE5-8887-B3A8B0CECED5}" name="Column2710" dataDxfId="13918"/>
    <tableColumn id="2727" xr3:uid="{76C49311-0A18-4B4C-9941-50CAA05F8A62}" name="Column2711" dataDxfId="13917"/>
    <tableColumn id="2728" xr3:uid="{D708363E-A11A-4273-A267-ED844A61A2AE}" name="Column2712" dataDxfId="13916"/>
    <tableColumn id="2729" xr3:uid="{0FC9B9AB-A47E-4751-9104-0E7993B2FEDF}" name="Column2713" dataDxfId="13915"/>
    <tableColumn id="2730" xr3:uid="{DFEE7131-7CAD-4E22-9027-B4051E792E84}" name="Column2714" dataDxfId="13914"/>
    <tableColumn id="2731" xr3:uid="{D7D593A9-3F29-4FA6-B272-1CAA3FE25770}" name="Column2715" dataDxfId="13913"/>
    <tableColumn id="2732" xr3:uid="{4F44B92A-7047-43B8-9576-39DCF0BCEB0C}" name="Column2716" dataDxfId="13912"/>
    <tableColumn id="2733" xr3:uid="{446C56FC-54D2-4828-908E-B0DB60B4B319}" name="Column2717" dataDxfId="13911"/>
    <tableColumn id="2734" xr3:uid="{86E39FC2-C46C-4941-AF82-9B55A9DB4DF6}" name="Column2718" dataDxfId="13910"/>
    <tableColumn id="2735" xr3:uid="{30AD2CD2-2D3F-4A3D-B8A0-79D9A8C01493}" name="Column2719" dataDxfId="13909"/>
    <tableColumn id="2736" xr3:uid="{D72F2D22-9759-4A38-9440-BCB327D8192D}" name="Column2720" dataDxfId="13908"/>
    <tableColumn id="2737" xr3:uid="{067D15F9-73F8-45FE-B224-2D90C7EB3DF8}" name="Column2721" dataDxfId="13907"/>
    <tableColumn id="2738" xr3:uid="{46724317-43C8-44BC-ABB3-250DEC206D86}" name="Column2722" dataDxfId="13906"/>
    <tableColumn id="2739" xr3:uid="{5059FA06-D6FE-43FB-8660-AA3A85CCD832}" name="Column2723" dataDxfId="13905"/>
    <tableColumn id="2740" xr3:uid="{119AC981-99DD-4269-B788-D0A716B62D61}" name="Column2724" dataDxfId="13904"/>
    <tableColumn id="2741" xr3:uid="{C9DB521A-CA85-472C-A475-28BB6CE433A6}" name="Column2725" dataDxfId="13903"/>
    <tableColumn id="2742" xr3:uid="{8DD30753-34D9-4B1C-B9B7-BFA0206F0E5B}" name="Column2726" dataDxfId="13902"/>
    <tableColumn id="2743" xr3:uid="{2002EF9E-256E-462F-8AD6-5EE99493CB9E}" name="Column2727" dataDxfId="13901"/>
    <tableColumn id="2744" xr3:uid="{13F71477-1229-400A-9D90-33D61D4F2CE6}" name="Column2728" dataDxfId="13900"/>
    <tableColumn id="2745" xr3:uid="{63F61B4A-6214-4DC6-B9EB-7137E1669D33}" name="Column2729" dataDxfId="13899"/>
    <tableColumn id="2746" xr3:uid="{60358735-F316-44E0-9525-DADB116AC955}" name="Column2730" dataDxfId="13898"/>
    <tableColumn id="2747" xr3:uid="{69B29450-B65D-4AB4-AC47-A8866F1C2D9D}" name="Column2731" dataDxfId="13897"/>
    <tableColumn id="2748" xr3:uid="{0D31AE82-3352-4373-86AC-2E0E839EA9FC}" name="Column2732" dataDxfId="13896"/>
    <tableColumn id="2749" xr3:uid="{35A678C6-6D40-43B8-9868-C58986BA2965}" name="Column2733" dataDxfId="13895"/>
    <tableColumn id="2750" xr3:uid="{1EEE328E-E7E0-4F84-9561-EE89C8445E7B}" name="Column2734" dataDxfId="13894"/>
    <tableColumn id="2751" xr3:uid="{7780F5D1-B443-4C33-A1DF-C4832A963D95}" name="Column2735" dataDxfId="13893"/>
    <tableColumn id="2752" xr3:uid="{F13710F4-9ABF-4C2B-9B0F-08AD2BF6DD44}" name="Column2736" dataDxfId="13892"/>
    <tableColumn id="2753" xr3:uid="{0036C8F2-3DD4-4EAA-BDF7-995C34870312}" name="Column2737" dataDxfId="13891"/>
    <tableColumn id="2754" xr3:uid="{93A47E05-0710-449F-9D7F-7193C29BFD2B}" name="Column2738" dataDxfId="13890"/>
    <tableColumn id="2755" xr3:uid="{33BEDAFB-685A-4344-B9C0-DE64BF81D806}" name="Column2739" dataDxfId="13889"/>
    <tableColumn id="2756" xr3:uid="{036680A9-F0BE-4A64-A579-3B02E0B0860D}" name="Column2740" dataDxfId="13888"/>
    <tableColumn id="2757" xr3:uid="{05283482-E68E-4508-A1DF-CED2C69CE71B}" name="Column2741" dataDxfId="13887"/>
    <tableColumn id="2758" xr3:uid="{54AC7B09-5F2D-4440-A909-36C8A31B21F4}" name="Column2742" dataDxfId="13886"/>
    <tableColumn id="2759" xr3:uid="{0E79C99D-DE6C-46DD-A2CD-BA16DDE028C1}" name="Column2743" dataDxfId="13885"/>
    <tableColumn id="2760" xr3:uid="{9043421F-80EF-4ECD-A4AE-EF75045AECC5}" name="Column2744" dataDxfId="13884"/>
    <tableColumn id="2761" xr3:uid="{068A4576-CFCD-48D5-938D-1E49CA6CB3C5}" name="Column2745" dataDxfId="13883"/>
    <tableColumn id="2762" xr3:uid="{60342978-557F-46DB-8A85-57EDC581D934}" name="Column2746" dataDxfId="13882"/>
    <tableColumn id="2763" xr3:uid="{DB8B3759-D309-476E-B005-0A79D407E4F5}" name="Column2747" dataDxfId="13881"/>
    <tableColumn id="2764" xr3:uid="{E4D711C2-2CCC-4D36-8FAC-28E2419C9500}" name="Column2748" dataDxfId="13880"/>
    <tableColumn id="2765" xr3:uid="{8F65FCB7-284E-43A6-A5BB-0130521DD60A}" name="Column2749" dataDxfId="13879"/>
    <tableColumn id="2766" xr3:uid="{CAC17E68-607E-47C1-87D8-D4CB937ADF00}" name="Column2750" dataDxfId="13878"/>
    <tableColumn id="2767" xr3:uid="{7A25990E-60C7-445A-8CD1-CC2CD9A08C25}" name="Column2751" dataDxfId="13877"/>
    <tableColumn id="2768" xr3:uid="{1F643941-E113-4D0B-892E-6D739E47B876}" name="Column2752" dataDxfId="13876"/>
    <tableColumn id="2769" xr3:uid="{8850D35D-6557-4B3B-80B8-F581AC952EA6}" name="Column2753" dataDxfId="13875"/>
    <tableColumn id="2770" xr3:uid="{8E97B480-48B5-4457-B8E2-BA1E418A4F9C}" name="Column2754" dataDxfId="13874"/>
    <tableColumn id="2771" xr3:uid="{A2966ED8-BACE-488B-BCD7-4E84279CB60B}" name="Column2755" dataDxfId="13873"/>
    <tableColumn id="2772" xr3:uid="{60F90253-BFBE-446B-B034-27E1516D4FD6}" name="Column2756" dataDxfId="13872"/>
    <tableColumn id="2773" xr3:uid="{E825570A-F633-47B4-9C31-F8CED5B2CAB0}" name="Column2757" dataDxfId="13871"/>
    <tableColumn id="2774" xr3:uid="{342F44B8-6504-4E41-A762-ACA827153F1F}" name="Column2758" dataDxfId="13870"/>
    <tableColumn id="2775" xr3:uid="{DCC26217-4EF8-48F3-A9CD-B5D13E0DE141}" name="Column2759" dataDxfId="13869"/>
    <tableColumn id="2776" xr3:uid="{0E362D1C-8CF2-4E0F-BC74-E53B99F59DAA}" name="Column2760" dataDxfId="13868"/>
    <tableColumn id="2777" xr3:uid="{ACE1BAC9-1496-43D1-8B34-7C7D7B86A1B8}" name="Column2761" dataDxfId="13867"/>
    <tableColumn id="2778" xr3:uid="{5741527C-F053-4789-A316-B21FF6D0A699}" name="Column2762" dataDxfId="13866"/>
    <tableColumn id="2779" xr3:uid="{1D963A06-A5E7-43A3-A0CB-41766A2EF6F2}" name="Column2763" dataDxfId="13865"/>
    <tableColumn id="2780" xr3:uid="{D3BBA83B-8201-430B-89AE-23584339BD49}" name="Column2764" dataDxfId="13864"/>
    <tableColumn id="2781" xr3:uid="{3DF0B065-C8D0-4065-B099-47EBCDE1726D}" name="Column2765" dataDxfId="13863"/>
    <tableColumn id="2782" xr3:uid="{E41386C6-8CF2-482E-A980-0DE315C86BA6}" name="Column2766" dataDxfId="13862"/>
    <tableColumn id="2783" xr3:uid="{6F597ED6-A15C-46F7-BB15-C9EBA9D1598E}" name="Column2767" dataDxfId="13861"/>
    <tableColumn id="2784" xr3:uid="{703706A0-6907-4564-91E0-B89CCF672321}" name="Column2768" dataDxfId="13860"/>
    <tableColumn id="2785" xr3:uid="{7B35EFA5-5D0E-4A45-A391-7F8FD8C71349}" name="Column2769" dataDxfId="13859"/>
    <tableColumn id="2786" xr3:uid="{7735610C-BA95-44EB-BE02-E36516C50D34}" name="Column2770" dataDxfId="13858"/>
    <tableColumn id="2787" xr3:uid="{D3E402C8-7C83-4CBD-8844-79071B8629C1}" name="Column2771" dataDxfId="13857"/>
    <tableColumn id="2788" xr3:uid="{A99DF01C-D44D-4755-A773-332F6A07C91A}" name="Column2772" dataDxfId="13856"/>
    <tableColumn id="2789" xr3:uid="{79B99E82-0294-4B18-A4D1-311169BA2396}" name="Column2773" dataDxfId="13855"/>
    <tableColumn id="2790" xr3:uid="{7FDB757E-7958-44CA-9673-6030EB7440D7}" name="Column2774" dataDxfId="13854"/>
    <tableColumn id="2791" xr3:uid="{CA4492EC-9612-41BE-8CE4-4493BCC03489}" name="Column2775" dataDxfId="13853"/>
    <tableColumn id="2792" xr3:uid="{8F44B966-992C-49D5-9A91-6839CD051C98}" name="Column2776" dataDxfId="13852"/>
    <tableColumn id="2793" xr3:uid="{22E2B608-1308-476E-8C51-665F47FA3428}" name="Column2777" dataDxfId="13851"/>
    <tableColumn id="2794" xr3:uid="{B72B47DC-F883-43E3-BD6B-898E67A8DEF1}" name="Column2778" dataDxfId="13850"/>
    <tableColumn id="2795" xr3:uid="{0A294726-D52D-4BFD-9D92-58246266B644}" name="Column2779" dataDxfId="13849"/>
    <tableColumn id="2796" xr3:uid="{3214BCA4-FB0E-4E5B-A27A-469D96D8073C}" name="Column2780" dataDxfId="13848"/>
    <tableColumn id="2797" xr3:uid="{700F67E3-35E6-4837-B3B4-814A7DA6C385}" name="Column2781" dataDxfId="13847"/>
    <tableColumn id="2798" xr3:uid="{91F12E8C-B828-4A66-A528-DF1487DCFF39}" name="Column2782" dataDxfId="13846"/>
    <tableColumn id="2799" xr3:uid="{0752ACA6-9B97-407F-9644-584C10993322}" name="Column2783" dataDxfId="13845"/>
    <tableColumn id="2800" xr3:uid="{E2800DA4-8798-4F71-A67C-60BEEF8A31BB}" name="Column2784" dataDxfId="13844"/>
    <tableColumn id="2801" xr3:uid="{89B2D96C-7935-4A17-A880-65D085E67889}" name="Column2785" dataDxfId="13843"/>
    <tableColumn id="2802" xr3:uid="{F33C57D2-9729-48D2-8AB1-45FF7148F21D}" name="Column2786" dataDxfId="13842"/>
    <tableColumn id="2803" xr3:uid="{FB278751-CC8E-4230-BCEA-FCEA0BC77125}" name="Column2787" dataDxfId="13841"/>
    <tableColumn id="2804" xr3:uid="{3980A646-38FA-4FD1-BC61-5D5E6E4A31F8}" name="Column2788" dataDxfId="13840"/>
    <tableColumn id="2805" xr3:uid="{56AF7182-5776-4551-B722-C484F3970A34}" name="Column2789" dataDxfId="13839"/>
    <tableColumn id="2806" xr3:uid="{5925F88F-E51D-473B-9DA1-31765588ECEF}" name="Column2790" dataDxfId="13838"/>
    <tableColumn id="2807" xr3:uid="{A549C174-F45C-4F91-8B06-E5CFD7379512}" name="Column2791" dataDxfId="13837"/>
    <tableColumn id="2808" xr3:uid="{CFE28244-130E-41A1-9053-332068CB12D3}" name="Column2792" dataDxfId="13836"/>
    <tableColumn id="2809" xr3:uid="{BA907776-E0AD-4F77-823D-34D525961532}" name="Column2793" dataDxfId="13835"/>
    <tableColumn id="2810" xr3:uid="{BB03C58C-524B-4110-872E-E83530BEA630}" name="Column2794" dataDxfId="13834"/>
    <tableColumn id="2811" xr3:uid="{12E8BA3F-5E50-4EA4-9A6F-EC14091A7DDB}" name="Column2795" dataDxfId="13833"/>
    <tableColumn id="2812" xr3:uid="{D8661C7E-77DC-4896-A4EC-91E5B081AE26}" name="Column2796" dataDxfId="13832"/>
    <tableColumn id="2813" xr3:uid="{D90A6623-6DD6-44AC-A0B8-6B23DAFB4CA1}" name="Column2797" dataDxfId="13831"/>
    <tableColumn id="2814" xr3:uid="{E0325EC7-07D7-4B81-83B9-123B407DBF04}" name="Column2798" dataDxfId="13830"/>
    <tableColumn id="2815" xr3:uid="{33012456-E0ED-4BEB-9EE0-2A478318C7FE}" name="Column2799" dataDxfId="13829"/>
    <tableColumn id="2816" xr3:uid="{8A20C4E3-40E6-4D25-BC91-9D68E8430C00}" name="Column2800" dataDxfId="13828"/>
    <tableColumn id="2817" xr3:uid="{66A75313-FE29-44F0-9F9E-1B29209A6B31}" name="Column2801" dataDxfId="13827"/>
    <tableColumn id="2818" xr3:uid="{BD455F23-5F99-46F5-9F00-DC47B6BCAE5B}" name="Column2802" dataDxfId="13826"/>
    <tableColumn id="2819" xr3:uid="{C3D97F33-4BB1-4886-AA34-7C581B09619D}" name="Column2803" dataDxfId="13825"/>
    <tableColumn id="2820" xr3:uid="{89FF0608-E0B0-4667-BE68-C3387D85DBCE}" name="Column2804" dataDxfId="13824"/>
    <tableColumn id="2821" xr3:uid="{48D3BE97-47D5-4142-BF92-EB8AF009F6B7}" name="Column2805" dataDxfId="13823"/>
    <tableColumn id="2822" xr3:uid="{ADDE5844-15E8-46F9-9531-14F52DA0EED2}" name="Column2806" dataDxfId="13822"/>
    <tableColumn id="2823" xr3:uid="{7BB6A3BA-BA91-4576-9719-7888B279529A}" name="Column2807" dataDxfId="13821"/>
    <tableColumn id="2824" xr3:uid="{7E050436-814E-464B-9748-53D9CF5B9C49}" name="Column2808" dataDxfId="13820"/>
    <tableColumn id="2825" xr3:uid="{4C4AB616-1F42-4315-8BA0-D1F237A9D894}" name="Column2809" dataDxfId="13819"/>
    <tableColumn id="2826" xr3:uid="{34429A00-9167-4888-A5D8-28C0062A9926}" name="Column2810" dataDxfId="13818"/>
    <tableColumn id="2827" xr3:uid="{C0483EDF-394E-4812-8000-59C89FDEB3E1}" name="Column2811" dataDxfId="13817"/>
    <tableColumn id="2828" xr3:uid="{C6AF1383-5F05-4F76-B400-C0C651BED49C}" name="Column2812" dataDxfId="13816"/>
    <tableColumn id="2829" xr3:uid="{086FF937-4EA8-4FFB-8395-9CEB340685EC}" name="Column2813" dataDxfId="13815"/>
    <tableColumn id="2830" xr3:uid="{5E6032C1-52EE-407E-9B79-83556EB24F29}" name="Column2814" dataDxfId="13814"/>
    <tableColumn id="2831" xr3:uid="{8DBD3E33-71EC-4A06-9AB8-E5F6F747F019}" name="Column2815" dataDxfId="13813"/>
    <tableColumn id="2832" xr3:uid="{1EDA86F3-8843-4CA7-8A2D-467A474C1D8D}" name="Column2816" dataDxfId="13812"/>
    <tableColumn id="2833" xr3:uid="{4EE9755E-322A-47EB-A55F-AD92C286E5C2}" name="Column2817" dataDxfId="13811"/>
    <tableColumn id="2834" xr3:uid="{425B0341-0CBA-42E3-B027-3A57E25B56F0}" name="Column2818" dataDxfId="13810"/>
    <tableColumn id="2835" xr3:uid="{9A3FCCD2-AD46-4799-A85D-9D0475398337}" name="Column2819" dataDxfId="13809"/>
    <tableColumn id="2836" xr3:uid="{5E4A6D83-69F6-45F2-86B8-38BD7D107E66}" name="Column2820" dataDxfId="13808"/>
    <tableColumn id="2837" xr3:uid="{08B32305-C19D-48D8-81E9-7CA4F1EB48EE}" name="Column2821" dataDxfId="13807"/>
    <tableColumn id="2838" xr3:uid="{4863AF70-778E-4EE1-9550-0AB52B0BE7AC}" name="Column2822" dataDxfId="13806"/>
    <tableColumn id="2839" xr3:uid="{3B32CECC-20A8-42D9-96EF-B10F31060211}" name="Column2823" dataDxfId="13805"/>
    <tableColumn id="2840" xr3:uid="{132E43EB-BD21-4FF4-9E37-7250AD219103}" name="Column2824" dataDxfId="13804"/>
    <tableColumn id="2841" xr3:uid="{A2947E4D-5903-45F9-B3AC-60805EBE54D2}" name="Column2825" dataDxfId="13803"/>
    <tableColumn id="2842" xr3:uid="{49E5FFF0-5BB9-4E25-8137-C4EF25F53733}" name="Column2826" dataDxfId="13802"/>
    <tableColumn id="2843" xr3:uid="{D287A9EC-E1DD-4052-B61E-561944A74708}" name="Column2827" dataDxfId="13801"/>
    <tableColumn id="2844" xr3:uid="{7157003C-4B17-4519-B378-485675FD97CA}" name="Column2828" dataDxfId="13800"/>
    <tableColumn id="2845" xr3:uid="{DAB175FD-9979-44F9-AED7-9B64DC6DB84F}" name="Column2829" dataDxfId="13799"/>
    <tableColumn id="2846" xr3:uid="{3AE7CCB0-9F7A-4641-B3F8-7D1ED2A89245}" name="Column2830" dataDxfId="13798"/>
    <tableColumn id="2847" xr3:uid="{29EDFADA-53BD-43E5-9443-73B6FF5E49C3}" name="Column2831" dataDxfId="13797"/>
    <tableColumn id="2848" xr3:uid="{B377FF28-C2B6-4926-BC83-780CE1E55D31}" name="Column2832" dataDxfId="13796"/>
    <tableColumn id="2849" xr3:uid="{A7C68020-AA98-4842-B707-C460FCF5CCA6}" name="Column2833" dataDxfId="13795"/>
    <tableColumn id="2850" xr3:uid="{4692D9E9-F22B-4F24-A1A0-2FAD2FBBCB2A}" name="Column2834" dataDxfId="13794"/>
    <tableColumn id="2851" xr3:uid="{27E7C863-D085-4E42-9146-C27109E8861D}" name="Column2835" dataDxfId="13793"/>
    <tableColumn id="2852" xr3:uid="{77DE59EC-FB98-48C8-B6A1-A5698319AF2D}" name="Column2836" dataDxfId="13792"/>
    <tableColumn id="2853" xr3:uid="{75114226-0750-4C3F-83CA-BBA0D041C190}" name="Column2837" dataDxfId="13791"/>
    <tableColumn id="2854" xr3:uid="{3B2BB68A-5D17-4DDF-809F-23936593784F}" name="Column2838" dataDxfId="13790"/>
    <tableColumn id="2855" xr3:uid="{9B4D4EA1-D62F-42EF-9F9B-07CFF6FEEE98}" name="Column2839" dataDxfId="13789"/>
    <tableColumn id="2856" xr3:uid="{21B98B80-B620-4DB2-8C2A-16B3165F516F}" name="Column2840" dataDxfId="13788"/>
    <tableColumn id="2857" xr3:uid="{1831F4CB-C7F5-4BFE-99DE-1C1E263B54E9}" name="Column2841" dataDxfId="13787"/>
    <tableColumn id="2858" xr3:uid="{641A5ED1-6202-44D2-B434-F1E873EDD096}" name="Column2842" dataDxfId="13786"/>
    <tableColumn id="2859" xr3:uid="{D6EE6CAC-DE35-4E82-A57D-71CA7553E369}" name="Column2843" dataDxfId="13785"/>
    <tableColumn id="2860" xr3:uid="{96D9E78F-F647-436D-8D4F-53EFE99E6B1E}" name="Column2844" dataDxfId="13784"/>
    <tableColumn id="2861" xr3:uid="{673175FA-F186-48A4-B50C-7D3327C9B0A8}" name="Column2845" dataDxfId="13783"/>
    <tableColumn id="2862" xr3:uid="{B30EF1C9-7956-4D02-9075-A85DEDC03BB0}" name="Column2846" dataDxfId="13782"/>
    <tableColumn id="2863" xr3:uid="{7639EC55-528F-4B9C-BFCE-A2E6A63704C3}" name="Column2847" dataDxfId="13781"/>
    <tableColumn id="2864" xr3:uid="{36E93C02-D1B9-40B4-BCA2-C596B9D83347}" name="Column2848" dataDxfId="13780"/>
    <tableColumn id="2865" xr3:uid="{EB7D4F9D-2D70-4A7F-A1AB-67A3335E49B4}" name="Column2849" dataDxfId="13779"/>
    <tableColumn id="2866" xr3:uid="{819D1897-1750-427A-B20A-5BFE5B2DC1CE}" name="Column2850" dataDxfId="13778"/>
    <tableColumn id="2867" xr3:uid="{E01D7106-3EF1-4334-8F9B-BBAABE423082}" name="Column2851" dataDxfId="13777"/>
    <tableColumn id="2868" xr3:uid="{A7A441D5-CD54-48D4-9393-7B8BC0A2FCA6}" name="Column2852" dataDxfId="13776"/>
    <tableColumn id="2869" xr3:uid="{B72457B3-B44A-47E9-B1E4-60E6F3764B81}" name="Column2853" dataDxfId="13775"/>
    <tableColumn id="2870" xr3:uid="{DDE07CF5-7255-41B4-B2F8-5BC5C55959DC}" name="Column2854" dataDxfId="13774"/>
    <tableColumn id="2871" xr3:uid="{DCE34214-1B53-4A8F-AAAA-C0EEDFBB2679}" name="Column2855" dataDxfId="13773"/>
    <tableColumn id="2872" xr3:uid="{D1BB123B-2C38-4F9E-8B55-E754F5D0B375}" name="Column2856" dataDxfId="13772"/>
    <tableColumn id="2873" xr3:uid="{B3364190-2E24-433D-836F-03CD0268CA1B}" name="Column2857" dataDxfId="13771"/>
    <tableColumn id="2874" xr3:uid="{720974D2-A132-4D3A-AA49-4571663CE051}" name="Column2858" dataDxfId="13770"/>
    <tableColumn id="2875" xr3:uid="{A2955ECA-E723-4C17-8480-9BEC37C276C5}" name="Column2859" dataDxfId="13769"/>
    <tableColumn id="2876" xr3:uid="{58E489C2-1ACA-4307-957F-3556D44CBC74}" name="Column2860" dataDxfId="13768"/>
    <tableColumn id="2877" xr3:uid="{C1CE14C1-96D4-417E-9207-1F047F19EDB2}" name="Column2861" dataDxfId="13767"/>
    <tableColumn id="2878" xr3:uid="{CB3ADBAB-1081-44D6-A43E-FDB5362830F7}" name="Column2862" dataDxfId="13766"/>
    <tableColumn id="2879" xr3:uid="{308C064F-4626-4290-880D-C69D37951221}" name="Column2863" dataDxfId="13765"/>
    <tableColumn id="2880" xr3:uid="{682C7D69-F86E-417D-B4AF-C3EDDECC32E0}" name="Column2864" dataDxfId="13764"/>
    <tableColumn id="2881" xr3:uid="{31614D1F-D955-42B2-8227-A147CB2C8FB5}" name="Column2865" dataDxfId="13763"/>
    <tableColumn id="2882" xr3:uid="{56108522-9501-4B25-B9CC-C0137187C223}" name="Column2866" dataDxfId="13762"/>
    <tableColumn id="2883" xr3:uid="{3C5537F8-927A-4D50-AB14-C6C0335E21D3}" name="Column2867" dataDxfId="13761"/>
    <tableColumn id="2884" xr3:uid="{8B48970F-88AC-4C03-A510-B41C5DCF93C3}" name="Column2868" dataDxfId="13760"/>
    <tableColumn id="2885" xr3:uid="{6EE8B741-EDBE-433E-9518-39B68452369E}" name="Column2869" dataDxfId="13759"/>
    <tableColumn id="2886" xr3:uid="{A07FD2B8-FFAC-49C1-BF1A-F34BF94F5011}" name="Column2870" dataDxfId="13758"/>
    <tableColumn id="2887" xr3:uid="{99DA9F65-59EA-405F-969E-741E03B652B7}" name="Column2871" dataDxfId="13757"/>
    <tableColumn id="2888" xr3:uid="{26D3824C-BA4C-4057-8F11-B53A3DFCDE7D}" name="Column2872" dataDxfId="13756"/>
    <tableColumn id="2889" xr3:uid="{E34BE5F7-F2FE-4A6A-BEC8-6CC9D78092C9}" name="Column2873" dataDxfId="13755"/>
    <tableColumn id="2890" xr3:uid="{0F0D0E29-BE4C-4AFB-9A39-7C5885652054}" name="Column2874" dataDxfId="13754"/>
    <tableColumn id="2891" xr3:uid="{AE274F3A-60F0-49D3-B17B-453DDF5B058E}" name="Column2875" dataDxfId="13753"/>
    <tableColumn id="2892" xr3:uid="{B94B498E-660D-4BE9-8968-89DE24F72854}" name="Column2876" dataDxfId="13752"/>
    <tableColumn id="2893" xr3:uid="{64256F2A-A96F-49D4-872D-67CD7311A6B1}" name="Column2877" dataDxfId="13751"/>
    <tableColumn id="2894" xr3:uid="{CBE80371-E534-44F2-B916-86DDB0FCF299}" name="Column2878" dataDxfId="13750"/>
    <tableColumn id="2895" xr3:uid="{69E31113-21E1-4709-A576-6F43B6E6973C}" name="Column2879" dataDxfId="13749"/>
    <tableColumn id="2896" xr3:uid="{4E1392D3-FFAF-4027-A28A-931D9B01B803}" name="Column2880" dataDxfId="13748"/>
    <tableColumn id="2897" xr3:uid="{98E83DA3-0A73-4AC2-BC6A-7343143B3496}" name="Column2881" dataDxfId="13747"/>
    <tableColumn id="2898" xr3:uid="{5449AF8A-22AF-4225-8795-1ED4A057FAA9}" name="Column2882" dataDxfId="13746"/>
    <tableColumn id="2899" xr3:uid="{0E9F64FD-A319-44B8-88F0-56A1A0FA61AA}" name="Column2883" dataDxfId="13745"/>
    <tableColumn id="2900" xr3:uid="{BEFC1434-D065-4713-8094-AD43AA08D63C}" name="Column2884" dataDxfId="13744"/>
    <tableColumn id="2901" xr3:uid="{90E9A3C0-93A4-47B6-A051-BC5EFAFEDDDC}" name="Column2885" dataDxfId="13743"/>
    <tableColumn id="2902" xr3:uid="{56DA268E-6986-42ED-ACC3-F393C24152D9}" name="Column2886" dataDxfId="13742"/>
    <tableColumn id="2903" xr3:uid="{737CC81D-A580-4F29-8B34-7DB4340A8781}" name="Column2887" dataDxfId="13741"/>
    <tableColumn id="2904" xr3:uid="{E0F77DA2-C5D1-4827-99D1-1B04065F3714}" name="Column2888" dataDxfId="13740"/>
    <tableColumn id="2905" xr3:uid="{266AA137-E120-4088-A1AC-D23630C0E365}" name="Column2889" dataDxfId="13739"/>
    <tableColumn id="2906" xr3:uid="{C9B54ED4-D3E9-4137-A06F-C99A3E9C342E}" name="Column2890" dataDxfId="13738"/>
    <tableColumn id="2907" xr3:uid="{E652FC9B-814D-4D64-B3BC-EB7FBA239A72}" name="Column2891" dataDxfId="13737"/>
    <tableColumn id="2908" xr3:uid="{3AD65096-0542-4EFE-B68E-986674DFDA83}" name="Column2892" dataDxfId="13736"/>
    <tableColumn id="2909" xr3:uid="{4F6ECF83-02C9-440A-85BA-E791DA9D7A49}" name="Column2893" dataDxfId="13735"/>
    <tableColumn id="2910" xr3:uid="{BBF98C5D-170D-446C-B316-331563B19B25}" name="Column2894" dataDxfId="13734"/>
    <tableColumn id="2911" xr3:uid="{124B9F13-2A23-4F44-9B23-3E4F1D56F689}" name="Column2895" dataDxfId="13733"/>
    <tableColumn id="2912" xr3:uid="{17540EE4-6FCD-40A9-8016-1BC11100F852}" name="Column2896" dataDxfId="13732"/>
    <tableColumn id="2913" xr3:uid="{0433F0D7-3C34-4674-A5B9-069A0128F3FE}" name="Column2897" dataDxfId="13731"/>
    <tableColumn id="2914" xr3:uid="{38EF3A16-DA85-4CA1-8574-4A434C3D8473}" name="Column2898" dataDxfId="13730"/>
    <tableColumn id="2915" xr3:uid="{A3CEE588-A31F-43F3-83D7-631A47E67941}" name="Column2899" dataDxfId="13729"/>
    <tableColumn id="2916" xr3:uid="{CF94AAC0-AF2A-4EBB-8A9A-0BD4A4285B64}" name="Column2900" dataDxfId="13728"/>
    <tableColumn id="2917" xr3:uid="{A8E47EF0-AF5F-4A68-823C-74B6037F4A31}" name="Column2901" dataDxfId="13727"/>
    <tableColumn id="2918" xr3:uid="{96CD17DF-0EA5-4831-ABD7-461EC61022F1}" name="Column2902" dataDxfId="13726"/>
    <tableColumn id="2919" xr3:uid="{89B00CA4-38AF-4043-B898-C2538EB993C0}" name="Column2903" dataDxfId="13725"/>
    <tableColumn id="2920" xr3:uid="{31D4F29E-1DC7-437A-B37E-E81FF537DF70}" name="Column2904" dataDxfId="13724"/>
    <tableColumn id="2921" xr3:uid="{7B31B275-059C-4016-AF60-E0599F995D92}" name="Column2905" dataDxfId="13723"/>
    <tableColumn id="2922" xr3:uid="{DEF3670F-5FDD-4EC9-A182-703D5FA5FFCD}" name="Column2906" dataDxfId="13722"/>
    <tableColumn id="2923" xr3:uid="{CB454398-C6D7-4684-A239-42A377350692}" name="Column2907" dataDxfId="13721"/>
    <tableColumn id="2924" xr3:uid="{BDD78BFB-8D61-4F76-800A-DAEBB5607682}" name="Column2908" dataDxfId="13720"/>
    <tableColumn id="2925" xr3:uid="{E88C7180-0E79-4E9B-8AF9-03242B6D1B51}" name="Column2909" dataDxfId="13719"/>
    <tableColumn id="2926" xr3:uid="{82F1ED5E-AD7B-47D9-8CC0-FFED71967F7B}" name="Column2910" dataDxfId="13718"/>
    <tableColumn id="2927" xr3:uid="{2C61195D-5513-4A40-980F-C2E7C15B2670}" name="Column2911" dataDxfId="13717"/>
    <tableColumn id="2928" xr3:uid="{053513BD-99DC-4FB5-8457-0FE995CEA86F}" name="Column2912" dataDxfId="13716"/>
    <tableColumn id="2929" xr3:uid="{DB3F2DCD-5A1E-40DE-9385-A34C4FCECFF1}" name="Column2913" dataDxfId="13715"/>
    <tableColumn id="2930" xr3:uid="{FC03D6BA-84FF-4F9A-A0D5-74332FBC9B8D}" name="Column2914" dataDxfId="13714"/>
    <tableColumn id="2931" xr3:uid="{45CAF08E-EED8-4547-A866-F5F24CFC7F83}" name="Column2915" dataDxfId="13713"/>
    <tableColumn id="2932" xr3:uid="{C197C002-40B8-44E8-9680-A6C42059FEFD}" name="Column2916" dataDxfId="13712"/>
    <tableColumn id="2933" xr3:uid="{A8632354-0F56-49EF-9939-FBB1CF8C353E}" name="Column2917" dataDxfId="13711"/>
    <tableColumn id="2934" xr3:uid="{280D4592-F5CC-4320-BA0B-40EAE5EA198E}" name="Column2918" dataDxfId="13710"/>
    <tableColumn id="2935" xr3:uid="{89BC155E-E0E0-42D2-AD80-0D961B1E5480}" name="Column2919" dataDxfId="13709"/>
    <tableColumn id="2936" xr3:uid="{7E51D721-525A-4084-95CC-7F97E755D3DA}" name="Column2920" dataDxfId="13708"/>
    <tableColumn id="2937" xr3:uid="{C337BF52-96D7-4130-972C-D7A8EABCE565}" name="Column2921" dataDxfId="13707"/>
    <tableColumn id="2938" xr3:uid="{C61127FC-546A-49EF-A573-92F9A50E05A9}" name="Column2922" dataDxfId="13706"/>
    <tableColumn id="2939" xr3:uid="{DA944AF7-68A2-4BA8-BF14-66826FA19C6C}" name="Column2923" dataDxfId="13705"/>
    <tableColumn id="2940" xr3:uid="{B6E4DB3B-F1A7-405C-9A7B-1941C0ADAC2D}" name="Column2924" dataDxfId="13704"/>
    <tableColumn id="2941" xr3:uid="{D151B939-A3AB-435F-8BC1-529C70E32B25}" name="Column2925" dataDxfId="13703"/>
    <tableColumn id="2942" xr3:uid="{B426CFC4-791E-473F-8C75-D4352DB8F91F}" name="Column2926" dataDxfId="13702"/>
    <tableColumn id="2943" xr3:uid="{F5B57CCC-6AB6-4B7B-BAF9-3F7D4E92E7A1}" name="Column2927" dataDxfId="13701"/>
    <tableColumn id="2944" xr3:uid="{014C1306-ABA4-4471-BB22-48D6B6AC60FD}" name="Column2928" dataDxfId="13700"/>
    <tableColumn id="2945" xr3:uid="{7E912BA5-5AA2-4949-9672-05FCEB9F7016}" name="Column2929" dataDxfId="13699"/>
    <tableColumn id="2946" xr3:uid="{59EAE04C-F739-45A1-9EAD-23E8DCA8CF00}" name="Column2930" dataDxfId="13698"/>
    <tableColumn id="2947" xr3:uid="{90CFC884-4252-406C-B6D8-1AE197DFD74C}" name="Column2931" dataDxfId="13697"/>
    <tableColumn id="2948" xr3:uid="{73B35CE9-E7D0-4B4E-9875-741F89B1D946}" name="Column2932" dataDxfId="13696"/>
    <tableColumn id="2949" xr3:uid="{51CAD05D-B400-4EE0-A748-6F4341B23DBD}" name="Column2933" dataDxfId="13695"/>
    <tableColumn id="2950" xr3:uid="{6BE34D40-F786-4FA3-9AC4-71730A35C79C}" name="Column2934" dataDxfId="13694"/>
    <tableColumn id="2951" xr3:uid="{D411146A-AD1B-47AB-ACAE-BBE647D0E350}" name="Column2935" dataDxfId="13693"/>
    <tableColumn id="2952" xr3:uid="{CAD4CCE6-6CC0-4EBE-A994-7D475837E292}" name="Column2936" dataDxfId="13692"/>
    <tableColumn id="2953" xr3:uid="{8E307739-D20A-4204-A1FB-43CD6CCCCF1E}" name="Column2937" dataDxfId="13691"/>
    <tableColumn id="2954" xr3:uid="{7B5456A5-1A27-4D80-8E41-9F74E417D04A}" name="Column2938" dataDxfId="13690"/>
    <tableColumn id="2955" xr3:uid="{7C0E0E50-B854-4349-AD25-D310352BE10B}" name="Column2939" dataDxfId="13689"/>
    <tableColumn id="2956" xr3:uid="{6D40B582-178A-4BDD-846C-8D3E6E6933CF}" name="Column2940" dataDxfId="13688"/>
    <tableColumn id="2957" xr3:uid="{7BA5591A-99A9-4DBC-8F5D-31FBFB2207EC}" name="Column2941" dataDxfId="13687"/>
    <tableColumn id="2958" xr3:uid="{0C8ED20D-D290-48E6-99E7-6CCFC4F91FD6}" name="Column2942" dataDxfId="13686"/>
    <tableColumn id="2959" xr3:uid="{E87141FB-9C03-4452-8163-F878E5726771}" name="Column2943" dataDxfId="13685"/>
    <tableColumn id="2960" xr3:uid="{AE2C5591-C05C-4D9B-A1D4-1413541262B1}" name="Column2944" dataDxfId="13684"/>
    <tableColumn id="2961" xr3:uid="{F98A9579-FBB0-40E2-9E65-3BB8DD2AB0B5}" name="Column2945" dataDxfId="13683"/>
    <tableColumn id="2962" xr3:uid="{6267E0FD-9163-4499-B408-42586E297D9B}" name="Column2946" dataDxfId="13682"/>
    <tableColumn id="2963" xr3:uid="{2BB4B43A-2A41-42C3-A4BD-69494674453B}" name="Column2947" dataDxfId="13681"/>
    <tableColumn id="2964" xr3:uid="{15E8F136-1B5F-4ED4-9329-AC333CF07047}" name="Column2948" dataDxfId="13680"/>
    <tableColumn id="2965" xr3:uid="{7DC196E8-80FE-4202-9F2E-B9FF46FF3A44}" name="Column2949" dataDxfId="13679"/>
    <tableColumn id="2966" xr3:uid="{719500E8-E84A-407F-95C1-AA12BE7C7FEF}" name="Column2950" dataDxfId="13678"/>
    <tableColumn id="2967" xr3:uid="{1DBC3984-11AD-4002-B8BD-35F0E8CAAD5F}" name="Column2951" dataDxfId="13677"/>
    <tableColumn id="2968" xr3:uid="{AF27BAFF-8018-455F-A321-56E355DDAC3A}" name="Column2952" dataDxfId="13676"/>
    <tableColumn id="2969" xr3:uid="{C0124831-4293-4FCE-94DA-F7A6D4B06CC4}" name="Column2953" dataDxfId="13675"/>
    <tableColumn id="2970" xr3:uid="{8B801611-7C2F-443C-997C-BF27D8DCBA31}" name="Column2954" dataDxfId="13674"/>
    <tableColumn id="2971" xr3:uid="{2BB939EE-6847-47B7-ABA4-242DA1B3046C}" name="Column2955" dataDxfId="13673"/>
    <tableColumn id="2972" xr3:uid="{BF10FFB4-0B79-4825-92BA-30D867CFB4A7}" name="Column2956" dataDxfId="13672"/>
    <tableColumn id="2973" xr3:uid="{87352E2D-4C57-4BBB-85C1-8A38A6BDE042}" name="Column2957" dataDxfId="13671"/>
    <tableColumn id="2974" xr3:uid="{ACB3DDB5-88F6-42B2-95A8-DE97ECC5F3ED}" name="Column2958" dataDxfId="13670"/>
    <tableColumn id="2975" xr3:uid="{DA3019FE-1A19-4A99-AE4D-EDE1C880420A}" name="Column2959" dataDxfId="13669"/>
    <tableColumn id="2976" xr3:uid="{21FFC24D-6DEA-4DA3-9D45-62292EE29616}" name="Column2960" dataDxfId="13668"/>
    <tableColumn id="2977" xr3:uid="{5D50880F-381B-45F5-A6F3-0652CFCCCC69}" name="Column2961" dataDxfId="13667"/>
    <tableColumn id="2978" xr3:uid="{D592C0C4-CA1D-4129-98D5-0A2D0DEA170E}" name="Column2962" dataDxfId="13666"/>
    <tableColumn id="2979" xr3:uid="{ECF6C8F6-116B-42F2-9CFF-FEE1B9A11560}" name="Column2963" dataDxfId="13665"/>
    <tableColumn id="2980" xr3:uid="{B8CA45D2-42C5-4D91-9982-4122F75E71AD}" name="Column2964" dataDxfId="13664"/>
    <tableColumn id="2981" xr3:uid="{AB4B3AE0-D3F0-45EC-A465-33C19A3BEEAA}" name="Column2965" dataDxfId="13663"/>
    <tableColumn id="2982" xr3:uid="{C61D0A3F-7217-4D25-973D-10BCDD24E1DB}" name="Column2966" dataDxfId="13662"/>
    <tableColumn id="2983" xr3:uid="{A0760E49-7780-404A-B9A8-6CB1088E8932}" name="Column2967" dataDxfId="13661"/>
    <tableColumn id="2984" xr3:uid="{C89F889A-2305-41EF-A702-3C99E656DBB6}" name="Column2968" dataDxfId="13660"/>
    <tableColumn id="2985" xr3:uid="{3D766CF2-6B87-447E-99EE-0716FFDAB64C}" name="Column2969" dataDxfId="13659"/>
    <tableColumn id="2986" xr3:uid="{66CFB32F-09AF-4B5E-8DBE-8D7A730CEAD9}" name="Column2970" dataDxfId="13658"/>
    <tableColumn id="2987" xr3:uid="{CFFA5CA3-C548-4FAE-AE07-6D805F9B93EA}" name="Column2971" dataDxfId="13657"/>
    <tableColumn id="2988" xr3:uid="{199A8858-D0F0-4257-A896-77030F44D08F}" name="Column2972" dataDxfId="13656"/>
    <tableColumn id="2989" xr3:uid="{DEFF546F-BEAA-44E4-A300-ABA82BFDB592}" name="Column2973" dataDxfId="13655"/>
    <tableColumn id="2990" xr3:uid="{B04D987A-1F01-4AE7-A78E-232B38EBC0DB}" name="Column2974" dataDxfId="13654"/>
    <tableColumn id="2991" xr3:uid="{FF260A7F-A5EB-404C-A0BC-FC7DC2C2B35C}" name="Column2975" dataDxfId="13653"/>
    <tableColumn id="2992" xr3:uid="{873CE8A6-330D-4424-BAD9-806722C3D50E}" name="Column2976" dataDxfId="13652"/>
    <tableColumn id="2993" xr3:uid="{685CD234-35ED-4265-A388-67A21DDA08F6}" name="Column2977" dataDxfId="13651"/>
    <tableColumn id="2994" xr3:uid="{4C6EBBB6-C31D-42C8-9599-C044B9E2847A}" name="Column2978" dataDxfId="13650"/>
    <tableColumn id="2995" xr3:uid="{903E62F9-F6D1-4F01-B1B4-697B79B84F3F}" name="Column2979" dataDxfId="13649"/>
    <tableColumn id="2996" xr3:uid="{EA4546BC-8A1A-41DB-910D-41FDA622529E}" name="Column2980" dataDxfId="13648"/>
    <tableColumn id="2997" xr3:uid="{B422F4FE-CA60-49CD-B83F-A30B1973B4F3}" name="Column2981" dataDxfId="13647"/>
    <tableColumn id="2998" xr3:uid="{68FC82D5-B003-438B-8740-2FD8D640F8C3}" name="Column2982" dataDxfId="13646"/>
    <tableColumn id="2999" xr3:uid="{CB71FEAA-EB7A-45DF-A61A-946C12A75CC5}" name="Column2983" dataDxfId="13645"/>
    <tableColumn id="3000" xr3:uid="{4BF10383-3B4F-4D6B-A331-B4875B76F4B6}" name="Column2984" dataDxfId="13644"/>
    <tableColumn id="3001" xr3:uid="{ED03104E-C9B9-45BF-967A-5B9986338717}" name="Column2985" dataDxfId="13643"/>
    <tableColumn id="3002" xr3:uid="{1F85A7F5-C2D7-4A95-9503-891228DDED08}" name="Column2986" dataDxfId="13642"/>
    <tableColumn id="3003" xr3:uid="{3E190F01-F396-4551-A333-B35536B02B31}" name="Column2987" dataDxfId="13641"/>
    <tableColumn id="3004" xr3:uid="{9BACA9F2-9F86-411F-A3FD-DCD6028FD26F}" name="Column2988" dataDxfId="13640"/>
    <tableColumn id="3005" xr3:uid="{AD3007E6-E283-448A-8305-44CED522C020}" name="Column2989" dataDxfId="13639"/>
    <tableColumn id="3006" xr3:uid="{2DB81E38-FE46-4DA6-ABD9-57EAD6317694}" name="Column2990" dataDxfId="13638"/>
    <tableColumn id="3007" xr3:uid="{6628295E-702B-496C-956D-45FDFCF5C6E7}" name="Column2991" dataDxfId="13637"/>
    <tableColumn id="3008" xr3:uid="{8509AFC2-C5D2-467A-8B6C-6F822C9D2AD8}" name="Column2992" dataDxfId="13636"/>
    <tableColumn id="3009" xr3:uid="{08D892A9-8EDE-4356-BFDA-7FC346C4C230}" name="Column2993" dataDxfId="13635"/>
    <tableColumn id="3010" xr3:uid="{8E5A9D82-4A2D-487A-8CC5-D76A33135734}" name="Column2994" dataDxfId="13634"/>
    <tableColumn id="3011" xr3:uid="{73377558-34EE-4FAE-B834-E4F9ED2C1FBB}" name="Column2995" dataDxfId="13633"/>
    <tableColumn id="3012" xr3:uid="{4AB8B330-29FB-4E24-B26E-9D7AAB2E8B2F}" name="Column2996" dataDxfId="13632"/>
    <tableColumn id="3013" xr3:uid="{F02124DA-B3EE-43B2-881D-6ADB09DEF1D1}" name="Column2997" dataDxfId="13631"/>
    <tableColumn id="3014" xr3:uid="{054F37B5-11A0-435D-BAAA-E7551BF7B00D}" name="Column2998" dataDxfId="13630"/>
    <tableColumn id="3015" xr3:uid="{12D8901D-AD50-46EB-B8FB-7902CCDF63E1}" name="Column2999" dataDxfId="13629"/>
    <tableColumn id="3016" xr3:uid="{F6593B67-D8E0-4716-BB9C-9B0673D4D2AB}" name="Column3000" dataDxfId="13628"/>
    <tableColumn id="3017" xr3:uid="{FE076BA0-A703-48B6-A79B-A2FA9E0BD65E}" name="Column3001" dataDxfId="13627"/>
    <tableColumn id="3018" xr3:uid="{DB15639D-C3BF-4AEF-A79B-B41F369A9A41}" name="Column3002" dataDxfId="13626"/>
    <tableColumn id="3019" xr3:uid="{D7783DC8-F901-4FF2-B09C-4A740609A87D}" name="Column3003" dataDxfId="13625"/>
    <tableColumn id="3020" xr3:uid="{A7AA5029-1FBF-4CC8-A413-5C3A3DADDCF6}" name="Column3004" dataDxfId="13624"/>
    <tableColumn id="3021" xr3:uid="{CB72424D-F25E-4A50-8D99-3A93207B018C}" name="Column3005" dataDxfId="13623"/>
    <tableColumn id="3022" xr3:uid="{36E5025A-AE86-4622-8663-152D29A3276D}" name="Column3006" dataDxfId="13622"/>
    <tableColumn id="3023" xr3:uid="{7B827D8E-58E4-4F5D-9B36-D4E5BEA42164}" name="Column3007" dataDxfId="13621"/>
    <tableColumn id="3024" xr3:uid="{37EDC537-5D79-4CE3-95F8-AC4623B64B4C}" name="Column3008" dataDxfId="13620"/>
    <tableColumn id="3025" xr3:uid="{F8D02D69-C145-40EE-9409-C4DBA120B5FD}" name="Column3009" dataDxfId="13619"/>
    <tableColumn id="3026" xr3:uid="{E2324468-D6E0-4DC5-9A5A-FCACA5226AE3}" name="Column3010" dataDxfId="13618"/>
    <tableColumn id="3027" xr3:uid="{2D73B4EA-602B-4767-9D20-D3313051EB21}" name="Column3011" dataDxfId="13617"/>
    <tableColumn id="3028" xr3:uid="{040DCB5F-8A52-4F2A-9421-2184E912E921}" name="Column3012" dataDxfId="13616"/>
    <tableColumn id="3029" xr3:uid="{C6796433-8E33-4140-A8A5-9F82135D077E}" name="Column3013" dataDxfId="13615"/>
    <tableColumn id="3030" xr3:uid="{ACB017ED-02DC-4EC0-A30C-280B2FB3AFDA}" name="Column3014" dataDxfId="13614"/>
    <tableColumn id="3031" xr3:uid="{105E0184-3E8F-469D-ADB6-C9696DE49491}" name="Column3015" dataDxfId="13613"/>
    <tableColumn id="3032" xr3:uid="{E3EAF919-A933-4374-939C-92138C941CAE}" name="Column3016" dataDxfId="13612"/>
    <tableColumn id="3033" xr3:uid="{0ACF85AD-BF8E-4E03-8417-C64C571D5BC3}" name="Column3017" dataDxfId="13611"/>
    <tableColumn id="3034" xr3:uid="{AD343CD0-A20E-4B4D-8A22-A279F8108269}" name="Column3018" dataDxfId="13610"/>
    <tableColumn id="3035" xr3:uid="{E3081DF1-C701-4522-8D91-D146F0F33A2E}" name="Column3019" dataDxfId="13609"/>
    <tableColumn id="3036" xr3:uid="{64E056B8-CC51-4854-915C-235488721EAF}" name="Column3020" dataDxfId="13608"/>
    <tableColumn id="3037" xr3:uid="{2D771802-EFBD-4C03-AE42-A2CFA7A6DDE4}" name="Column3021" dataDxfId="13607"/>
    <tableColumn id="3038" xr3:uid="{86369F52-BA0B-4FE9-9487-2F5FAB7C397E}" name="Column3022" dataDxfId="13606"/>
    <tableColumn id="3039" xr3:uid="{2906AC76-E28A-4C23-8F7D-895632E910B6}" name="Column3023" dataDxfId="13605"/>
    <tableColumn id="3040" xr3:uid="{FEAFD2F4-F119-4914-BABC-A29B7286C0AC}" name="Column3024" dataDxfId="13604"/>
    <tableColumn id="3041" xr3:uid="{B42AC022-DA51-4680-ABE6-4081FF190BC7}" name="Column3025" dataDxfId="13603"/>
    <tableColumn id="3042" xr3:uid="{2A72D853-F0C4-4F1C-BC50-3F4927FE6638}" name="Column3026" dataDxfId="13602"/>
    <tableColumn id="3043" xr3:uid="{FF1755F6-0EE3-4980-A32E-E7D256D9AF16}" name="Column3027" dataDxfId="13601"/>
    <tableColumn id="3044" xr3:uid="{E27FD627-1149-4870-BA59-0A863E6AC176}" name="Column3028" dataDxfId="13600"/>
    <tableColumn id="3045" xr3:uid="{68DABE53-7875-4F29-B966-BB661139C3AE}" name="Column3029" dataDxfId="13599"/>
    <tableColumn id="3046" xr3:uid="{0BCC2193-25EA-4192-9E74-FF3EB8705B83}" name="Column3030" dataDxfId="13598"/>
    <tableColumn id="3047" xr3:uid="{75BCFC8F-74C2-40CA-A0BF-59F7315CC3EC}" name="Column3031" dataDxfId="13597"/>
    <tableColumn id="3048" xr3:uid="{E934126F-65F6-4552-A8A3-5600CE948F27}" name="Column3032" dataDxfId="13596"/>
    <tableColumn id="3049" xr3:uid="{B002554D-45C6-4DA7-A584-A0C3C9B69207}" name="Column3033" dataDxfId="13595"/>
    <tableColumn id="3050" xr3:uid="{A93FE9F1-F44B-44AF-B666-B99EA60DD5C3}" name="Column3034" dataDxfId="13594"/>
    <tableColumn id="3051" xr3:uid="{4A37F31D-173D-443E-977C-8FCDF450DB1A}" name="Column3035" dataDxfId="13593"/>
    <tableColumn id="3052" xr3:uid="{447486BE-3977-4331-B80D-C70629BB23A9}" name="Column3036" dataDxfId="13592"/>
    <tableColumn id="3053" xr3:uid="{1554E958-F9A0-4499-924D-3205B714CEB5}" name="Column3037" dataDxfId="13591"/>
    <tableColumn id="3054" xr3:uid="{2D6946F2-98EE-4370-AF88-FC74F6AECCCB}" name="Column3038" dataDxfId="13590"/>
    <tableColumn id="3055" xr3:uid="{6AAF079A-615D-4851-BE99-046858272BB1}" name="Column3039" dataDxfId="13589"/>
    <tableColumn id="3056" xr3:uid="{4CA93AE9-D308-4D6F-811F-5996422E72A9}" name="Column3040" dataDxfId="13588"/>
    <tableColumn id="3057" xr3:uid="{6C6BF2C6-6269-41F1-823A-67CD8064EBDB}" name="Column3041" dataDxfId="13587"/>
    <tableColumn id="3058" xr3:uid="{400232E1-0A63-45F4-9980-CE9CD7FBD1A2}" name="Column3042" dataDxfId="13586"/>
    <tableColumn id="3059" xr3:uid="{3D6328A8-6BA3-488D-BE23-5C908FA36A08}" name="Column3043" dataDxfId="13585"/>
    <tableColumn id="3060" xr3:uid="{6E7DC6D0-D79B-4758-BB82-0F1A22D4F190}" name="Column3044" dataDxfId="13584"/>
    <tableColumn id="3061" xr3:uid="{29DEEC19-25B2-4198-8523-74CB8C3C945F}" name="Column3045" dataDxfId="13583"/>
    <tableColumn id="3062" xr3:uid="{9A32CB72-02C7-4611-96B3-159094D78B8B}" name="Column3046" dataDxfId="13582"/>
    <tableColumn id="3063" xr3:uid="{900AE44C-CA94-429A-957E-DF700FA09470}" name="Column3047" dataDxfId="13581"/>
    <tableColumn id="3064" xr3:uid="{1CE70BB6-0919-47C1-874A-2D916B7114E2}" name="Column3048" dataDxfId="13580"/>
    <tableColumn id="3065" xr3:uid="{50BA7EBC-F6AB-48C0-9309-B2DB865D0A12}" name="Column3049" dataDxfId="13579"/>
    <tableColumn id="3066" xr3:uid="{FB412406-0695-43A7-8184-952F637B41AE}" name="Column3050" dataDxfId="13578"/>
    <tableColumn id="3067" xr3:uid="{65600BFC-12A3-42A8-BEE9-0997E40B68D9}" name="Column3051" dataDxfId="13577"/>
    <tableColumn id="3068" xr3:uid="{58CC8374-7102-4798-B8C2-895A354E9181}" name="Column3052" dataDxfId="13576"/>
    <tableColumn id="3069" xr3:uid="{8A032D47-F8A5-4E7D-AC4A-5C1F562D242C}" name="Column3053" dataDxfId="13575"/>
    <tableColumn id="3070" xr3:uid="{3463A532-50E0-4EB9-A8DC-DAC70DB12B0F}" name="Column3054" dataDxfId="13574"/>
    <tableColumn id="3071" xr3:uid="{8CE7368D-DCAE-43B4-8AD7-48F8164DE436}" name="Column3055" dataDxfId="13573"/>
    <tableColumn id="3072" xr3:uid="{D2B60DD7-65A0-46A1-85C3-7BB87F22A182}" name="Column3056" dataDxfId="13572"/>
    <tableColumn id="3073" xr3:uid="{A2F1058F-39EB-4F4C-B5A7-4643D77AB168}" name="Column3057" dataDxfId="13571"/>
    <tableColumn id="3074" xr3:uid="{90684C62-5017-4E77-AD54-742FAE67F2D5}" name="Column3058" dataDxfId="13570"/>
    <tableColumn id="3075" xr3:uid="{059F4FCC-C572-4E24-BF5D-2A65BC3B9C46}" name="Column3059" dataDxfId="13569"/>
    <tableColumn id="3076" xr3:uid="{12912192-AB48-49F9-A08D-4FDDFFFD784F}" name="Column3060" dataDxfId="13568"/>
    <tableColumn id="3077" xr3:uid="{A5FFA5C2-C2D8-4FB3-B124-AED0034C671D}" name="Column3061" dataDxfId="13567"/>
    <tableColumn id="3078" xr3:uid="{D6FE9CE7-C8D3-4082-B91B-EFC8F87D88B3}" name="Column3062" dataDxfId="13566"/>
    <tableColumn id="3079" xr3:uid="{08B4F29F-3EB0-4C90-800F-FC929FF776C0}" name="Column3063" dataDxfId="13565"/>
    <tableColumn id="3080" xr3:uid="{292C13BF-9305-421A-B1D0-94648310AC74}" name="Column3064" dataDxfId="13564"/>
    <tableColumn id="3081" xr3:uid="{4C59DC40-AFA7-4605-8410-F12684006F65}" name="Column3065" dataDxfId="13563"/>
    <tableColumn id="3082" xr3:uid="{1AF644AD-B0C7-4581-9568-C838694CA613}" name="Column3066" dataDxfId="13562"/>
    <tableColumn id="3083" xr3:uid="{E894E0EA-08AA-4094-85BD-D9503CD775AE}" name="Column3067" dataDxfId="13561"/>
    <tableColumn id="3084" xr3:uid="{E8E33677-C8A5-4F09-9420-F5EC7C50131A}" name="Column3068" dataDxfId="13560"/>
    <tableColumn id="3085" xr3:uid="{7CE61B26-479C-4852-A7C3-45610E1F12E1}" name="Column3069" dataDxfId="13559"/>
    <tableColumn id="3086" xr3:uid="{0EA8395D-2676-415C-B601-169528BAF650}" name="Column3070" dataDxfId="13558"/>
    <tableColumn id="3087" xr3:uid="{48B1D336-1A8A-4760-93D5-9EC1A5B61525}" name="Column3071" dataDxfId="13557"/>
    <tableColumn id="3088" xr3:uid="{B371F64A-5BD7-4442-8871-00F6AF50A97F}" name="Column3072" dataDxfId="13556"/>
    <tableColumn id="3089" xr3:uid="{290E3B7A-2518-4BC3-A7D8-4A27E9763151}" name="Column3073" dataDxfId="13555"/>
    <tableColumn id="3090" xr3:uid="{D138DEED-FF1A-4BE3-A565-87D95D740BD0}" name="Column3074" dataDxfId="13554"/>
    <tableColumn id="3091" xr3:uid="{B4DE068B-163A-4E1F-AE9F-31DAC255F0AC}" name="Column3075" dataDxfId="13553"/>
    <tableColumn id="3092" xr3:uid="{F189A6DF-9EB5-44AF-8042-14A75F8778C3}" name="Column3076" dataDxfId="13552"/>
    <tableColumn id="3093" xr3:uid="{65784A53-92C6-462A-B1EC-923E9CFF0343}" name="Column3077" dataDxfId="13551"/>
    <tableColumn id="3094" xr3:uid="{3CC6ABBB-469D-46E9-A877-C9A007399E1D}" name="Column3078" dataDxfId="13550"/>
    <tableColumn id="3095" xr3:uid="{FA9DD1DD-542A-4CC1-A865-CDF82BCD7613}" name="Column3079" dataDxfId="13549"/>
    <tableColumn id="3096" xr3:uid="{1193B55A-9FEF-455F-B443-DF1CC7A0202B}" name="Column3080" dataDxfId="13548"/>
    <tableColumn id="3097" xr3:uid="{9D687042-65A0-4264-9C50-E235E7D97A02}" name="Column3081" dataDxfId="13547"/>
    <tableColumn id="3098" xr3:uid="{89A5EE2C-CD81-40D1-981B-48630E180BC8}" name="Column3082" dataDxfId="13546"/>
    <tableColumn id="3099" xr3:uid="{D9C1B48D-44DA-4364-ACF7-B774703F417C}" name="Column3083" dataDxfId="13545"/>
    <tableColumn id="3100" xr3:uid="{06EC7DCB-4F6A-4F9A-B776-A4DEDC59252A}" name="Column3084" dataDxfId="13544"/>
    <tableColumn id="3101" xr3:uid="{1F83A2FE-AEE4-442E-BBBD-2141FA6F8517}" name="Column3085" dataDxfId="13543"/>
    <tableColumn id="3102" xr3:uid="{2F34B125-2EAC-490F-9159-63FA079DED24}" name="Column3086" dataDxfId="13542"/>
    <tableColumn id="3103" xr3:uid="{9B419607-9402-4942-94FC-35539A85F214}" name="Column3087" dataDxfId="13541"/>
    <tableColumn id="3104" xr3:uid="{D7F73C1C-8B59-4A8D-B0B8-F7003495038A}" name="Column3088" dataDxfId="13540"/>
    <tableColumn id="3105" xr3:uid="{AD308CA8-8DB4-4315-8B1B-E44A60A74052}" name="Column3089" dataDxfId="13539"/>
    <tableColumn id="3106" xr3:uid="{468B7CEE-BD08-491F-B6BE-B59CF7E052C7}" name="Column3090" dataDxfId="13538"/>
    <tableColumn id="3107" xr3:uid="{534A57DA-C1E5-4E13-88A8-3342640E0D41}" name="Column3091" dataDxfId="13537"/>
    <tableColumn id="3108" xr3:uid="{1948C509-F583-4199-83B2-2949633A135D}" name="Column3092" dataDxfId="13536"/>
    <tableColumn id="3109" xr3:uid="{CC7F38C2-3A07-4556-BE1E-356A2373230C}" name="Column3093" dataDxfId="13535"/>
    <tableColumn id="3110" xr3:uid="{9D56771F-07CA-47D0-8F19-CA7814DAD0D1}" name="Column3094" dataDxfId="13534"/>
    <tableColumn id="3111" xr3:uid="{7F737DE4-2C61-4147-AB52-22E06AF5E654}" name="Column3095" dataDxfId="13533"/>
    <tableColumn id="3112" xr3:uid="{9370BA38-152F-4B52-A6C5-DE825F142B4F}" name="Column3096" dataDxfId="13532"/>
    <tableColumn id="3113" xr3:uid="{A92662A5-4CB4-4095-BC2A-1B98D0021760}" name="Column3097" dataDxfId="13531"/>
    <tableColumn id="3114" xr3:uid="{246D313C-4D37-46A4-8C40-04D41AF1F5DD}" name="Column3098" dataDxfId="13530"/>
    <tableColumn id="3115" xr3:uid="{68F64992-A4CB-4133-9A74-F5F87A5CD085}" name="Column3099" dataDxfId="13529"/>
    <tableColumn id="3116" xr3:uid="{978430C1-5AAF-4B41-BF27-EDD9F5356A8E}" name="Column3100" dataDxfId="13528"/>
    <tableColumn id="3117" xr3:uid="{6DE96916-CF20-46B7-B138-F917970958AF}" name="Column3101" dataDxfId="13527"/>
    <tableColumn id="3118" xr3:uid="{7A1F1794-CCD8-4E6F-9EDD-95601A783F68}" name="Column3102" dataDxfId="13526"/>
    <tableColumn id="3119" xr3:uid="{2CAFFE33-9BDE-4C13-AFBD-692D359305D5}" name="Column3103" dataDxfId="13525"/>
    <tableColumn id="3120" xr3:uid="{48DC82B0-2C58-46BE-97EF-4A33C5719819}" name="Column3104" dataDxfId="13524"/>
    <tableColumn id="3121" xr3:uid="{8858870B-A7AB-4585-A65D-17A94C85B80F}" name="Column3105" dataDxfId="13523"/>
    <tableColumn id="3122" xr3:uid="{C79DBB1C-6E26-4A20-82E3-B68C3B380BB5}" name="Column3106" dataDxfId="13522"/>
    <tableColumn id="3123" xr3:uid="{06B01AD9-E70F-4EE9-83C9-76058DAFBE4C}" name="Column3107" dataDxfId="13521"/>
    <tableColumn id="3124" xr3:uid="{CC0ACE2F-4741-4656-8B8E-FE81CA63CF7C}" name="Column3108" dataDxfId="13520"/>
    <tableColumn id="3125" xr3:uid="{95D1A814-394E-4967-A796-97E04C89A000}" name="Column3109" dataDxfId="13519"/>
    <tableColumn id="3126" xr3:uid="{3C480074-D2F0-46FD-9017-7B26DD4858BD}" name="Column3110" dataDxfId="13518"/>
    <tableColumn id="3127" xr3:uid="{494EEEE9-2D7F-4F82-9C03-9AAD3E2F8746}" name="Column3111" dataDxfId="13517"/>
    <tableColumn id="3128" xr3:uid="{EA3EBE31-00D5-4E66-BB7B-F230A0A1CB42}" name="Column3112" dataDxfId="13516"/>
    <tableColumn id="3129" xr3:uid="{E666AE17-9679-4F43-9E14-21333D1E2294}" name="Column3113" dataDxfId="13515"/>
    <tableColumn id="3130" xr3:uid="{5681D0D7-3692-4B03-8924-09ACDA42F66D}" name="Column3114" dataDxfId="13514"/>
    <tableColumn id="3131" xr3:uid="{6ACC294A-56C9-4D6C-B90B-5F3606D6CE3E}" name="Column3115" dataDxfId="13513"/>
    <tableColumn id="3132" xr3:uid="{17BC2991-68ED-4133-B46A-1E1F6C3409DF}" name="Column3116" dataDxfId="13512"/>
    <tableColumn id="3133" xr3:uid="{AC4B0342-3666-41A2-BE18-33F2EF7BC825}" name="Column3117" dataDxfId="13511"/>
    <tableColumn id="3134" xr3:uid="{934F9BA8-8190-4E71-96EF-143BD58636A8}" name="Column3118" dataDxfId="13510"/>
    <tableColumn id="3135" xr3:uid="{B2DEF4AD-8819-48CE-8A65-C86E6B707EF3}" name="Column3119" dataDxfId="13509"/>
    <tableColumn id="3136" xr3:uid="{15E959E1-E1F7-462F-8709-A43EFB56D5D1}" name="Column3120" dataDxfId="13508"/>
    <tableColumn id="3137" xr3:uid="{9F06D05B-0574-441D-8142-ACFCDD06DFED}" name="Column3121" dataDxfId="13507"/>
    <tableColumn id="3138" xr3:uid="{1D0FB4E4-9C04-4DEE-ADBC-724F59901E6D}" name="Column3122" dataDxfId="13506"/>
    <tableColumn id="3139" xr3:uid="{01399886-0FE6-4D5E-83A5-6A413094BBA2}" name="Column3123" dataDxfId="13505"/>
    <tableColumn id="3140" xr3:uid="{9A2FC890-8D17-4F60-A2DD-213C0C9BA6DF}" name="Column3124" dataDxfId="13504"/>
    <tableColumn id="3141" xr3:uid="{DD301327-48AB-4D74-AA5B-7DE85992D81D}" name="Column3125" dataDxfId="13503"/>
    <tableColumn id="3142" xr3:uid="{49CCC18E-EFB1-4E95-AACC-9B55DDA4FD5B}" name="Column3126" dataDxfId="13502"/>
    <tableColumn id="3143" xr3:uid="{7F1A4C63-FF8E-4327-8E03-52AB46FF2CEF}" name="Column3127" dataDxfId="13501"/>
    <tableColumn id="3144" xr3:uid="{5E0C9F16-C67F-45A0-8352-0B6CDE55680F}" name="Column3128" dataDxfId="13500"/>
    <tableColumn id="3145" xr3:uid="{E9245C51-A397-4E3C-BA64-10B6B2CD13B2}" name="Column3129" dataDxfId="13499"/>
    <tableColumn id="3146" xr3:uid="{D31FAC26-5D38-4FB3-853B-8E4AC84AE0A6}" name="Column3130" dataDxfId="13498"/>
    <tableColumn id="3147" xr3:uid="{2ACF1882-6CB9-4C7C-9975-50C726B712B5}" name="Column3131" dataDxfId="13497"/>
    <tableColumn id="3148" xr3:uid="{6359F507-8E51-4691-9CDF-DDA989C35C2C}" name="Column3132" dataDxfId="13496"/>
    <tableColumn id="3149" xr3:uid="{2200E62F-A1E4-456F-AC99-559B2FCDDAE8}" name="Column3133" dataDxfId="13495"/>
    <tableColumn id="3150" xr3:uid="{97EABBBB-DF69-4217-B1FB-4ABA1BF41A75}" name="Column3134" dataDxfId="13494"/>
    <tableColumn id="3151" xr3:uid="{3E89F5F4-D3BB-41C2-ACC3-E4034977F5AD}" name="Column3135" dataDxfId="13493"/>
    <tableColumn id="3152" xr3:uid="{0C15EDBA-832F-4302-8F0A-97F760896B71}" name="Column3136" dataDxfId="13492"/>
    <tableColumn id="3153" xr3:uid="{AF79F333-7DA9-4DA5-91B7-31E32BE9551E}" name="Column3137" dataDxfId="13491"/>
    <tableColumn id="3154" xr3:uid="{74A54381-3C29-48D2-8C37-E59BA5722536}" name="Column3138" dataDxfId="13490"/>
    <tableColumn id="3155" xr3:uid="{3E839DC1-C37B-4C6C-8D5F-FBA91EDDD6A4}" name="Column3139" dataDxfId="13489"/>
    <tableColumn id="3156" xr3:uid="{D7FF3F3C-9B20-4B0A-BA8F-2D407871B651}" name="Column3140" dataDxfId="13488"/>
    <tableColumn id="3157" xr3:uid="{B02E8D25-4E32-4BBC-A25A-687B3B16B520}" name="Column3141" dataDxfId="13487"/>
    <tableColumn id="3158" xr3:uid="{3E3AF837-1523-49D5-BDCB-55AB1CB7596E}" name="Column3142" dataDxfId="13486"/>
    <tableColumn id="3159" xr3:uid="{7DD2353C-E44F-4673-B7E7-FC0CC02885A4}" name="Column3143" dataDxfId="13485"/>
    <tableColumn id="3160" xr3:uid="{56877F40-110F-441F-A98B-77DCF502576D}" name="Column3144" dataDxfId="13484"/>
    <tableColumn id="3161" xr3:uid="{3606DF92-BE27-46A1-8061-777F37F539D2}" name="Column3145" dataDxfId="13483"/>
    <tableColumn id="3162" xr3:uid="{D06BF3D9-CCD6-46B6-AF9A-AC8A52F358A3}" name="Column3146" dataDxfId="13482"/>
    <tableColumn id="3163" xr3:uid="{812ACDD0-7D42-4DFF-B0FE-0094299FDCED}" name="Column3147" dataDxfId="13481"/>
    <tableColumn id="3164" xr3:uid="{ED334277-A1FF-48F6-9FCC-58EF760531A6}" name="Column3148" dataDxfId="13480"/>
    <tableColumn id="3165" xr3:uid="{BCC56D8F-6144-4D97-A9EC-EEBD03910172}" name="Column3149" dataDxfId="13479"/>
    <tableColumn id="3166" xr3:uid="{84E1A331-AE84-44C4-90B0-D45A26C076C6}" name="Column3150" dataDxfId="13478"/>
    <tableColumn id="3167" xr3:uid="{E534CD93-72EE-4183-BCB9-D4D451DEF4E9}" name="Column3151" dataDxfId="13477"/>
    <tableColumn id="3168" xr3:uid="{5EC9E1A4-85C5-48D4-A7A7-6799C66685B0}" name="Column3152" dataDxfId="13476"/>
    <tableColumn id="3169" xr3:uid="{C63C8704-EF5B-4034-8911-3866DB87999B}" name="Column3153" dataDxfId="13475"/>
    <tableColumn id="3170" xr3:uid="{EB6E0761-719B-47E5-808B-7F178D70E860}" name="Column3154" dataDxfId="13474"/>
    <tableColumn id="3171" xr3:uid="{C3D70B47-108F-412B-85FB-0C4A1411AA6F}" name="Column3155" dataDxfId="13473"/>
    <tableColumn id="3172" xr3:uid="{DAAF2A69-DC4C-4143-98EF-CE093FF46BA4}" name="Column3156" dataDxfId="13472"/>
    <tableColumn id="3173" xr3:uid="{ECC88523-2504-4EAF-A3CC-7A180856DFF0}" name="Column3157" dataDxfId="13471"/>
    <tableColumn id="3174" xr3:uid="{55A787AE-2FEC-4EEB-B439-2793E29CBA52}" name="Column3158" dataDxfId="13470"/>
    <tableColumn id="3175" xr3:uid="{41CC70AD-7F0A-4B0D-9FFD-ED57BCC7A351}" name="Column3159" dataDxfId="13469"/>
    <tableColumn id="3176" xr3:uid="{5FE3DE6C-8FFA-4E51-967C-E709F83A2832}" name="Column3160" dataDxfId="13468"/>
    <tableColumn id="3177" xr3:uid="{BA978239-5678-485A-AC93-332DA2009E78}" name="Column3161" dataDxfId="13467"/>
    <tableColumn id="3178" xr3:uid="{FFA51F1C-B248-4BB8-A3F8-EE627388081A}" name="Column3162" dataDxfId="13466"/>
    <tableColumn id="3179" xr3:uid="{848D27B4-2490-49F8-85D3-6B47EB8F0716}" name="Column3163" dataDxfId="13465"/>
    <tableColumn id="3180" xr3:uid="{357FAA19-375C-4A30-BDB5-4EB96CD5BA57}" name="Column3164" dataDxfId="13464"/>
    <tableColumn id="3181" xr3:uid="{D1CF9A4E-77D1-4846-A949-4E10B7250F58}" name="Column3165" dataDxfId="13463"/>
    <tableColumn id="3182" xr3:uid="{E2CCF5E9-F7B8-4552-81D2-662F5E28F656}" name="Column3166" dataDxfId="13462"/>
    <tableColumn id="3183" xr3:uid="{84356217-D852-4547-A3D3-AA510A4CC251}" name="Column3167" dataDxfId="13461"/>
    <tableColumn id="3184" xr3:uid="{DB3B2BCC-9A64-4093-953D-20AC855F358D}" name="Column3168" dataDxfId="13460"/>
    <tableColumn id="3185" xr3:uid="{E199E4A1-FB45-49CA-B908-6BBF3B853B6F}" name="Column3169" dataDxfId="13459"/>
    <tableColumn id="3186" xr3:uid="{E3E8B65A-BB0F-46B3-8647-94D2A855CDB9}" name="Column3170" dataDxfId="13458"/>
    <tableColumn id="3187" xr3:uid="{FD7AF08B-ADEC-488C-9831-73B05545FE64}" name="Column3171" dataDxfId="13457"/>
    <tableColumn id="3188" xr3:uid="{BF2FD144-281D-45D5-B089-F8B01AC93367}" name="Column3172" dataDxfId="13456"/>
    <tableColumn id="3189" xr3:uid="{CAC0E92E-53BE-4C7A-82B6-0E3656445271}" name="Column3173" dataDxfId="13455"/>
    <tableColumn id="3190" xr3:uid="{0EC23C1E-B87A-42AE-A252-F072100C1A17}" name="Column3174" dataDxfId="13454"/>
    <tableColumn id="3191" xr3:uid="{68AABF87-7EFB-423F-8540-A41DBE123238}" name="Column3175" dataDxfId="13453"/>
    <tableColumn id="3192" xr3:uid="{A0175EEB-8C15-44F5-96E3-10D279493AB7}" name="Column3176" dataDxfId="13452"/>
    <tableColumn id="3193" xr3:uid="{1D68CD02-4B03-4164-91CF-502CC82DFBAF}" name="Column3177" dataDxfId="13451"/>
    <tableColumn id="3194" xr3:uid="{7DA8CE01-1F23-4AB0-9AF9-A2E54F1B4DC0}" name="Column3178" dataDxfId="13450"/>
    <tableColumn id="3195" xr3:uid="{668013E4-6515-4950-AE0E-C54757C624C3}" name="Column3179" dataDxfId="13449"/>
    <tableColumn id="3196" xr3:uid="{BF79B8FF-4C2E-4988-A046-667AAA5C3F82}" name="Column3180" dataDxfId="13448"/>
    <tableColumn id="3197" xr3:uid="{81435BF3-6B56-49D2-940F-48EFD3979DD6}" name="Column3181" dataDxfId="13447"/>
    <tableColumn id="3198" xr3:uid="{6356AC6C-1E69-4FD6-81D6-6337F17AAFAC}" name="Column3182" dataDxfId="13446"/>
    <tableColumn id="3199" xr3:uid="{19A850DE-2102-4027-8BD7-E4816603E8BE}" name="Column3183" dataDxfId="13445"/>
    <tableColumn id="3200" xr3:uid="{8FD89674-2D97-44D8-A166-A6700BBB01AD}" name="Column3184" dataDxfId="13444"/>
    <tableColumn id="3201" xr3:uid="{69A7A2A9-E529-41D6-8F7D-28DE518EAA6F}" name="Column3185" dataDxfId="13443"/>
    <tableColumn id="3202" xr3:uid="{8A8AA747-2DDE-47B4-B3A8-C4C5CBD11AC0}" name="Column3186" dataDxfId="13442"/>
    <tableColumn id="3203" xr3:uid="{D5E938E9-A590-43A1-B7E7-DDFFEEDFB01E}" name="Column3187" dataDxfId="13441"/>
    <tableColumn id="3204" xr3:uid="{82700C01-A330-4D01-A2A0-819D19DB9D37}" name="Column3188" dataDxfId="13440"/>
    <tableColumn id="3205" xr3:uid="{CCD81615-3158-40B1-B08F-5987D75EA9FC}" name="Column3189" dataDxfId="13439"/>
    <tableColumn id="3206" xr3:uid="{5D0910C6-A8F2-4C7B-A0C5-CC1D3529C8AE}" name="Column3190" dataDxfId="13438"/>
    <tableColumn id="3207" xr3:uid="{7D591AF9-086C-4F0D-94F7-17631463B4C6}" name="Column3191" dataDxfId="13437"/>
    <tableColumn id="3208" xr3:uid="{25E8B23E-3345-40D4-87AC-E433CDE09CD7}" name="Column3192" dataDxfId="13436"/>
    <tableColumn id="3209" xr3:uid="{62CF46FC-BAA8-40E7-88C8-283C7955D9BB}" name="Column3193" dataDxfId="13435"/>
    <tableColumn id="3210" xr3:uid="{7B1DDBC0-F94D-4A16-913E-86903AF71DEA}" name="Column3194" dataDxfId="13434"/>
    <tableColumn id="3211" xr3:uid="{CDB800FA-5654-4808-A212-D4875E5A59B5}" name="Column3195" dataDxfId="13433"/>
    <tableColumn id="3212" xr3:uid="{5D74BC57-E8D4-4690-AACF-116DE33DC7C1}" name="Column3196" dataDxfId="13432"/>
    <tableColumn id="3213" xr3:uid="{AD51EC9B-C7A2-4CDA-99B9-A9B2E939176B}" name="Column3197" dataDxfId="13431"/>
    <tableColumn id="3214" xr3:uid="{0B328C4F-6628-4C49-A8A9-7DBD1EAFD635}" name="Column3198" dataDxfId="13430"/>
    <tableColumn id="3215" xr3:uid="{836A0EEC-DB83-42F7-A5C5-83E148A5ABF0}" name="Column3199" dataDxfId="13429"/>
    <tableColumn id="3216" xr3:uid="{7D13C7E0-0C55-4703-89DF-7FA4D7D060A6}" name="Column3200" dataDxfId="13428"/>
    <tableColumn id="3217" xr3:uid="{6A827AF1-4AAA-44B7-962B-DB7BDA248AF7}" name="Column3201" dataDxfId="13427"/>
    <tableColumn id="3218" xr3:uid="{4E8A6B7F-3FA2-4134-8155-0AF99DE61F3F}" name="Column3202" dataDxfId="13426"/>
    <tableColumn id="3219" xr3:uid="{758531AD-64AF-4CAF-B559-5326F236F115}" name="Column3203" dataDxfId="13425"/>
    <tableColumn id="3220" xr3:uid="{AB32A6BD-0155-4213-ACFD-F7E4C08FAE61}" name="Column3204" dataDxfId="13424"/>
    <tableColumn id="3221" xr3:uid="{EBCEA7E9-CAE6-4D28-BF12-EBD2E772558B}" name="Column3205" dataDxfId="13423"/>
    <tableColumn id="3222" xr3:uid="{8D78BF26-D17E-46E6-B6BE-7F7681A6AA18}" name="Column3206" dataDxfId="13422"/>
    <tableColumn id="3223" xr3:uid="{63570F18-6ADD-4D67-AB8F-D772D225683E}" name="Column3207" dataDxfId="13421"/>
    <tableColumn id="3224" xr3:uid="{29B89550-D58A-44BE-BAB6-0A6FACB96D18}" name="Column3208" dataDxfId="13420"/>
    <tableColumn id="3225" xr3:uid="{14EABCC4-4593-4E6D-B0F9-08214E8E224F}" name="Column3209" dataDxfId="13419"/>
    <tableColumn id="3226" xr3:uid="{9E4FB2EC-096B-4F24-9B46-8DF7172FF3CA}" name="Column3210" dataDxfId="13418"/>
    <tableColumn id="3227" xr3:uid="{EAB584A2-0646-458B-A477-0C59621476FE}" name="Column3211" dataDxfId="13417"/>
    <tableColumn id="3228" xr3:uid="{8AA7E48E-59B4-4940-96B0-040739411193}" name="Column3212" dataDxfId="13416"/>
    <tableColumn id="3229" xr3:uid="{AF9EFD99-6779-4D39-B820-318F0D35001F}" name="Column3213" dataDxfId="13415"/>
    <tableColumn id="3230" xr3:uid="{63E82312-2CA5-455A-BFEE-334A7E99CFF9}" name="Column3214" dataDxfId="13414"/>
    <tableColumn id="3231" xr3:uid="{82F7FA4F-860F-4621-A66A-D00034C7E546}" name="Column3215" dataDxfId="13413"/>
    <tableColumn id="3232" xr3:uid="{17843702-1989-47B4-8830-2D5CDF93534D}" name="Column3216" dataDxfId="13412"/>
    <tableColumn id="3233" xr3:uid="{76270B31-02EC-4E01-A3AC-A1C8AA664C23}" name="Column3217" dataDxfId="13411"/>
    <tableColumn id="3234" xr3:uid="{BBBAC927-C708-47E9-9F43-FE8230CF3277}" name="Column3218" dataDxfId="13410"/>
    <tableColumn id="3235" xr3:uid="{BD55C279-5DEC-4248-8D98-9BD580AF6F9C}" name="Column3219" dataDxfId="13409"/>
    <tableColumn id="3236" xr3:uid="{07ADFFB1-30FB-4584-BE95-4632F0F54129}" name="Column3220" dataDxfId="13408"/>
    <tableColumn id="3237" xr3:uid="{20E01AFF-F09E-4045-B512-A9CEA878F945}" name="Column3221" dataDxfId="13407"/>
    <tableColumn id="3238" xr3:uid="{A12BDC80-F33E-4743-8387-7C46E3F5F6C0}" name="Column3222" dataDxfId="13406"/>
    <tableColumn id="3239" xr3:uid="{3E4E79F8-53DD-4231-9685-E1B5835E7B06}" name="Column3223" dataDxfId="13405"/>
    <tableColumn id="3240" xr3:uid="{80ED029D-C460-4FAF-ABEF-C2BA8406F281}" name="Column3224" dataDxfId="13404"/>
    <tableColumn id="3241" xr3:uid="{AB6C2C57-B9A0-44B0-8215-644D8D5B9E5C}" name="Column3225" dataDxfId="13403"/>
    <tableColumn id="3242" xr3:uid="{AB31318B-1F60-47A1-9A12-2532FFF2189B}" name="Column3226" dataDxfId="13402"/>
    <tableColumn id="3243" xr3:uid="{C8DA3C34-E92F-496C-8490-6C2915AEE238}" name="Column3227" dataDxfId="13401"/>
    <tableColumn id="3244" xr3:uid="{141AC49F-1572-4509-8208-C2C2A81A22FC}" name="Column3228" dataDxfId="13400"/>
    <tableColumn id="3245" xr3:uid="{16E624DF-63A8-4488-AB2F-25F495256868}" name="Column3229" dataDxfId="13399"/>
    <tableColumn id="3246" xr3:uid="{62848EF9-2760-49A9-9763-3A16299FD7BD}" name="Column3230" dataDxfId="13398"/>
    <tableColumn id="3247" xr3:uid="{196211DF-207D-4019-825F-4AEAAA7B700D}" name="Column3231" dataDxfId="13397"/>
    <tableColumn id="3248" xr3:uid="{B2796763-1DFD-4720-8764-8831D5BB00C9}" name="Column3232" dataDxfId="13396"/>
    <tableColumn id="3249" xr3:uid="{7B063303-4A27-499F-B930-BC0B927AC0BA}" name="Column3233" dataDxfId="13395"/>
    <tableColumn id="3250" xr3:uid="{16F633FA-BC49-493B-9ABB-BA472EAA8AA3}" name="Column3234" dataDxfId="13394"/>
    <tableColumn id="3251" xr3:uid="{73ED0986-844A-4BFB-AECF-8D20452429AE}" name="Column3235" dataDxfId="13393"/>
    <tableColumn id="3252" xr3:uid="{262119A3-10B1-4B5B-9B94-DAA873A9F9EA}" name="Column3236" dataDxfId="13392"/>
    <tableColumn id="3253" xr3:uid="{6E75958D-E590-4914-A958-92AE295360B7}" name="Column3237" dataDxfId="13391"/>
    <tableColumn id="3254" xr3:uid="{C0BB88D4-02AD-4306-BD8D-07C75EE15FC5}" name="Column3238" dataDxfId="13390"/>
    <tableColumn id="3255" xr3:uid="{7F52A213-573F-47E0-9C4F-C6A49D4238E8}" name="Column3239" dataDxfId="13389"/>
    <tableColumn id="3256" xr3:uid="{E90EF843-A39E-4E3E-8C6E-539A30946F88}" name="Column3240" dataDxfId="13388"/>
    <tableColumn id="3257" xr3:uid="{1501DCFB-D005-4D64-9C34-7BC3C5ACAEB4}" name="Column3241" dataDxfId="13387"/>
    <tableColumn id="3258" xr3:uid="{8183C697-6929-4E9C-9E32-B92FDB5E3E31}" name="Column3242" dataDxfId="13386"/>
    <tableColumn id="3259" xr3:uid="{A7109397-D9A4-4198-985D-E7B14F159996}" name="Column3243" dataDxfId="13385"/>
    <tableColumn id="3260" xr3:uid="{C21C2576-12F8-4382-9F1D-D9241BDEB14C}" name="Column3244" dataDxfId="13384"/>
    <tableColumn id="3261" xr3:uid="{60BB264D-6866-4B9F-8D05-DDFD16BF568E}" name="Column3245" dataDxfId="13383"/>
    <tableColumn id="3262" xr3:uid="{C5ED9A9C-153D-4B40-B899-CE1342D62432}" name="Column3246" dataDxfId="13382"/>
    <tableColumn id="3263" xr3:uid="{2970C74B-B69E-420E-BAB6-39EE9BDAFF3B}" name="Column3247" dataDxfId="13381"/>
    <tableColumn id="3264" xr3:uid="{242A1BE3-61AC-42DA-BF63-2E318DF03C62}" name="Column3248" dataDxfId="13380"/>
    <tableColumn id="3265" xr3:uid="{2291BA16-5820-40B0-9950-09AC2A6EB242}" name="Column3249" dataDxfId="13379"/>
    <tableColumn id="3266" xr3:uid="{2605A3B4-07DD-4009-8925-EBB4806FE61A}" name="Column3250" dataDxfId="13378"/>
    <tableColumn id="3267" xr3:uid="{6B6C70B5-95F8-4B0F-83FE-B9044A275A99}" name="Column3251" dataDxfId="13377"/>
    <tableColumn id="3268" xr3:uid="{1579B4DA-2567-45E9-B366-498A3090E8B1}" name="Column3252" dataDxfId="13376"/>
    <tableColumn id="3269" xr3:uid="{F505B7B2-4179-43E6-9534-1E0282778D44}" name="Column3253" dataDxfId="13375"/>
    <tableColumn id="3270" xr3:uid="{675FC058-808B-48F1-82C5-3FE7796DF9CF}" name="Column3254" dataDxfId="13374"/>
    <tableColumn id="3271" xr3:uid="{50CE55E4-E51B-47D6-BBE0-295B33C9123C}" name="Column3255" dataDxfId="13373"/>
    <tableColumn id="3272" xr3:uid="{FB37E53B-CDF6-4F42-AE75-93A0404475DA}" name="Column3256" dataDxfId="13372"/>
    <tableColumn id="3273" xr3:uid="{CFE57EFD-D72B-45BF-B77C-6E25C5D1176D}" name="Column3257" dataDxfId="13371"/>
    <tableColumn id="3274" xr3:uid="{2B1D98BA-3130-4924-B800-10AABD3AD42F}" name="Column3258" dataDxfId="13370"/>
    <tableColumn id="3275" xr3:uid="{ED7427CE-9C11-4051-927D-C2513BC1663E}" name="Column3259" dataDxfId="13369"/>
    <tableColumn id="3276" xr3:uid="{5FC9B1BB-2AE2-48BB-8945-CDA5354CDA83}" name="Column3260" dataDxfId="13368"/>
    <tableColumn id="3277" xr3:uid="{3730D7D7-D6D5-451C-8B84-0315F35C0321}" name="Column3261" dataDxfId="13367"/>
    <tableColumn id="3278" xr3:uid="{DE7D6FAF-E340-4256-A248-DA697E2C366D}" name="Column3262" dataDxfId="13366"/>
    <tableColumn id="3279" xr3:uid="{306D8EA3-EA81-4D9C-9F29-CB98D87AF525}" name="Column3263" dataDxfId="13365"/>
    <tableColumn id="3280" xr3:uid="{546FCEB0-1AF1-4E56-9BC4-69393FC268C9}" name="Column3264" dataDxfId="13364"/>
    <tableColumn id="3281" xr3:uid="{3E0E8501-3C61-4C62-976D-8E0D1E3E050B}" name="Column3265" dataDxfId="13363"/>
    <tableColumn id="3282" xr3:uid="{7AC88E5F-A2E1-47D0-8646-E92F277D66D1}" name="Column3266" dataDxfId="13362"/>
    <tableColumn id="3283" xr3:uid="{2115B9ED-85F4-410D-8336-79374F6464A0}" name="Column3267" dataDxfId="13361"/>
    <tableColumn id="3284" xr3:uid="{C85C6B2C-293B-4AF5-BFB0-5937A112F166}" name="Column3268" dataDxfId="13360"/>
    <tableColumn id="3285" xr3:uid="{8D0A0676-4798-4C43-996F-FFBEDEAB731C}" name="Column3269" dataDxfId="13359"/>
    <tableColumn id="3286" xr3:uid="{8C32C28F-3FFB-44E3-B1B7-20D7EA4F434C}" name="Column3270" dataDxfId="13358"/>
    <tableColumn id="3287" xr3:uid="{6376E8BB-1CAF-4C1A-B1E1-3098BBC644CD}" name="Column3271" dataDxfId="13357"/>
    <tableColumn id="3288" xr3:uid="{986CFBBA-41F6-470E-8D42-AE716F433BFE}" name="Column3272" dataDxfId="13356"/>
    <tableColumn id="3289" xr3:uid="{F6CE0A74-96D9-47D1-89A2-D7AD6B8AD1EF}" name="Column3273" dataDxfId="13355"/>
    <tableColumn id="3290" xr3:uid="{39E9D221-C2FA-4A6C-9539-52B208DC9CD8}" name="Column3274" dataDxfId="13354"/>
    <tableColumn id="3291" xr3:uid="{80D6BF6A-8C1A-4493-8117-600B55592990}" name="Column3275" dataDxfId="13353"/>
    <tableColumn id="3292" xr3:uid="{A2A50658-F751-4B54-B450-8A5D13689C0E}" name="Column3276" dataDxfId="13352"/>
    <tableColumn id="3293" xr3:uid="{9B00E77F-2C46-4B79-BB10-390E1587EABC}" name="Column3277" dataDxfId="13351"/>
    <tableColumn id="3294" xr3:uid="{96DB3E3B-1413-4D1C-B7E0-DE2AE108DC8B}" name="Column3278" dataDxfId="13350"/>
    <tableColumn id="3295" xr3:uid="{80454591-8224-45BB-B7F5-7741E67C2A02}" name="Column3279" dataDxfId="13349"/>
    <tableColumn id="3296" xr3:uid="{F7F28185-4123-4E3E-AE87-05756E8DC54C}" name="Column3280" dataDxfId="13348"/>
    <tableColumn id="3297" xr3:uid="{6BC3FA13-D496-48B9-8BE2-A8F4B7AB461E}" name="Column3281" dataDxfId="13347"/>
    <tableColumn id="3298" xr3:uid="{B4E699A9-65AB-42FB-BFD2-F33DDD5DC145}" name="Column3282" dataDxfId="13346"/>
    <tableColumn id="3299" xr3:uid="{538B81B3-02D9-48E7-91F0-D719B84AACEF}" name="Column3283" dataDxfId="13345"/>
    <tableColumn id="3300" xr3:uid="{A40B95A0-41E4-43D4-891E-351F6D1322FD}" name="Column3284" dataDxfId="13344"/>
    <tableColumn id="3301" xr3:uid="{86EF3366-1033-43CE-BF17-C7E0B621BE65}" name="Column3285" dataDxfId="13343"/>
    <tableColumn id="3302" xr3:uid="{710C4FBF-7158-4E1D-AB99-FBA2B314D695}" name="Column3286" dataDxfId="13342"/>
    <tableColumn id="3303" xr3:uid="{4C53D3D4-5332-4E1F-B8B5-0FDC4AB504F2}" name="Column3287" dataDxfId="13341"/>
    <tableColumn id="3304" xr3:uid="{DFF40773-6553-4746-967C-D47A5C64286D}" name="Column3288" dataDxfId="13340"/>
    <tableColumn id="3305" xr3:uid="{CFC9916F-7433-4ED1-8CBE-C1B8EFB1D364}" name="Column3289" dataDxfId="13339"/>
    <tableColumn id="3306" xr3:uid="{14D9E7E7-3587-4E58-B7CE-36EF39827174}" name="Column3290" dataDxfId="13338"/>
    <tableColumn id="3307" xr3:uid="{FF34C04E-6FF6-4F30-8A2A-3C09FC720D04}" name="Column3291" dataDxfId="13337"/>
    <tableColumn id="3308" xr3:uid="{BDACCA40-F5F2-4AF6-B1B2-CF766459FE06}" name="Column3292" dataDxfId="13336"/>
    <tableColumn id="3309" xr3:uid="{B9D5540A-DBB0-439B-B041-FBB4BEE63189}" name="Column3293" dataDxfId="13335"/>
    <tableColumn id="3310" xr3:uid="{204AC377-0C3A-423C-BFC7-05A33AAFB314}" name="Column3294" dataDxfId="13334"/>
    <tableColumn id="3311" xr3:uid="{DECF6D7D-032B-42CA-A947-D30F484C0DD2}" name="Column3295" dataDxfId="13333"/>
    <tableColumn id="3312" xr3:uid="{F1CA3758-BE55-4B54-B6E5-E13663950581}" name="Column3296" dataDxfId="13332"/>
    <tableColumn id="3313" xr3:uid="{796BECA2-3CA4-483A-B531-E7EE8246E16F}" name="Column3297" dataDxfId="13331"/>
    <tableColumn id="3314" xr3:uid="{62DFD038-EA86-4166-9E15-19ECF800A815}" name="Column3298" dataDxfId="13330"/>
    <tableColumn id="3315" xr3:uid="{03CFEDF4-E669-489C-820C-9EFDC2F60766}" name="Column3299" dataDxfId="13329"/>
    <tableColumn id="3316" xr3:uid="{05187C03-9374-4974-A884-4A2F06A8357A}" name="Column3300" dataDxfId="13328"/>
    <tableColumn id="3317" xr3:uid="{12674803-CB63-47D8-A685-8AAC5A2F920F}" name="Column3301" dataDxfId="13327"/>
    <tableColumn id="3318" xr3:uid="{BDB93FA3-F52D-4FEE-AF22-3EBDB9E83DA4}" name="Column3302" dataDxfId="13326"/>
    <tableColumn id="3319" xr3:uid="{86834139-7DCC-48E4-87D6-F66E0571A848}" name="Column3303" dataDxfId="13325"/>
    <tableColumn id="3320" xr3:uid="{0037E103-F10B-42F7-A85A-F955D01C7F55}" name="Column3304" dataDxfId="13324"/>
    <tableColumn id="3321" xr3:uid="{983F9B02-EA88-474D-B5AD-84702B068C78}" name="Column3305" dataDxfId="13323"/>
    <tableColumn id="3322" xr3:uid="{957123E6-A9E5-4ECE-8681-BE50DD968C94}" name="Column3306" dataDxfId="13322"/>
    <tableColumn id="3323" xr3:uid="{BB59038F-F485-4821-B182-CF6A491D7F5C}" name="Column3307" dataDxfId="13321"/>
    <tableColumn id="3324" xr3:uid="{526B06EF-DE72-4E14-B5FD-4270FFF0C3F1}" name="Column3308" dataDxfId="13320"/>
    <tableColumn id="3325" xr3:uid="{1B1F8FF0-CFD2-4FBD-9962-3CEA174CCCB2}" name="Column3309" dataDxfId="13319"/>
    <tableColumn id="3326" xr3:uid="{A2048385-FF4F-4837-AAE4-7C6B06B033D6}" name="Column3310" dataDxfId="13318"/>
    <tableColumn id="3327" xr3:uid="{551BFB2B-8AC8-400C-B0F5-1041F6B97701}" name="Column3311" dataDxfId="13317"/>
    <tableColumn id="3328" xr3:uid="{F353BBB3-0750-4D0C-A24A-376BE2605145}" name="Column3312" dataDxfId="13316"/>
    <tableColumn id="3329" xr3:uid="{161A06D5-6F9B-4051-84AA-108B0A034A6C}" name="Column3313" dataDxfId="13315"/>
    <tableColumn id="3330" xr3:uid="{2E193F10-CEE4-40E2-800E-111048FB6911}" name="Column3314" dataDxfId="13314"/>
    <tableColumn id="3331" xr3:uid="{4C6F9733-D7D8-464E-987E-9EA00B09FF5A}" name="Column3315" dataDxfId="13313"/>
    <tableColumn id="3332" xr3:uid="{7ED2D5DF-A23F-4348-929D-D341039343FF}" name="Column3316" dataDxfId="13312"/>
    <tableColumn id="3333" xr3:uid="{B955362B-25CF-41BC-BABC-FDB61DB5E1A7}" name="Column3317" dataDxfId="13311"/>
    <tableColumn id="3334" xr3:uid="{1D09B3F1-A859-4EAA-8ED1-1EC8CBB8856C}" name="Column3318" dataDxfId="13310"/>
    <tableColumn id="3335" xr3:uid="{DEBC2664-132B-4665-88D6-4B512DB93EC8}" name="Column3319" dataDxfId="13309"/>
    <tableColumn id="3336" xr3:uid="{E73BF8B4-1E74-4022-9A7C-B0351DD6655E}" name="Column3320" dataDxfId="13308"/>
    <tableColumn id="3337" xr3:uid="{966D905B-CB76-478A-B4FA-947CC89F8E43}" name="Column3321" dataDxfId="13307"/>
    <tableColumn id="3338" xr3:uid="{6EE29AAA-4A8F-4513-953E-C9B345F6F5AE}" name="Column3322" dataDxfId="13306"/>
    <tableColumn id="3339" xr3:uid="{2835832F-E75C-4F8F-8EC1-27E060FCA45B}" name="Column3323" dataDxfId="13305"/>
    <tableColumn id="3340" xr3:uid="{97B62296-9165-4CA1-AA97-6E2164B4375E}" name="Column3324" dataDxfId="13304"/>
    <tableColumn id="3341" xr3:uid="{9CB2BCB9-8825-435A-9DB5-4A0FBE5D9143}" name="Column3325" dataDxfId="13303"/>
    <tableColumn id="3342" xr3:uid="{FA809B15-763D-427B-A947-B2F115F5F71F}" name="Column3326" dataDxfId="13302"/>
    <tableColumn id="3343" xr3:uid="{6470B073-19B1-4F0A-9421-A53A7FA64C96}" name="Column3327" dataDxfId="13301"/>
    <tableColumn id="3344" xr3:uid="{ECA88F7F-8FD3-4982-8870-4CCFFF555925}" name="Column3328" dataDxfId="13300"/>
    <tableColumn id="3345" xr3:uid="{A380CBFF-E8A1-4C95-8538-224105ED0792}" name="Column3329" dataDxfId="13299"/>
    <tableColumn id="3346" xr3:uid="{1C8E0AD5-E620-4CAA-A660-2A2A5326B89A}" name="Column3330" dataDxfId="13298"/>
    <tableColumn id="3347" xr3:uid="{53CDF637-5D15-41E3-B0FD-860CA8C2E300}" name="Column3331" dataDxfId="13297"/>
    <tableColumn id="3348" xr3:uid="{5D38A23A-C61C-4036-A793-143E36B8D042}" name="Column3332" dataDxfId="13296"/>
    <tableColumn id="3349" xr3:uid="{4BFCEF23-1277-487B-A213-A2CB53A576ED}" name="Column3333" dataDxfId="13295"/>
    <tableColumn id="3350" xr3:uid="{B26D6BBC-F7A5-4073-B662-5BCAE068D155}" name="Column3334" dataDxfId="13294"/>
    <tableColumn id="3351" xr3:uid="{6208F419-DBD5-4C7B-85B4-BC88E7C9C42A}" name="Column3335" dataDxfId="13293"/>
    <tableColumn id="3352" xr3:uid="{AC35A159-6838-4073-82F9-2054A53331B7}" name="Column3336" dataDxfId="13292"/>
    <tableColumn id="3353" xr3:uid="{890BAE66-BA9C-44BD-AA9D-E745FCCB4DEB}" name="Column3337" dataDxfId="13291"/>
    <tableColumn id="3354" xr3:uid="{B107AF44-A4AB-42C4-8FFA-70432998768D}" name="Column3338" dataDxfId="13290"/>
    <tableColumn id="3355" xr3:uid="{0CC4B0C2-B637-4A67-907D-74EAD0D5D8AB}" name="Column3339" dataDxfId="13289"/>
    <tableColumn id="3356" xr3:uid="{BF9449C1-61A0-4705-AADD-8E234AA00D74}" name="Column3340" dataDxfId="13288"/>
    <tableColumn id="3357" xr3:uid="{65CF7C57-0F61-46A4-8B8A-A4878CC528E8}" name="Column3341" dataDxfId="13287"/>
    <tableColumn id="3358" xr3:uid="{9A1D1220-9671-4C47-88EF-B84A9904C670}" name="Column3342" dataDxfId="13286"/>
    <tableColumn id="3359" xr3:uid="{46943205-AAA8-4A9B-9754-B97772A8425C}" name="Column3343" dataDxfId="13285"/>
    <tableColumn id="3360" xr3:uid="{F45547A1-80F0-420D-BC68-6C9B65C014B2}" name="Column3344" dataDxfId="13284"/>
    <tableColumn id="3361" xr3:uid="{A793DA4A-62C3-4202-AB81-823585F95BB4}" name="Column3345" dataDxfId="13283"/>
    <tableColumn id="3362" xr3:uid="{DBC51D51-E5B2-4534-A2B5-524AF6907027}" name="Column3346" dataDxfId="13282"/>
    <tableColumn id="3363" xr3:uid="{9D9ECBF8-0E36-453D-9D69-D8EBE1C2ECDC}" name="Column3347" dataDxfId="13281"/>
    <tableColumn id="3364" xr3:uid="{1633FB61-7B45-4D57-9F60-3845161CA9DD}" name="Column3348" dataDxfId="13280"/>
    <tableColumn id="3365" xr3:uid="{0133CF2E-86CB-4090-ACB0-268249C15C60}" name="Column3349" dataDxfId="13279"/>
    <tableColumn id="3366" xr3:uid="{A3705CB2-2488-4E19-BDCD-B778D4E80D18}" name="Column3350" dataDxfId="13278"/>
    <tableColumn id="3367" xr3:uid="{E2EB8D14-46CB-4DFD-B09E-55D37A09B7BE}" name="Column3351" dataDxfId="13277"/>
    <tableColumn id="3368" xr3:uid="{2D05CF74-20B3-45F5-8845-3991A1984E75}" name="Column3352" dataDxfId="13276"/>
    <tableColumn id="3369" xr3:uid="{A8B3C659-50D8-4876-B0D9-36580B3591E0}" name="Column3353" dataDxfId="13275"/>
    <tableColumn id="3370" xr3:uid="{8CA04A34-2046-490F-8F54-47034FE7A9CF}" name="Column3354" dataDxfId="13274"/>
    <tableColumn id="3371" xr3:uid="{4A670FA4-6CCC-4D43-AD29-0DD13EA1678A}" name="Column3355" dataDxfId="13273"/>
    <tableColumn id="3372" xr3:uid="{30E868EF-F72E-46A2-A098-EA8D7EFBC23C}" name="Column3356" dataDxfId="13272"/>
    <tableColumn id="3373" xr3:uid="{3FF7B91B-A97E-40F6-925B-D9A7611D1560}" name="Column3357" dataDxfId="13271"/>
    <tableColumn id="3374" xr3:uid="{A2633DF5-1379-4ECE-8845-62FF1037BA24}" name="Column3358" dataDxfId="13270"/>
    <tableColumn id="3375" xr3:uid="{B790AB1D-5547-4B68-9152-6390BDA94EAB}" name="Column3359" dataDxfId="13269"/>
    <tableColumn id="3376" xr3:uid="{D449172D-D783-48EE-95CD-F5308B11334B}" name="Column3360" dataDxfId="13268"/>
    <tableColumn id="3377" xr3:uid="{A33040FB-1B55-495E-B136-E4B4A856D327}" name="Column3361" dataDxfId="13267"/>
    <tableColumn id="3378" xr3:uid="{DD924706-F33F-493B-A532-59BA9622024E}" name="Column3362" dataDxfId="13266"/>
    <tableColumn id="3379" xr3:uid="{68220B0D-A7E7-4332-AE7B-F0106E75DE2B}" name="Column3363" dataDxfId="13265"/>
    <tableColumn id="3380" xr3:uid="{CA0259CC-28F5-4532-A949-C320F317A99D}" name="Column3364" dataDxfId="13264"/>
    <tableColumn id="3381" xr3:uid="{075C0ADF-14F2-4A41-9AD9-E6BAB0189F1C}" name="Column3365" dataDxfId="13263"/>
    <tableColumn id="3382" xr3:uid="{FC0D9B41-A24D-4DAD-9355-F3402A08EC5F}" name="Column3366" dataDxfId="13262"/>
    <tableColumn id="3383" xr3:uid="{98085F4D-CFE1-40A6-B321-BECB05C94369}" name="Column3367" dataDxfId="13261"/>
    <tableColumn id="3384" xr3:uid="{366AEB0C-1EC6-440F-B8E5-BA8837402CB5}" name="Column3368" dataDxfId="13260"/>
    <tableColumn id="3385" xr3:uid="{DA897EB9-DAD6-48CF-A32F-6C7801075D5C}" name="Column3369" dataDxfId="13259"/>
    <tableColumn id="3386" xr3:uid="{6AD18FF8-946E-489E-9E32-F88225396729}" name="Column3370" dataDxfId="13258"/>
    <tableColumn id="3387" xr3:uid="{D78627A8-C55E-43B4-B8E8-EB6696061DC2}" name="Column3371" dataDxfId="13257"/>
    <tableColumn id="3388" xr3:uid="{7BAD73F9-D532-4312-808B-1DE9678628B9}" name="Column3372" dataDxfId="13256"/>
    <tableColumn id="3389" xr3:uid="{BCDE2ACB-0758-41D8-AF1B-A41D1573E28E}" name="Column3373" dataDxfId="13255"/>
    <tableColumn id="3390" xr3:uid="{7602B82B-15B5-4BE0-9E78-F626D00AC77E}" name="Column3374" dataDxfId="13254"/>
    <tableColumn id="3391" xr3:uid="{D60F9E51-07FA-4849-B4DF-177850A4F0BC}" name="Column3375" dataDxfId="13253"/>
    <tableColumn id="3392" xr3:uid="{D2F12F7C-31C0-48CE-8D38-60E0751BFA6C}" name="Column3376" dataDxfId="13252"/>
    <tableColumn id="3393" xr3:uid="{7CA0CD19-D2E5-487B-926F-5D6AF6DF3DCF}" name="Column3377" dataDxfId="13251"/>
    <tableColumn id="3394" xr3:uid="{B2977AA2-E037-40E0-8071-1D35C6F21F06}" name="Column3378" dataDxfId="13250"/>
    <tableColumn id="3395" xr3:uid="{F43FDBA1-40EF-446A-ADB7-D1FDB815DFA9}" name="Column3379" dataDxfId="13249"/>
    <tableColumn id="3396" xr3:uid="{268B5011-D90B-4A0B-A539-81F91C77A906}" name="Column3380" dataDxfId="13248"/>
    <tableColumn id="3397" xr3:uid="{9B215B1D-26E5-488F-8009-968E9C78D971}" name="Column3381" dataDxfId="13247"/>
    <tableColumn id="3398" xr3:uid="{FA550AA5-6178-4A44-A801-340656D06D07}" name="Column3382" dataDxfId="13246"/>
    <tableColumn id="3399" xr3:uid="{93A69A0B-914B-45D6-A213-03DDB8607D79}" name="Column3383" dataDxfId="13245"/>
    <tableColumn id="3400" xr3:uid="{99FBCEB6-0468-4D4A-8786-C5FBE6AA830E}" name="Column3384" dataDxfId="13244"/>
    <tableColumn id="3401" xr3:uid="{509221C6-97FD-4A11-B19D-0C097EFC7145}" name="Column3385" dataDxfId="13243"/>
    <tableColumn id="3402" xr3:uid="{43CC473A-A4DB-45FC-ACB3-0988AF0CB78D}" name="Column3386" dataDxfId="13242"/>
    <tableColumn id="3403" xr3:uid="{0418D46B-F52A-40D4-A323-3D88DD488D56}" name="Column3387" dataDxfId="13241"/>
    <tableColumn id="3404" xr3:uid="{124D2F5B-71EF-433D-B673-70A768334C4B}" name="Column3388" dataDxfId="13240"/>
    <tableColumn id="3405" xr3:uid="{23A3F23F-19B9-4831-8F95-513BF94637C6}" name="Column3389" dataDxfId="13239"/>
    <tableColumn id="3406" xr3:uid="{DD3AD2AF-92E5-4F6F-B00B-085B7A709E0F}" name="Column3390" dataDxfId="13238"/>
    <tableColumn id="3407" xr3:uid="{9B1CCD01-67A9-4773-BA27-888F5AB2A68F}" name="Column3391" dataDxfId="13237"/>
    <tableColumn id="3408" xr3:uid="{85487441-A725-492C-A855-4B32FDB97858}" name="Column3392" dataDxfId="13236"/>
    <tableColumn id="3409" xr3:uid="{3D2FF50F-3849-447F-BE81-EB7916B77068}" name="Column3393" dataDxfId="13235"/>
    <tableColumn id="3410" xr3:uid="{91971EAE-0734-441C-B1CB-D85A57683275}" name="Column3394" dataDxfId="13234"/>
    <tableColumn id="3411" xr3:uid="{0E88B2CB-2078-484F-9400-8545C14CED30}" name="Column3395" dataDxfId="13233"/>
    <tableColumn id="3412" xr3:uid="{DC85F3A1-79B9-4D54-B5EB-57274E0D2A30}" name="Column3396" dataDxfId="13232"/>
    <tableColumn id="3413" xr3:uid="{0D893AF0-B4F1-41B3-8180-59B6DD0DE3B5}" name="Column3397" dataDxfId="13231"/>
    <tableColumn id="3414" xr3:uid="{D998CE8C-3BF8-478C-A1FE-9027BB209CCB}" name="Column3398" dataDxfId="13230"/>
    <tableColumn id="3415" xr3:uid="{1889AA3E-A380-42EB-9BB9-3D362C0CA67A}" name="Column3399" dataDxfId="13229"/>
    <tableColumn id="3416" xr3:uid="{BA394059-43F6-4F5C-A5AD-3230B5E1CF18}" name="Column3400" dataDxfId="13228"/>
    <tableColumn id="3417" xr3:uid="{CC6DADE0-F2A0-442A-B838-B0420CCC8C66}" name="Column3401" dataDxfId="13227"/>
    <tableColumn id="3418" xr3:uid="{34DA8E17-C95D-4E44-A95A-38440C434D32}" name="Column3402" dataDxfId="13226"/>
    <tableColumn id="3419" xr3:uid="{66AF687A-7D22-4407-966F-CAE852B86909}" name="Column3403" dataDxfId="13225"/>
    <tableColumn id="3420" xr3:uid="{341D9FB0-5D4C-421C-B4F3-1E00B5EE5BD1}" name="Column3404" dataDxfId="13224"/>
    <tableColumn id="3421" xr3:uid="{EB44E112-737D-466D-958A-28995553A0DA}" name="Column3405" dataDxfId="13223"/>
    <tableColumn id="3422" xr3:uid="{A1656957-6CC1-4502-A379-D7DBAB04E3D8}" name="Column3406" dataDxfId="13222"/>
    <tableColumn id="3423" xr3:uid="{5B904B57-89DB-42B3-B787-25FF270E1608}" name="Column3407" dataDxfId="13221"/>
    <tableColumn id="3424" xr3:uid="{67089F13-A89F-407A-9C14-5139444385C2}" name="Column3408" dataDxfId="13220"/>
    <tableColumn id="3425" xr3:uid="{190FE1B7-7D13-4E26-A3B5-E18F985A77E3}" name="Column3409" dataDxfId="13219"/>
    <tableColumn id="3426" xr3:uid="{83439882-E080-4A21-B9D0-DA64C98AC22B}" name="Column3410" dataDxfId="13218"/>
    <tableColumn id="3427" xr3:uid="{7AA6548A-EE39-42FE-B727-E88A4BE762A3}" name="Column3411" dataDxfId="13217"/>
    <tableColumn id="3428" xr3:uid="{83335BB4-961F-401E-BE77-B44CB09261AA}" name="Column3412" dataDxfId="13216"/>
    <tableColumn id="3429" xr3:uid="{DDADFC04-C507-4789-8F76-DEE113D96587}" name="Column3413" dataDxfId="13215"/>
    <tableColumn id="3430" xr3:uid="{455B924D-CA57-4ECB-BD6F-AFDF673D90E6}" name="Column3414" dataDxfId="13214"/>
    <tableColumn id="3431" xr3:uid="{8569B614-5DCD-47BB-8D6F-9F880632A834}" name="Column3415" dataDxfId="13213"/>
    <tableColumn id="3432" xr3:uid="{95D428D5-DF68-4C27-A05F-2EE2099E9574}" name="Column3416" dataDxfId="13212"/>
    <tableColumn id="3433" xr3:uid="{C0FE69F0-3870-4425-A149-DFD81FCAB278}" name="Column3417" dataDxfId="13211"/>
    <tableColumn id="3434" xr3:uid="{7AB4BA4D-B303-440E-B194-4224ED04C813}" name="Column3418" dataDxfId="13210"/>
    <tableColumn id="3435" xr3:uid="{27735E19-291B-40AB-A9B9-49B7B9577B7C}" name="Column3419" dataDxfId="13209"/>
    <tableColumn id="3436" xr3:uid="{25F4B6BB-7DD9-46DB-8437-327FD069C49E}" name="Column3420" dataDxfId="13208"/>
    <tableColumn id="3437" xr3:uid="{CB5432B1-DC36-42B6-97A9-EF67282E7A03}" name="Column3421" dataDxfId="13207"/>
    <tableColumn id="3438" xr3:uid="{0079D735-DDD6-4408-BD35-5D1457B59DA0}" name="Column3422" dataDxfId="13206"/>
    <tableColumn id="3439" xr3:uid="{649DEA33-90EA-43B2-97C0-018E27BD6ED8}" name="Column3423" dataDxfId="13205"/>
    <tableColumn id="3440" xr3:uid="{5B70D8F2-0877-4331-916F-38D560E93EF8}" name="Column3424" dataDxfId="13204"/>
    <tableColumn id="3441" xr3:uid="{8AB94C85-4E77-4598-AF0A-5B32131BDCA2}" name="Column3425" dataDxfId="13203"/>
    <tableColumn id="3442" xr3:uid="{3F7333E9-2AA6-46C7-9D35-A7A5E93B8220}" name="Column3426" dataDxfId="13202"/>
    <tableColumn id="3443" xr3:uid="{6C228A09-834F-4EE5-95E7-344F2E9FFB6E}" name="Column3427" dataDxfId="13201"/>
    <tableColumn id="3444" xr3:uid="{B98C2C7B-1487-49E1-A8B8-F2CB8A71D6E4}" name="Column3428" dataDxfId="13200"/>
    <tableColumn id="3445" xr3:uid="{2212002F-C18B-40B7-9B8D-325AA9D36DF4}" name="Column3429" dataDxfId="13199"/>
    <tableColumn id="3446" xr3:uid="{A1B0BB4D-B2AA-42B3-9257-6E8FE77F28A7}" name="Column3430" dataDxfId="13198"/>
    <tableColumn id="3447" xr3:uid="{21D0C9B5-E550-4F23-A6A0-7EFF5919032F}" name="Column3431" dataDxfId="13197"/>
    <tableColumn id="3448" xr3:uid="{54E05AB3-77F5-46E6-903F-24768EF457CE}" name="Column3432" dataDxfId="13196"/>
    <tableColumn id="3449" xr3:uid="{80C9FE6F-2403-41FE-AB73-A7FAA8CC7FFD}" name="Column3433" dataDxfId="13195"/>
    <tableColumn id="3450" xr3:uid="{882D4867-23A2-4486-AFE1-4B428168DF9B}" name="Column3434" dataDxfId="13194"/>
    <tableColumn id="3451" xr3:uid="{AA320A46-824D-478F-AF55-DDAF6D059E9A}" name="Column3435" dataDxfId="13193"/>
    <tableColumn id="3452" xr3:uid="{67EBD89C-FACF-4F5A-AB73-9EB85FC356F3}" name="Column3436" dataDxfId="13192"/>
    <tableColumn id="3453" xr3:uid="{FA1C9FC2-9D47-4417-8DF8-70E712E1907E}" name="Column3437" dataDxfId="13191"/>
    <tableColumn id="3454" xr3:uid="{9088A2BE-0318-4765-A92F-B42A025F0366}" name="Column3438" dataDxfId="13190"/>
    <tableColumn id="3455" xr3:uid="{5C7CD547-5A7F-4490-BD16-16D04DACBE99}" name="Column3439" dataDxfId="13189"/>
    <tableColumn id="3456" xr3:uid="{314E83A8-0BE3-47D9-872A-93E8E043FC1C}" name="Column3440" dataDxfId="13188"/>
    <tableColumn id="3457" xr3:uid="{64181D55-F790-4EEB-BD56-F8087261B04D}" name="Column3441" dataDxfId="13187"/>
    <tableColumn id="3458" xr3:uid="{0EBFB0D8-0695-4D68-BC9D-CF6257700082}" name="Column3442" dataDxfId="13186"/>
    <tableColumn id="3459" xr3:uid="{E2DFCBBF-169A-4281-9895-D1E1DA0A5815}" name="Column3443" dataDxfId="13185"/>
    <tableColumn id="3460" xr3:uid="{1598E354-553C-43FB-B5C3-3A7A87AF0C9D}" name="Column3444" dataDxfId="13184"/>
    <tableColumn id="3461" xr3:uid="{4EFC7478-2E49-4213-952B-B862F842FA1C}" name="Column3445" dataDxfId="13183"/>
    <tableColumn id="3462" xr3:uid="{0DA37CD1-13E9-4C35-8DD8-FAE3B569FD1D}" name="Column3446" dataDxfId="13182"/>
    <tableColumn id="3463" xr3:uid="{D3AFA6A5-F7C1-41B8-B1BA-6DD2CD8DAE9B}" name="Column3447" dataDxfId="13181"/>
    <tableColumn id="3464" xr3:uid="{053AD41A-5008-47E0-9A16-B17B1FB84202}" name="Column3448" dataDxfId="13180"/>
    <tableColumn id="3465" xr3:uid="{CFD7D0CA-9BDC-42B5-9894-9729FCA30EEF}" name="Column3449" dataDxfId="13179"/>
    <tableColumn id="3466" xr3:uid="{316B4DED-DBA6-4580-AAA8-F71675DE9535}" name="Column3450" dataDxfId="13178"/>
    <tableColumn id="3467" xr3:uid="{04B74D2F-B63D-4B45-828E-9E7445E71175}" name="Column3451" dataDxfId="13177"/>
    <tableColumn id="3468" xr3:uid="{EB122477-7B7F-493A-9A79-DA5AB216ADD6}" name="Column3452" dataDxfId="13176"/>
    <tableColumn id="3469" xr3:uid="{E7ED505B-C80D-4D38-B1BB-A821D9501A84}" name="Column3453" dataDxfId="13175"/>
    <tableColumn id="3470" xr3:uid="{A9B8A2D7-1727-4BD0-AAC0-1CE32462EB64}" name="Column3454" dataDxfId="13174"/>
    <tableColumn id="3471" xr3:uid="{E134F488-2D01-4F0A-BBAB-1098E6BE1241}" name="Column3455" dataDxfId="13173"/>
    <tableColumn id="3472" xr3:uid="{BDDF1C7B-ECE4-41BB-8EA3-1886BF251DF4}" name="Column3456" dataDxfId="13172"/>
    <tableColumn id="3473" xr3:uid="{97093A24-CDED-4FF7-B227-BFB7B704A2FB}" name="Column3457" dataDxfId="13171"/>
    <tableColumn id="3474" xr3:uid="{418EFCDF-AD2D-4222-B66D-F710C9585211}" name="Column3458" dataDxfId="13170"/>
    <tableColumn id="3475" xr3:uid="{6D75BFB4-37B2-48B5-9FF5-0B13A567FF1E}" name="Column3459" dataDxfId="13169"/>
    <tableColumn id="3476" xr3:uid="{69717641-06F4-44FF-886D-CF01F8CC560A}" name="Column3460" dataDxfId="13168"/>
    <tableColumn id="3477" xr3:uid="{C9783475-F6BE-4C36-8AE4-A4B1989A8CF1}" name="Column3461" dataDxfId="13167"/>
    <tableColumn id="3478" xr3:uid="{E8E65A27-A9EF-4952-9C7B-68F3E1D4E54E}" name="Column3462" dataDxfId="13166"/>
    <tableColumn id="3479" xr3:uid="{6756C32D-55BF-4EEC-8799-0C42C2A3B79A}" name="Column3463" dataDxfId="13165"/>
    <tableColumn id="3480" xr3:uid="{6A3F630E-DCB4-4EF1-B4E5-8ED476271AA2}" name="Column3464" dataDxfId="13164"/>
    <tableColumn id="3481" xr3:uid="{4A9DA62D-C2E2-4E09-9582-C30570581895}" name="Column3465" dataDxfId="13163"/>
    <tableColumn id="3482" xr3:uid="{4AD5A89B-0242-46ED-8C47-FAD71F3541EA}" name="Column3466" dataDxfId="13162"/>
    <tableColumn id="3483" xr3:uid="{1FC16F30-AD10-478B-81C2-CFECACC68D3B}" name="Column3467" dataDxfId="13161"/>
    <tableColumn id="3484" xr3:uid="{8FC4E3E4-ED6D-4938-AE09-CB9EFBBBB19E}" name="Column3468" dataDxfId="13160"/>
    <tableColumn id="3485" xr3:uid="{ED99D2B4-918F-4F6A-9896-B50C3AEA1586}" name="Column3469" dataDxfId="13159"/>
    <tableColumn id="3486" xr3:uid="{6939122A-741E-4BC0-825B-7C2711362AAA}" name="Column3470" dataDxfId="13158"/>
    <tableColumn id="3487" xr3:uid="{EA0D77E3-89A0-4924-84BE-5A7C7698B936}" name="Column3471" dataDxfId="13157"/>
    <tableColumn id="3488" xr3:uid="{EA938532-BCD4-4DD2-AFEB-CCF344015F93}" name="Column3472" dataDxfId="13156"/>
    <tableColumn id="3489" xr3:uid="{FA4B7B4E-827E-4891-89D3-D3820725480B}" name="Column3473" dataDxfId="13155"/>
    <tableColumn id="3490" xr3:uid="{80C3A7B8-11BA-4B52-939E-303D246298E8}" name="Column3474" dataDxfId="13154"/>
    <tableColumn id="3491" xr3:uid="{3DCB13C9-FF3C-4ED7-908C-AF26E978C98F}" name="Column3475" dataDxfId="13153"/>
    <tableColumn id="3492" xr3:uid="{887AF7B5-EAEC-464B-8A1C-57C530B99CC6}" name="Column3476" dataDxfId="13152"/>
    <tableColumn id="3493" xr3:uid="{B1F699E2-2079-4855-BE6B-091A95707690}" name="Column3477" dataDxfId="13151"/>
    <tableColumn id="3494" xr3:uid="{C631E98D-D777-4F1E-A54E-5A815CD53A1D}" name="Column3478" dataDxfId="13150"/>
    <tableColumn id="3495" xr3:uid="{58BC7F05-C3FB-4B31-A64E-990EDE74B395}" name="Column3479" dataDxfId="13149"/>
    <tableColumn id="3496" xr3:uid="{C9D7E870-A061-40DC-AC9D-9A6DB0809598}" name="Column3480" dataDxfId="13148"/>
    <tableColumn id="3497" xr3:uid="{8CD79DA7-8B0D-47C6-B69F-E51807197A98}" name="Column3481" dataDxfId="13147"/>
    <tableColumn id="3498" xr3:uid="{2067B1E3-4F8D-4978-966D-08047EFB3ABB}" name="Column3482" dataDxfId="13146"/>
    <tableColumn id="3499" xr3:uid="{AC3793EE-12F4-47F6-B9BC-24F5CE6BC9BC}" name="Column3483" dataDxfId="13145"/>
    <tableColumn id="3500" xr3:uid="{164AD63C-A1DD-450D-AA58-03FD054ED490}" name="Column3484" dataDxfId="13144"/>
    <tableColumn id="3501" xr3:uid="{6DC3DCDE-EB95-490C-8040-314F0E61AE5F}" name="Column3485" dataDxfId="13143"/>
    <tableColumn id="3502" xr3:uid="{D9C84400-865B-493F-8E07-1B89A4117725}" name="Column3486" dataDxfId="13142"/>
    <tableColumn id="3503" xr3:uid="{29ED6A71-8B0F-4C59-9A90-949D9DE62547}" name="Column3487" dataDxfId="13141"/>
    <tableColumn id="3504" xr3:uid="{AE2870BE-1510-4AA3-8110-736B1305CFE4}" name="Column3488" dataDxfId="13140"/>
    <tableColumn id="3505" xr3:uid="{904309C2-2EA4-4014-8C9E-39E1A70A3E5C}" name="Column3489" dataDxfId="13139"/>
    <tableColumn id="3506" xr3:uid="{CBF190B7-4EAF-4527-A9D9-A78A50769BCB}" name="Column3490" dataDxfId="13138"/>
    <tableColumn id="3507" xr3:uid="{96F0F6AA-AF41-4640-9115-CEB20DAD0BF9}" name="Column3491" dataDxfId="13137"/>
    <tableColumn id="3508" xr3:uid="{DCDC34AF-508B-4576-9627-16B9D8F4FC12}" name="Column3492" dataDxfId="13136"/>
    <tableColumn id="3509" xr3:uid="{54409B98-8AD8-45D1-B51C-BB85C10B0767}" name="Column3493" dataDxfId="13135"/>
    <tableColumn id="3510" xr3:uid="{0B653F38-386D-4616-BFAE-0278728EB834}" name="Column3494" dataDxfId="13134"/>
    <tableColumn id="3511" xr3:uid="{6D77D278-F506-4031-9855-F7E5652DFED7}" name="Column3495" dataDxfId="13133"/>
    <tableColumn id="3512" xr3:uid="{7D71FB8A-A4CD-43A8-AB66-C631C26BB33A}" name="Column3496" dataDxfId="13132"/>
    <tableColumn id="3513" xr3:uid="{DC22478D-B298-49C0-9D84-7FD225B64A1C}" name="Column3497" dataDxfId="13131"/>
    <tableColumn id="3514" xr3:uid="{F5C66377-C7A1-44FD-A771-6F42FC51D637}" name="Column3498" dataDxfId="13130"/>
    <tableColumn id="3515" xr3:uid="{A71B4782-B3C6-4286-B029-F4A6C1E27045}" name="Column3499" dataDxfId="13129"/>
    <tableColumn id="3516" xr3:uid="{4CFE4BA6-3F1D-4BA0-9E7D-371AF6B0C7D1}" name="Column3500" dataDxfId="13128"/>
    <tableColumn id="3517" xr3:uid="{28E437D1-9AC9-4EEF-A63E-E24AF2E5C9B2}" name="Column3501" dataDxfId="13127"/>
    <tableColumn id="3518" xr3:uid="{7B40D619-366B-487D-AF28-7F0814BC035A}" name="Column3502" dataDxfId="13126"/>
    <tableColumn id="3519" xr3:uid="{4907D824-89D1-4407-B654-ED3AB2EE6731}" name="Column3503" dataDxfId="13125"/>
    <tableColumn id="3520" xr3:uid="{DE407DDB-D3A0-441F-A89C-ECF0597FBF21}" name="Column3504" dataDxfId="13124"/>
    <tableColumn id="3521" xr3:uid="{26BE3E36-C9A0-4CED-A429-90BBF8903DF1}" name="Column3505" dataDxfId="13123"/>
    <tableColumn id="3522" xr3:uid="{D71A9246-4592-431E-AF7F-5FFF67B9678E}" name="Column3506" dataDxfId="13122"/>
    <tableColumn id="3523" xr3:uid="{F7B45C0C-1F58-4762-8911-649FE62ABE2D}" name="Column3507" dataDxfId="13121"/>
    <tableColumn id="3524" xr3:uid="{6B6476A1-4DFD-4A18-B813-2AB6EF0B4DCD}" name="Column3508" dataDxfId="13120"/>
    <tableColumn id="3525" xr3:uid="{2DD3E18F-B849-4239-888C-F266DCD8479E}" name="Column3509" dataDxfId="13119"/>
    <tableColumn id="3526" xr3:uid="{67C88BDD-5F34-4B07-83C1-AFC3052A13A2}" name="Column3510" dataDxfId="13118"/>
    <tableColumn id="3527" xr3:uid="{0BD9E5CB-D46B-4484-8255-5DC54F66D9B2}" name="Column3511" dataDxfId="13117"/>
    <tableColumn id="3528" xr3:uid="{72CEF7F1-0B26-489A-A293-DD331AD26368}" name="Column3512" dataDxfId="13116"/>
    <tableColumn id="3529" xr3:uid="{30981991-2B94-4AE8-AEFB-70392721B0EA}" name="Column3513" dataDxfId="13115"/>
    <tableColumn id="3530" xr3:uid="{79860B5C-91BA-4688-AA0C-8043089BEDFF}" name="Column3514" dataDxfId="13114"/>
    <tableColumn id="3531" xr3:uid="{D45737AF-2534-4863-AD32-2D009BB1430F}" name="Column3515" dataDxfId="13113"/>
    <tableColumn id="3532" xr3:uid="{F1AFEEA6-716C-4A3B-A67D-47152FA83187}" name="Column3516" dataDxfId="13112"/>
    <tableColumn id="3533" xr3:uid="{9BDB50BB-353C-4057-AB69-2DC22977B4BF}" name="Column3517" dataDxfId="13111"/>
    <tableColumn id="3534" xr3:uid="{59AA9D2F-3CE2-4826-88D6-5E9E4100E584}" name="Column3518" dataDxfId="13110"/>
    <tableColumn id="3535" xr3:uid="{D7FFC121-65C2-45DF-BAD1-B82B6DDD86BD}" name="Column3519" dataDxfId="13109"/>
    <tableColumn id="3536" xr3:uid="{696B0151-8425-426A-A448-9861EA3A15BA}" name="Column3520" dataDxfId="13108"/>
    <tableColumn id="3537" xr3:uid="{DC963C18-120A-4517-8CF5-B6A33F7DDCFB}" name="Column3521" dataDxfId="13107"/>
    <tableColumn id="3538" xr3:uid="{3CE088FA-A56C-4C17-8975-62104EF1F7FD}" name="Column3522" dataDxfId="13106"/>
    <tableColumn id="3539" xr3:uid="{C4A00828-E186-490D-8AAC-E1991567750A}" name="Column3523" dataDxfId="13105"/>
    <tableColumn id="3540" xr3:uid="{8AA659C1-09B1-4BE1-BBBB-12FB0B96698A}" name="Column3524" dataDxfId="13104"/>
    <tableColumn id="3541" xr3:uid="{7CEB1967-154B-44D1-B39E-C0D6BF60455F}" name="Column3525" dataDxfId="13103"/>
    <tableColumn id="3542" xr3:uid="{AF108A20-B798-4B05-9536-F444C815C82E}" name="Column3526" dataDxfId="13102"/>
    <tableColumn id="3543" xr3:uid="{629DC720-CD1C-4D85-902C-A1EB022A8F8C}" name="Column3527" dataDxfId="13101"/>
    <tableColumn id="3544" xr3:uid="{07155AEB-4C9E-42C5-A25E-82AA157FCB4C}" name="Column3528" dataDxfId="13100"/>
    <tableColumn id="3545" xr3:uid="{56E6DF55-2988-4F79-AD1B-2B293B334C66}" name="Column3529" dataDxfId="13099"/>
    <tableColumn id="3546" xr3:uid="{3E7A7913-7122-4A4E-A1AB-89DF8B13F7CC}" name="Column3530" dataDxfId="13098"/>
    <tableColumn id="3547" xr3:uid="{56E52CD1-79EE-4868-A68C-24489E3F39D5}" name="Column3531" dataDxfId="13097"/>
    <tableColumn id="3548" xr3:uid="{3EC43484-5C2C-4D28-B634-90A496BC54D9}" name="Column3532" dataDxfId="13096"/>
    <tableColumn id="3549" xr3:uid="{DF5D814B-FAC8-4BF6-8499-A5EEB71847AC}" name="Column3533" dataDxfId="13095"/>
    <tableColumn id="3550" xr3:uid="{28D330C0-F24A-483F-B124-2DC51907AB39}" name="Column3534" dataDxfId="13094"/>
    <tableColumn id="3551" xr3:uid="{BFE1BED2-C748-4D0A-8A05-F65138501C85}" name="Column3535" dataDxfId="13093"/>
    <tableColumn id="3552" xr3:uid="{189F3B1C-2D70-4249-817F-0FC5D5F5BD0C}" name="Column3536" dataDxfId="13092"/>
    <tableColumn id="3553" xr3:uid="{592E2DDE-9349-430E-AE94-706DDC61A1B5}" name="Column3537" dataDxfId="13091"/>
    <tableColumn id="3554" xr3:uid="{BA6614BC-E799-4691-AB7D-27008237FC15}" name="Column3538" dataDxfId="13090"/>
    <tableColumn id="3555" xr3:uid="{BECE1041-82FE-40A8-ADE5-3AACF7939B5C}" name="Column3539" dataDxfId="13089"/>
    <tableColumn id="3556" xr3:uid="{A91BECAD-6C68-4CD8-9B79-EB433C4E3B0D}" name="Column3540" dataDxfId="13088"/>
    <tableColumn id="3557" xr3:uid="{0E6079C3-7011-452B-B06A-3D0F1E446FB8}" name="Column3541" dataDxfId="13087"/>
    <tableColumn id="3558" xr3:uid="{61A00A5A-9885-4502-B139-497831DD1840}" name="Column3542" dataDxfId="13086"/>
    <tableColumn id="3559" xr3:uid="{92B77B07-79B8-49F6-9AC0-F68E5300DEF3}" name="Column3543" dataDxfId="13085"/>
    <tableColumn id="3560" xr3:uid="{56E2706C-0262-45E9-9A84-5743C2F003A2}" name="Column3544" dataDxfId="13084"/>
    <tableColumn id="3561" xr3:uid="{015C248B-B251-48D3-A97F-9436D0BA5DD7}" name="Column3545" dataDxfId="13083"/>
    <tableColumn id="3562" xr3:uid="{975DCF3B-D824-4A21-839F-40DAA05F9215}" name="Column3546" dataDxfId="13082"/>
    <tableColumn id="3563" xr3:uid="{725CA8CC-203C-4A3B-8FCE-B377D9097CDA}" name="Column3547" dataDxfId="13081"/>
    <tableColumn id="3564" xr3:uid="{514C9F06-D0CB-41C5-B770-FA1CC54625C4}" name="Column3548" dataDxfId="13080"/>
    <tableColumn id="3565" xr3:uid="{E7047317-22EE-46A6-8165-D3BF122E9391}" name="Column3549" dataDxfId="13079"/>
    <tableColumn id="3566" xr3:uid="{5506D7EE-6373-4F8F-901E-9B0302CFBF30}" name="Column3550" dataDxfId="13078"/>
    <tableColumn id="3567" xr3:uid="{D89FDEA6-0D24-4869-91D9-476F63349629}" name="Column3551" dataDxfId="13077"/>
    <tableColumn id="3568" xr3:uid="{567F5B03-E8E5-48E3-BADA-F4312D582100}" name="Column3552" dataDxfId="13076"/>
    <tableColumn id="3569" xr3:uid="{31A86748-7C01-4E49-8E77-135CCFAF1C16}" name="Column3553" dataDxfId="13075"/>
    <tableColumn id="3570" xr3:uid="{58BCEB19-9D17-4EBA-9468-37EAFC4D0F99}" name="Column3554" dataDxfId="13074"/>
    <tableColumn id="3571" xr3:uid="{336154BF-8D69-4AAE-A88C-39AD52EAAA4A}" name="Column3555" dataDxfId="13073"/>
    <tableColumn id="3572" xr3:uid="{63716469-D83A-4684-A71E-BE89F0C4BAE8}" name="Column3556" dataDxfId="13072"/>
    <tableColumn id="3573" xr3:uid="{114591F7-2E23-4812-9A77-D4BEE6CF455F}" name="Column3557" dataDxfId="13071"/>
    <tableColumn id="3574" xr3:uid="{5C7F35E0-3E6F-4E88-81BF-4267C84C3343}" name="Column3558" dataDxfId="13070"/>
    <tableColumn id="3575" xr3:uid="{44AB99AF-4F8F-43AF-BAE5-2DC67E783C74}" name="Column3559" dataDxfId="13069"/>
    <tableColumn id="3576" xr3:uid="{F3EF7AA5-B066-4FC8-98E8-4AD7786C4FD2}" name="Column3560" dataDxfId="13068"/>
    <tableColumn id="3577" xr3:uid="{BD3EBA14-A449-4813-8B8B-9DBBA237A559}" name="Column3561" dataDxfId="13067"/>
    <tableColumn id="3578" xr3:uid="{41C46433-3CD0-4555-B01F-FC1D06FA8AEE}" name="Column3562" dataDxfId="13066"/>
    <tableColumn id="3579" xr3:uid="{C33EE1D0-4E6E-46C2-A58A-E88D420F1354}" name="Column3563" dataDxfId="13065"/>
    <tableColumn id="3580" xr3:uid="{81B60AFE-BA98-40E9-B622-F04CAA5CD608}" name="Column3564" dataDxfId="13064"/>
    <tableColumn id="3581" xr3:uid="{EDEB1BA1-2B99-42E8-B82A-82559A22213B}" name="Column3565" dataDxfId="13063"/>
    <tableColumn id="3582" xr3:uid="{803AFB31-D8C0-488C-B4A2-E78C7B02888F}" name="Column3566" dataDxfId="13062"/>
    <tableColumn id="3583" xr3:uid="{5D257A76-DA25-40E1-939C-16F9B7795A3E}" name="Column3567" dataDxfId="13061"/>
    <tableColumn id="3584" xr3:uid="{07D69E46-9627-4DF5-B842-60D9A64D1F2A}" name="Column3568" dataDxfId="13060"/>
    <tableColumn id="3585" xr3:uid="{B363516A-3EC8-4D0B-8F04-C94D9D6D30C0}" name="Column3569" dataDxfId="13059"/>
    <tableColumn id="3586" xr3:uid="{EA7BBA47-58AB-4C12-BC51-5594B94B206A}" name="Column3570" dataDxfId="13058"/>
    <tableColumn id="3587" xr3:uid="{1F5C8730-222F-4689-870E-DA3A60108A1E}" name="Column3571" dataDxfId="13057"/>
    <tableColumn id="3588" xr3:uid="{E981166F-5277-4A33-AFDC-9E125E5FE751}" name="Column3572" dataDxfId="13056"/>
    <tableColumn id="3589" xr3:uid="{931663B1-9692-4D1D-B590-8EC2D6A02538}" name="Column3573" dataDxfId="13055"/>
    <tableColumn id="3590" xr3:uid="{A4D74C8D-F799-44FD-B78B-4CD706D35E44}" name="Column3574" dataDxfId="13054"/>
    <tableColumn id="3591" xr3:uid="{63486B60-A5ED-480D-88AA-924EE6047A87}" name="Column3575" dataDxfId="13053"/>
    <tableColumn id="3592" xr3:uid="{987CC379-772A-4AAB-9783-9135F92C44A2}" name="Column3576" dataDxfId="13052"/>
    <tableColumn id="3593" xr3:uid="{54799B98-0590-4887-98A2-066970FA064B}" name="Column3577" dataDxfId="13051"/>
    <tableColumn id="3594" xr3:uid="{3FF6D259-5CEF-4021-9C16-F3CFB425EB42}" name="Column3578" dataDxfId="13050"/>
    <tableColumn id="3595" xr3:uid="{02BD09DE-5F81-4F93-BABD-086E401146F6}" name="Column3579" dataDxfId="13049"/>
    <tableColumn id="3596" xr3:uid="{D8F57DA8-DDFE-48C9-9FA6-AABAD0235C51}" name="Column3580" dataDxfId="13048"/>
    <tableColumn id="3597" xr3:uid="{FF94D165-2E65-44B3-9A56-4B2FED88A021}" name="Column3581" dataDxfId="13047"/>
    <tableColumn id="3598" xr3:uid="{F7BCA2C9-9E00-49C8-91BE-7F49C35C319E}" name="Column3582" dataDxfId="13046"/>
    <tableColumn id="3599" xr3:uid="{E1F355F2-A26C-4CE1-A522-5B9B3B6F91C9}" name="Column3583" dataDxfId="13045"/>
    <tableColumn id="3600" xr3:uid="{16F16A63-7ECB-4934-8B53-3E5128267630}" name="Column3584" dataDxfId="13044"/>
    <tableColumn id="3601" xr3:uid="{61129CBB-1FBA-4768-AF58-BC248ED494CB}" name="Column3585" dataDxfId="13043"/>
    <tableColumn id="3602" xr3:uid="{309C2BEF-B39F-4B19-AC11-2C55FB9EB63D}" name="Column3586" dataDxfId="13042"/>
    <tableColumn id="3603" xr3:uid="{B1BD921D-4440-4268-80B3-8D0ED4BCBA08}" name="Column3587" dataDxfId="13041"/>
    <tableColumn id="3604" xr3:uid="{0955E475-E3CD-41C5-81FF-94191A2B83C0}" name="Column3588" dataDxfId="13040"/>
    <tableColumn id="3605" xr3:uid="{C678C16F-5FE1-4E3E-8818-D676556BDFE9}" name="Column3589" dataDxfId="13039"/>
    <tableColumn id="3606" xr3:uid="{CAAB4AB0-E373-4D64-AC00-060499153CFC}" name="Column3590" dataDxfId="13038"/>
    <tableColumn id="3607" xr3:uid="{9F989962-9061-4BD9-82E9-94706692FF8E}" name="Column3591" dataDxfId="13037"/>
    <tableColumn id="3608" xr3:uid="{EBC72181-879E-4BFF-B5AE-C676AFF2382F}" name="Column3592" dataDxfId="13036"/>
    <tableColumn id="3609" xr3:uid="{8D094E2A-E813-4541-863E-74C8A4A72A40}" name="Column3593" dataDxfId="13035"/>
    <tableColumn id="3610" xr3:uid="{813AABE4-14EC-4173-B9D3-CA90F0D6F3BF}" name="Column3594" dataDxfId="13034"/>
    <tableColumn id="3611" xr3:uid="{E626239F-0CBF-4888-B66F-56FD2067BDAB}" name="Column3595" dataDxfId="13033"/>
    <tableColumn id="3612" xr3:uid="{B87A438F-EF24-4ACD-B061-7C6779F2815F}" name="Column3596" dataDxfId="13032"/>
    <tableColumn id="3613" xr3:uid="{E56AA070-A3F4-49BF-AA14-A2E13623D043}" name="Column3597" dataDxfId="13031"/>
    <tableColumn id="3614" xr3:uid="{7461320A-A4A7-4C55-866E-E993180D5E1A}" name="Column3598" dataDxfId="13030"/>
    <tableColumn id="3615" xr3:uid="{65A2E818-7971-4C6C-A09F-CCFB7B80CE72}" name="Column3599" dataDxfId="13029"/>
    <tableColumn id="3616" xr3:uid="{4778E0FE-AC0F-4718-AFF3-4BAD96DFF1B8}" name="Column3600" dataDxfId="13028"/>
    <tableColumn id="3617" xr3:uid="{8080B493-62FA-481A-874F-0849E4741BD1}" name="Column3601" dataDxfId="13027"/>
    <tableColumn id="3618" xr3:uid="{6B4F3B3A-EA81-4255-A538-C2CBED5D7CF0}" name="Column3602" dataDxfId="13026"/>
    <tableColumn id="3619" xr3:uid="{E4A394F6-88C2-4DD3-9ED1-207FD3C07EA9}" name="Column3603" dataDxfId="13025"/>
    <tableColumn id="3620" xr3:uid="{7C6E1411-C2B1-49FD-87BB-0DF6EE897538}" name="Column3604" dataDxfId="13024"/>
    <tableColumn id="3621" xr3:uid="{B87C4769-30CF-4202-8CB1-D3386E1D517B}" name="Column3605" dataDxfId="13023"/>
    <tableColumn id="3622" xr3:uid="{892B748B-06DA-4CCC-BD83-753CD88F91B2}" name="Column3606" dataDxfId="13022"/>
    <tableColumn id="3623" xr3:uid="{A210DBA8-7499-48FD-8F7F-73CD983F3E88}" name="Column3607" dataDxfId="13021"/>
    <tableColumn id="3624" xr3:uid="{C981BD73-D703-4E17-AD1C-4F4667930C87}" name="Column3608" dataDxfId="13020"/>
    <tableColumn id="3625" xr3:uid="{DE0FD649-B8CD-433F-B82E-23AD3499AD65}" name="Column3609" dataDxfId="13019"/>
    <tableColumn id="3626" xr3:uid="{659FBA2A-D425-404A-A6D3-232598D30AB0}" name="Column3610" dataDxfId="13018"/>
    <tableColumn id="3627" xr3:uid="{DDEA71BD-EBAE-422A-BBA4-C9A473BF6106}" name="Column3611" dataDxfId="13017"/>
    <tableColumn id="3628" xr3:uid="{A2E3A678-AD31-4E7F-AD64-EB7889D4E29E}" name="Column3612" dataDxfId="13016"/>
    <tableColumn id="3629" xr3:uid="{61B93EF2-02AE-4200-98D7-785962A34AD8}" name="Column3613" dataDxfId="13015"/>
    <tableColumn id="3630" xr3:uid="{ECAFD31C-D73C-4C18-A11A-0C96659A90FC}" name="Column3614" dataDxfId="13014"/>
    <tableColumn id="3631" xr3:uid="{85384332-36DD-4F0E-B61C-2E17D1DCCA73}" name="Column3615" dataDxfId="13013"/>
    <tableColumn id="3632" xr3:uid="{64219072-D34C-4784-97D2-AB136C5CB5D3}" name="Column3616" dataDxfId="13012"/>
    <tableColumn id="3633" xr3:uid="{BB5D2BFB-6625-4DEC-B8D5-55A6F80AE649}" name="Column3617" dataDxfId="13011"/>
    <tableColumn id="3634" xr3:uid="{E6BAE721-441D-4644-ADDB-B4A8264F0B36}" name="Column3618" dataDxfId="13010"/>
    <tableColumn id="3635" xr3:uid="{71815576-0CDB-4365-8A65-CA31F18292F7}" name="Column3619" dataDxfId="13009"/>
    <tableColumn id="3636" xr3:uid="{FE09B0C4-3B4D-40EA-A763-61C43ECE89D8}" name="Column3620" dataDxfId="13008"/>
    <tableColumn id="3637" xr3:uid="{F364E8BD-AFAE-42F6-801B-7DC349136BFC}" name="Column3621" dataDxfId="13007"/>
    <tableColumn id="3638" xr3:uid="{A1853C96-6411-46D3-B07D-B50EA6C20E9B}" name="Column3622" dataDxfId="13006"/>
    <tableColumn id="3639" xr3:uid="{3CCD4CC7-99EA-4548-A0AB-020A8057EF2E}" name="Column3623" dataDxfId="13005"/>
    <tableColumn id="3640" xr3:uid="{584274BB-D509-46E5-AA88-85BE165B6D12}" name="Column3624" dataDxfId="13004"/>
    <tableColumn id="3641" xr3:uid="{B5265A57-F29E-4E85-B018-D9783351BC1D}" name="Column3625" dataDxfId="13003"/>
    <tableColumn id="3642" xr3:uid="{49750FAD-6694-4CBF-82DB-56EEFB71D579}" name="Column3626" dataDxfId="13002"/>
    <tableColumn id="3643" xr3:uid="{EC17380B-C967-40AE-8A5A-24163CBFDBDD}" name="Column3627" dataDxfId="13001"/>
    <tableColumn id="3644" xr3:uid="{B84C111D-8DBA-421E-8850-C60ABB411CCC}" name="Column3628" dataDxfId="13000"/>
    <tableColumn id="3645" xr3:uid="{B0D9D92A-8D20-4B97-A5F3-EE0AC280DEC0}" name="Column3629" dataDxfId="12999"/>
    <tableColumn id="3646" xr3:uid="{B74067C7-23D9-446B-BC1E-347DA3754AB5}" name="Column3630" dataDxfId="12998"/>
    <tableColumn id="3647" xr3:uid="{01B57638-2ED3-4AF7-91A7-634D5FFEF252}" name="Column3631" dataDxfId="12997"/>
    <tableColumn id="3648" xr3:uid="{8B193B7E-6504-4F00-A794-DDAB68217F3C}" name="Column3632" dataDxfId="12996"/>
    <tableColumn id="3649" xr3:uid="{BDA5FC57-D0F5-4B7A-B44A-10C82BFF9E88}" name="Column3633" dataDxfId="12995"/>
    <tableColumn id="3650" xr3:uid="{983E1D30-162E-49C7-B529-3F5B5365D9FC}" name="Column3634" dataDxfId="12994"/>
    <tableColumn id="3651" xr3:uid="{57431BE7-9E93-4CCE-8754-81BB43C44CF2}" name="Column3635" dataDxfId="12993"/>
    <tableColumn id="3652" xr3:uid="{DA44F11C-AC12-49CD-8B9B-6184D02C9BF6}" name="Column3636" dataDxfId="12992"/>
    <tableColumn id="3653" xr3:uid="{FE9EFC03-CFB1-4571-B6B3-80C7EACC3D1D}" name="Column3637" dataDxfId="12991"/>
    <tableColumn id="3654" xr3:uid="{9DBB74AF-9175-411A-A19F-8BCDADCB6722}" name="Column3638" dataDxfId="12990"/>
    <tableColumn id="3655" xr3:uid="{542BE9EB-8A06-4AB4-BFD7-55A0F9FE5D25}" name="Column3639" dataDxfId="12989"/>
    <tableColumn id="3656" xr3:uid="{D7BFB529-2F3E-44A1-9EC2-700616295EE3}" name="Column3640" dataDxfId="12988"/>
    <tableColumn id="3657" xr3:uid="{18D3D244-5DF2-48E5-A0A5-BF301AC34777}" name="Column3641" dataDxfId="12987"/>
    <tableColumn id="3658" xr3:uid="{00A8B273-5358-41CA-8061-8E1A4C31CD8C}" name="Column3642" dataDxfId="12986"/>
    <tableColumn id="3659" xr3:uid="{EFF396D9-86C3-4745-9B9F-8A1885BFD43F}" name="Column3643" dataDxfId="12985"/>
    <tableColumn id="3660" xr3:uid="{DA060660-B9D4-42AA-B893-C846EBDF2F6C}" name="Column3644" dataDxfId="12984"/>
    <tableColumn id="3661" xr3:uid="{AD23EE6B-8EE8-4A47-BFD1-32A7994225D8}" name="Column3645" dataDxfId="12983"/>
    <tableColumn id="3662" xr3:uid="{44AD28B0-9CDA-4038-A4E6-76808897CD85}" name="Column3646" dataDxfId="12982"/>
    <tableColumn id="3663" xr3:uid="{8F89CDF9-5C43-44E1-AC76-FE1386098204}" name="Column3647" dataDxfId="12981"/>
    <tableColumn id="3664" xr3:uid="{5891295A-6B63-4574-9214-95F42082CB79}" name="Column3648" dataDxfId="12980"/>
    <tableColumn id="3665" xr3:uid="{B9C255DA-EF91-45AC-BF02-0BEBFE4BFD5F}" name="Column3649" dataDxfId="12979"/>
    <tableColumn id="3666" xr3:uid="{2FA7B641-1608-4020-9352-EC15E2541C6E}" name="Column3650" dataDxfId="12978"/>
    <tableColumn id="3667" xr3:uid="{351E44E7-F51F-4B92-9164-CED1C626DA7D}" name="Column3651" dataDxfId="12977"/>
    <tableColumn id="3668" xr3:uid="{6D038330-4FAD-4ED8-96E9-94BEC8BE04D1}" name="Column3652" dataDxfId="12976"/>
    <tableColumn id="3669" xr3:uid="{B4B36979-ABE0-4F11-8FB7-D32BE278AB46}" name="Column3653" dataDxfId="12975"/>
    <tableColumn id="3670" xr3:uid="{956173AA-7255-42D3-B13E-24A4AB21E720}" name="Column3654" dataDxfId="12974"/>
    <tableColumn id="3671" xr3:uid="{764F2098-EFD9-4C06-9031-5E010D5F2686}" name="Column3655" dataDxfId="12973"/>
    <tableColumn id="3672" xr3:uid="{8DF7B3F4-C6B8-4615-AD76-EC5796BF4CBC}" name="Column3656" dataDxfId="12972"/>
    <tableColumn id="3673" xr3:uid="{75F5200A-30E2-40FB-AE4F-9F0381B019E1}" name="Column3657" dataDxfId="12971"/>
    <tableColumn id="3674" xr3:uid="{B75435EC-360D-4375-861A-CBE32698D8F8}" name="Column3658" dataDxfId="12970"/>
    <tableColumn id="3675" xr3:uid="{D4BB9B59-14A7-4203-A588-EDAF3CB193FB}" name="Column3659" dataDxfId="12969"/>
    <tableColumn id="3676" xr3:uid="{46A8B8E5-CE92-4494-B1A9-5DF9FC6F5134}" name="Column3660" dataDxfId="12968"/>
    <tableColumn id="3677" xr3:uid="{18315B02-CF05-49E1-A857-D4FE3F8E6F89}" name="Column3661" dataDxfId="12967"/>
    <tableColumn id="3678" xr3:uid="{F5C82979-56C6-4460-A8BE-167B52EF3963}" name="Column3662" dataDxfId="12966"/>
    <tableColumn id="3679" xr3:uid="{A99386CA-4647-49FB-B32E-B4691DF77732}" name="Column3663" dataDxfId="12965"/>
    <tableColumn id="3680" xr3:uid="{B21767E1-470F-4E4A-B90D-274C0A433F49}" name="Column3664" dataDxfId="12964"/>
    <tableColumn id="3681" xr3:uid="{37567AFA-CF64-4516-8889-EF667C0C320B}" name="Column3665" dataDxfId="12963"/>
    <tableColumn id="3682" xr3:uid="{C39AACFF-494B-45A7-93A3-3E46240580D5}" name="Column3666" dataDxfId="12962"/>
    <tableColumn id="3683" xr3:uid="{B2E83EC2-86ED-4221-B6BD-787E56F6B634}" name="Column3667" dataDxfId="12961"/>
    <tableColumn id="3684" xr3:uid="{4427E0B7-A84D-4850-A91F-B54977C1E563}" name="Column3668" dataDxfId="12960"/>
    <tableColumn id="3685" xr3:uid="{975BBF5D-5A37-4BCC-9793-EDA7B139D2F5}" name="Column3669" dataDxfId="12959"/>
    <tableColumn id="3686" xr3:uid="{7EF703C1-9BD8-4328-A612-63401C7E10A5}" name="Column3670" dataDxfId="12958"/>
    <tableColumn id="3687" xr3:uid="{376FAA12-3F37-49E6-B2ED-FB9AC53778DA}" name="Column3671" dataDxfId="12957"/>
    <tableColumn id="3688" xr3:uid="{BA8596AC-E0BA-4D4B-8DB3-9A684D8866F9}" name="Column3672" dataDxfId="12956"/>
    <tableColumn id="3689" xr3:uid="{6145ACEB-D658-4AE1-9341-A7976B6AFF46}" name="Column3673" dataDxfId="12955"/>
    <tableColumn id="3690" xr3:uid="{25C84B05-4A29-49D0-819F-03B5A72F9F02}" name="Column3674" dataDxfId="12954"/>
    <tableColumn id="3691" xr3:uid="{38154B5E-4716-4C89-B319-76101A5D9E93}" name="Column3675" dataDxfId="12953"/>
    <tableColumn id="3692" xr3:uid="{846CF4C4-3361-4F88-BDA7-62B9B0570C60}" name="Column3676" dataDxfId="12952"/>
    <tableColumn id="3693" xr3:uid="{C2500E95-B61E-4011-B564-D9B04D625A38}" name="Column3677" dataDxfId="12951"/>
    <tableColumn id="3694" xr3:uid="{AB68D236-A1B2-4B7B-800A-E2EA49F319EE}" name="Column3678" dataDxfId="12950"/>
    <tableColumn id="3695" xr3:uid="{B2C42C68-5EAF-4462-B72B-AF3BBDC2E0AB}" name="Column3679" dataDxfId="12949"/>
    <tableColumn id="3696" xr3:uid="{56BF9A53-48EB-40DA-8EF2-FB58A23478C6}" name="Column3680" dataDxfId="12948"/>
    <tableColumn id="3697" xr3:uid="{5C320800-D47D-45C8-BE8C-E27F93B932A9}" name="Column3681" dataDxfId="12947"/>
    <tableColumn id="3698" xr3:uid="{0109565F-BF75-41BF-BD0D-37F9D89397EB}" name="Column3682" dataDxfId="12946"/>
    <tableColumn id="3699" xr3:uid="{6D3855E1-D9F8-4F12-BA88-E37BC77811CD}" name="Column3683" dataDxfId="12945"/>
    <tableColumn id="3700" xr3:uid="{DE18C67A-95CE-4617-8469-7FE3B32E863C}" name="Column3684" dataDxfId="12944"/>
    <tableColumn id="3701" xr3:uid="{1966B951-0C67-43EC-9DB1-E7E1DE962870}" name="Column3685" dataDxfId="12943"/>
    <tableColumn id="3702" xr3:uid="{B33B148D-B900-4942-B94B-8EC04CA1C6E4}" name="Column3686" dataDxfId="12942"/>
    <tableColumn id="3703" xr3:uid="{40817B03-2083-41ED-8F7C-AE02381D5319}" name="Column3687" dataDxfId="12941"/>
    <tableColumn id="3704" xr3:uid="{AE429142-7AE5-40EC-BA22-65CA96D899D7}" name="Column3688" dataDxfId="12940"/>
    <tableColumn id="3705" xr3:uid="{6CAEE76E-9C95-4E10-A5B7-D87AFFC1A723}" name="Column3689" dataDxfId="12939"/>
    <tableColumn id="3706" xr3:uid="{05354CDE-8BB5-467C-A8B6-71DFC758F9D5}" name="Column3690" dataDxfId="12938"/>
    <tableColumn id="3707" xr3:uid="{72748553-1F8F-40A6-9616-9CD6C296408B}" name="Column3691" dataDxfId="12937"/>
    <tableColumn id="3708" xr3:uid="{14DEC8B1-5B46-4C09-9DF9-AF894151FDB2}" name="Column3692" dataDxfId="12936"/>
    <tableColumn id="3709" xr3:uid="{70AF23C6-651B-40A0-8FFF-CE3A0B4655FA}" name="Column3693" dataDxfId="12935"/>
    <tableColumn id="3710" xr3:uid="{84FC2139-E70B-4122-82A8-A39987CFC897}" name="Column3694" dataDxfId="12934"/>
    <tableColumn id="3711" xr3:uid="{7E8A4D81-221B-4177-88DC-CFB4D91297CC}" name="Column3695" dataDxfId="12933"/>
    <tableColumn id="3712" xr3:uid="{03DD233C-FFD0-4234-A749-3A456C81F341}" name="Column3696" dataDxfId="12932"/>
    <tableColumn id="3713" xr3:uid="{E4C786E0-EDF4-4BBD-9FCC-0CE75581E86D}" name="Column3697" dataDxfId="12931"/>
    <tableColumn id="3714" xr3:uid="{931E0013-B50D-4BB4-880A-AD6867B95378}" name="Column3698" dataDxfId="12930"/>
    <tableColumn id="3715" xr3:uid="{51DCD4DA-2FC6-46BF-8F18-0C0AECCC88F9}" name="Column3699" dataDxfId="12929"/>
    <tableColumn id="3716" xr3:uid="{134B2C3B-30B9-47D3-8B4E-54A3DACEB228}" name="Column3700" dataDxfId="12928"/>
    <tableColumn id="3717" xr3:uid="{7B9D5BD8-43AD-4C71-9835-38218CFDB9AC}" name="Column3701" dataDxfId="12927"/>
    <tableColumn id="3718" xr3:uid="{78FB5A94-877F-4C0C-B4EE-0C5EE1343734}" name="Column3702" dataDxfId="12926"/>
    <tableColumn id="3719" xr3:uid="{CF459652-1099-4716-B172-F229D2F5D334}" name="Column3703" dataDxfId="12925"/>
    <tableColumn id="3720" xr3:uid="{FC52B8AD-6673-4099-9B26-099C4C6AF059}" name="Column3704" dataDxfId="12924"/>
    <tableColumn id="3721" xr3:uid="{99C3A2AF-9CC4-4D16-8827-C53376BAF5DD}" name="Column3705" dataDxfId="12923"/>
    <tableColumn id="3722" xr3:uid="{6A9F4ADB-00F2-4A36-BAAE-F7971090900E}" name="Column3706" dataDxfId="12922"/>
    <tableColumn id="3723" xr3:uid="{7E8F5242-D478-48EB-A2A3-3137CB175027}" name="Column3707" dataDxfId="12921"/>
    <tableColumn id="3724" xr3:uid="{94876A42-F36C-44C4-BEC3-69A83B86E1BF}" name="Column3708" dataDxfId="12920"/>
    <tableColumn id="3725" xr3:uid="{08B99E5F-F669-447A-94AA-8701D0576A6E}" name="Column3709" dataDxfId="12919"/>
    <tableColumn id="3726" xr3:uid="{9C4101A2-B638-4B76-A18F-C933AC3FDC59}" name="Column3710" dataDxfId="12918"/>
    <tableColumn id="3727" xr3:uid="{CDDB8437-8162-4856-B3D1-523A117B8EA4}" name="Column3711" dataDxfId="12917"/>
    <tableColumn id="3728" xr3:uid="{F8244A59-9659-4186-8995-18083C305734}" name="Column3712" dataDxfId="12916"/>
    <tableColumn id="3729" xr3:uid="{96CC4585-1130-4646-A1A7-42A6CF436827}" name="Column3713" dataDxfId="12915"/>
    <tableColumn id="3730" xr3:uid="{3A03A33D-E2DC-4DD6-8C58-C27A4103390E}" name="Column3714" dataDxfId="12914"/>
    <tableColumn id="3731" xr3:uid="{E458567B-889C-4C90-B6F1-E2B95EA2BB9D}" name="Column3715" dataDxfId="12913"/>
    <tableColumn id="3732" xr3:uid="{7FF2922B-D08D-45F4-BE17-39B117F3CADE}" name="Column3716" dataDxfId="12912"/>
    <tableColumn id="3733" xr3:uid="{18C81DA8-3494-48DF-BEB2-AAA2F0886164}" name="Column3717" dataDxfId="12911"/>
    <tableColumn id="3734" xr3:uid="{86C0CDBA-99CC-4711-BB16-AEF8456BAFF1}" name="Column3718" dataDxfId="12910"/>
    <tableColumn id="3735" xr3:uid="{F50CDE6B-1BF6-4FE2-BE2C-F2D13194E7B7}" name="Column3719" dataDxfId="12909"/>
    <tableColumn id="3736" xr3:uid="{4DBF108A-60D9-4183-A59A-874966DEE62D}" name="Column3720" dataDxfId="12908"/>
    <tableColumn id="3737" xr3:uid="{4CD64EA8-7996-414C-9764-DA70EB2C2FD8}" name="Column3721" dataDxfId="12907"/>
    <tableColumn id="3738" xr3:uid="{EAAAEF3F-D7A9-457B-80D0-4682FA595045}" name="Column3722" dataDxfId="12906"/>
    <tableColumn id="3739" xr3:uid="{9B045F0C-258A-4108-ADF5-3CB4D0B5B027}" name="Column3723" dataDxfId="12905"/>
    <tableColumn id="3740" xr3:uid="{DAE4D45B-CDBA-4D68-9317-2389059BC76C}" name="Column3724" dataDxfId="12904"/>
    <tableColumn id="3741" xr3:uid="{28D6E99B-0212-490B-AA44-D35CEB76D890}" name="Column3725" dataDxfId="12903"/>
    <tableColumn id="3742" xr3:uid="{458DB3D1-6A2A-4967-96CB-E82D966CF5D0}" name="Column3726" dataDxfId="12902"/>
    <tableColumn id="3743" xr3:uid="{F1B3AB3C-2337-4016-8830-B435FB3569E7}" name="Column3727" dataDxfId="12901"/>
    <tableColumn id="3744" xr3:uid="{1B4251A3-B6D7-4A8C-A9CB-A183BB6DE6EC}" name="Column3728" dataDxfId="12900"/>
    <tableColumn id="3745" xr3:uid="{E997E137-64E3-450E-8D0F-4F56D554E92E}" name="Column3729" dataDxfId="12899"/>
    <tableColumn id="3746" xr3:uid="{86DA608E-D737-4199-85A7-3B02426412CE}" name="Column3730" dataDxfId="12898"/>
    <tableColumn id="3747" xr3:uid="{58C0B0B6-BB65-4D49-80AD-3AD96BA2C5AF}" name="Column3731" dataDxfId="12897"/>
    <tableColumn id="3748" xr3:uid="{BEA5A95E-4166-41D8-8E3C-99FE4B15087A}" name="Column3732" dataDxfId="12896"/>
    <tableColumn id="3749" xr3:uid="{99AF6168-5FEF-460E-8EA2-EC46687EA378}" name="Column3733" dataDxfId="12895"/>
    <tableColumn id="3750" xr3:uid="{78E2CF2D-9DA0-4A81-8543-86C56B5EDBBB}" name="Column3734" dataDxfId="12894"/>
    <tableColumn id="3751" xr3:uid="{330C122D-7554-4B98-A87D-F862B80EB7DC}" name="Column3735" dataDxfId="12893"/>
    <tableColumn id="3752" xr3:uid="{E7087FF5-CD45-4E03-8E52-5E530D3BF30A}" name="Column3736" dataDxfId="12892"/>
    <tableColumn id="3753" xr3:uid="{B1377C35-B926-413E-B6E8-A27FBA3481AF}" name="Column3737" dataDxfId="12891"/>
    <tableColumn id="3754" xr3:uid="{2D009A2E-AE69-40FE-B2A4-0095839E67B2}" name="Column3738" dataDxfId="12890"/>
    <tableColumn id="3755" xr3:uid="{26FCD527-844E-468D-8080-44AA75146145}" name="Column3739" dataDxfId="12889"/>
    <tableColumn id="3756" xr3:uid="{BA554C39-D798-4494-AAFB-6D39BC1B10B8}" name="Column3740" dataDxfId="12888"/>
    <tableColumn id="3757" xr3:uid="{9FD5F3E6-C077-4AB5-9655-012DB393DBAD}" name="Column3741" dataDxfId="12887"/>
    <tableColumn id="3758" xr3:uid="{C834124F-609A-4BA9-88D0-D9551B57ED75}" name="Column3742" dataDxfId="12886"/>
    <tableColumn id="3759" xr3:uid="{D20ECEDA-0955-4ACB-B8AE-96DDE46D8534}" name="Column3743" dataDxfId="12885"/>
    <tableColumn id="3760" xr3:uid="{3C15C124-2EEE-4AE5-89AC-5D42B1654074}" name="Column3744" dataDxfId="12884"/>
    <tableColumn id="3761" xr3:uid="{32DD440F-633E-40B4-8F4B-67F21602F393}" name="Column3745" dataDxfId="12883"/>
    <tableColumn id="3762" xr3:uid="{FF1C1F9B-A3AC-43EA-A72F-E38244A93564}" name="Column3746" dataDxfId="12882"/>
    <tableColumn id="3763" xr3:uid="{ACD9FEF2-E1B2-4568-8657-6F58929F4EB6}" name="Column3747" dataDxfId="12881"/>
    <tableColumn id="3764" xr3:uid="{B58CFC16-32DA-4A21-A95C-54F264A59EE7}" name="Column3748" dataDxfId="12880"/>
    <tableColumn id="3765" xr3:uid="{72535A65-ED05-4F11-BD9D-46C46935AAE3}" name="Column3749" dataDxfId="12879"/>
    <tableColumn id="3766" xr3:uid="{18FE6828-D3D2-4A83-BF7D-6C45859BA558}" name="Column3750" dataDxfId="12878"/>
    <tableColumn id="3767" xr3:uid="{9BFEC7C4-E21C-4E80-A21E-D91521048F63}" name="Column3751" dataDxfId="12877"/>
    <tableColumn id="3768" xr3:uid="{15CA8836-B4C8-40D1-80D3-03F2AAA7C8E3}" name="Column3752" dataDxfId="12876"/>
    <tableColumn id="3769" xr3:uid="{C71E3D1C-AE57-484D-89FC-48FDA65A08C3}" name="Column3753" dataDxfId="12875"/>
    <tableColumn id="3770" xr3:uid="{D5AF4CCA-B491-4E72-886B-3071FE3F7B49}" name="Column3754" dataDxfId="12874"/>
    <tableColumn id="3771" xr3:uid="{8C9DF724-DB59-4C64-B97D-60A45D7CD27E}" name="Column3755" dataDxfId="12873"/>
    <tableColumn id="3772" xr3:uid="{3CD1F3D5-0F97-4C3C-B2B0-7EC8E102F924}" name="Column3756" dataDxfId="12872"/>
    <tableColumn id="3773" xr3:uid="{90870FFA-DC8E-4848-8129-F131722AA20E}" name="Column3757" dataDxfId="12871"/>
    <tableColumn id="3774" xr3:uid="{8330B4F5-6E92-4580-950E-A9F243C36EBE}" name="Column3758" dataDxfId="12870"/>
    <tableColumn id="3775" xr3:uid="{FFFA38E6-A9F6-420B-B174-6BDBA631505E}" name="Column3759" dataDxfId="12869"/>
    <tableColumn id="3776" xr3:uid="{67AB2E7E-CBEA-40BD-A11C-8B4F29026E68}" name="Column3760" dataDxfId="12868"/>
    <tableColumn id="3777" xr3:uid="{6E5A9185-B88E-48C3-98A9-9FA05C20B846}" name="Column3761" dataDxfId="12867"/>
    <tableColumn id="3778" xr3:uid="{D42ABE63-30AD-421A-BE5C-75663FAA10F7}" name="Column3762" dataDxfId="12866"/>
    <tableColumn id="3779" xr3:uid="{819A87F9-8BEB-4183-9BD0-89A06C527D88}" name="Column3763" dataDxfId="12865"/>
    <tableColumn id="3780" xr3:uid="{7612CAAB-2C09-45CB-8B8E-3D2163FC298F}" name="Column3764" dataDxfId="12864"/>
    <tableColumn id="3781" xr3:uid="{AAB2809C-3756-44E0-80E0-E0FFAC575A2F}" name="Column3765" dataDxfId="12863"/>
    <tableColumn id="3782" xr3:uid="{EEB78945-1E47-41BE-8DFA-9500D0E6BC60}" name="Column3766" dataDxfId="12862"/>
    <tableColumn id="3783" xr3:uid="{0243915D-1208-4730-9CA8-D7A42C60F311}" name="Column3767" dataDxfId="12861"/>
    <tableColumn id="3784" xr3:uid="{6E51E858-2DD5-49AE-910C-B369F1E82B1A}" name="Column3768" dataDxfId="12860"/>
    <tableColumn id="3785" xr3:uid="{F2F08E6B-0F38-4F50-BE91-881D3518FFE9}" name="Column3769" dataDxfId="12859"/>
    <tableColumn id="3786" xr3:uid="{EBD7D35B-8FE8-48D1-9386-4DF27E014A8F}" name="Column3770" dataDxfId="12858"/>
    <tableColumn id="3787" xr3:uid="{1A9C7FED-BE22-4740-AA95-AF4AC66D2BF9}" name="Column3771" dataDxfId="12857"/>
    <tableColumn id="3788" xr3:uid="{73966717-5A18-4B03-B4B4-21499AE9E752}" name="Column3772" dataDxfId="12856"/>
    <tableColumn id="3789" xr3:uid="{75D4CC02-BD82-4F31-9309-1EAE732B609B}" name="Column3773" dataDxfId="12855"/>
    <tableColumn id="3790" xr3:uid="{5DC61401-C279-415E-B7CD-A94ABCE3F931}" name="Column3774" dataDxfId="12854"/>
    <tableColumn id="3791" xr3:uid="{12665218-16A8-4863-BFD1-86B491F91A2C}" name="Column3775" dataDxfId="12853"/>
    <tableColumn id="3792" xr3:uid="{64CA1E9A-747F-4718-BF9A-C5EE0EC2945C}" name="Column3776" dataDxfId="12852"/>
    <tableColumn id="3793" xr3:uid="{133A7A38-412E-49C6-AD8D-853B7C01F082}" name="Column3777" dataDxfId="12851"/>
    <tableColumn id="3794" xr3:uid="{9FF0F452-8480-4E7A-92CE-8C313B23EA25}" name="Column3778" dataDxfId="12850"/>
    <tableColumn id="3795" xr3:uid="{6DDFC7CD-A031-41CD-B664-46794A9CFFAA}" name="Column3779" dataDxfId="12849"/>
    <tableColumn id="3796" xr3:uid="{7D3AA0DD-6B5C-4453-8BEA-DD09557BD3C3}" name="Column3780" dataDxfId="12848"/>
    <tableColumn id="3797" xr3:uid="{94B93532-2E33-48B9-9207-A861E752682E}" name="Column3781" dataDxfId="12847"/>
    <tableColumn id="3798" xr3:uid="{D622765D-7D91-4D3D-B946-2B58C76929CC}" name="Column3782" dataDxfId="12846"/>
    <tableColumn id="3799" xr3:uid="{A3127160-CB67-4E07-8EDE-AC917309A5E6}" name="Column3783" dataDxfId="12845"/>
    <tableColumn id="3800" xr3:uid="{CD7ED52D-5AC1-4841-A464-DCDBDBE141BC}" name="Column3784" dataDxfId="12844"/>
    <tableColumn id="3801" xr3:uid="{1514B4FE-D417-479D-AC75-106B7D15A87F}" name="Column3785" dataDxfId="12843"/>
    <tableColumn id="3802" xr3:uid="{02692410-D688-492B-A1DB-2AA40DA7E61F}" name="Column3786" dataDxfId="12842"/>
    <tableColumn id="3803" xr3:uid="{421B1334-7EBB-46C0-B3F2-1C7FB3DBD652}" name="Column3787" dataDxfId="12841"/>
    <tableColumn id="3804" xr3:uid="{0BFC90F8-A523-4BDE-AD9B-BE35CF57AB83}" name="Column3788" dataDxfId="12840"/>
    <tableColumn id="3805" xr3:uid="{BA3EF367-AC13-4BCB-98FF-511D32BDCFAB}" name="Column3789" dataDxfId="12839"/>
    <tableColumn id="3806" xr3:uid="{2D4D26B6-75DA-482E-889E-D523D25CA418}" name="Column3790" dataDxfId="12838"/>
    <tableColumn id="3807" xr3:uid="{6198FC91-715B-47F5-A9D5-145B35E4006D}" name="Column3791" dataDxfId="12837"/>
    <tableColumn id="3808" xr3:uid="{2C354479-917B-4370-B82B-F62E99F09FA7}" name="Column3792" dataDxfId="12836"/>
    <tableColumn id="3809" xr3:uid="{6B96CEC4-9612-4D74-9746-92CF61E1B6C4}" name="Column3793" dataDxfId="12835"/>
    <tableColumn id="3810" xr3:uid="{552CDD82-FD02-4445-836A-9F94183B2D1C}" name="Column3794" dataDxfId="12834"/>
    <tableColumn id="3811" xr3:uid="{CD40979A-2CA1-48BF-BDDD-AF9BFA2168C7}" name="Column3795" dataDxfId="12833"/>
    <tableColumn id="3812" xr3:uid="{1A2FB0C9-5F20-4015-90A3-523ED4D9EA5D}" name="Column3796" dataDxfId="12832"/>
    <tableColumn id="3813" xr3:uid="{4766616B-32D6-4BDB-9E4E-33B962C0A200}" name="Column3797" dataDxfId="12831"/>
    <tableColumn id="3814" xr3:uid="{D9C64746-DC2C-4AA3-92EB-73ED11CDCC90}" name="Column3798" dataDxfId="12830"/>
    <tableColumn id="3815" xr3:uid="{CD50C520-796A-4A0A-AC53-097B9705D98C}" name="Column3799" dataDxfId="12829"/>
    <tableColumn id="3816" xr3:uid="{8FF47490-4991-4A9C-A1A9-430CAF606014}" name="Column3800" dataDxfId="12828"/>
    <tableColumn id="3817" xr3:uid="{B15140C0-3EFE-44C6-9197-1FDA90C62723}" name="Column3801" dataDxfId="12827"/>
    <tableColumn id="3818" xr3:uid="{E3E68194-3F40-4C38-AF5B-A8757DCC8B70}" name="Column3802" dataDxfId="12826"/>
    <tableColumn id="3819" xr3:uid="{3B527D36-B5CB-4F14-8540-A76D7D2D6F24}" name="Column3803" dataDxfId="12825"/>
    <tableColumn id="3820" xr3:uid="{FBF10080-7BEE-452F-8400-21444906BE20}" name="Column3804" dataDxfId="12824"/>
    <tableColumn id="3821" xr3:uid="{02AC5BB2-B546-4AB4-B0C3-BCA038F08331}" name="Column3805" dataDxfId="12823"/>
    <tableColumn id="3822" xr3:uid="{9ED12F29-08BF-4627-BA61-BA49431EF46A}" name="Column3806" dataDxfId="12822"/>
    <tableColumn id="3823" xr3:uid="{5446186B-D4B0-4F19-BBE7-2726B7291BED}" name="Column3807" dataDxfId="12821"/>
    <tableColumn id="3824" xr3:uid="{2A7F7AD9-7CDB-48A2-B5B1-4EF95FFE9ED8}" name="Column3808" dataDxfId="12820"/>
    <tableColumn id="3825" xr3:uid="{73E1E672-C105-47E1-82ED-40B3EB7FB1F9}" name="Column3809" dataDxfId="12819"/>
    <tableColumn id="3826" xr3:uid="{8ACEB9DB-486D-4650-9A6E-FCE29D7FA9F6}" name="Column3810" dataDxfId="12818"/>
    <tableColumn id="3827" xr3:uid="{3ADADDE6-5FF8-4E45-A00A-3AD5AC9C0A66}" name="Column3811" dataDxfId="12817"/>
    <tableColumn id="3828" xr3:uid="{5603BBDF-1B75-476B-A227-CF5FE2362FFF}" name="Column3812" dataDxfId="12816"/>
    <tableColumn id="3829" xr3:uid="{282E12DB-6095-4C93-B014-6944A64B3942}" name="Column3813" dataDxfId="12815"/>
    <tableColumn id="3830" xr3:uid="{B1A8EC95-D524-47D6-A8B7-4CEFF58E40B7}" name="Column3814" dataDxfId="12814"/>
    <tableColumn id="3831" xr3:uid="{87C3691C-D686-4F6C-ABA7-C0EAD4C584E4}" name="Column3815" dataDxfId="12813"/>
    <tableColumn id="3832" xr3:uid="{462AA030-D78C-4318-9101-780F1DCBF8D1}" name="Column3816" dataDxfId="12812"/>
    <tableColumn id="3833" xr3:uid="{66C36119-DE7C-4E59-A76E-07DAC6403154}" name="Column3817" dataDxfId="12811"/>
    <tableColumn id="3834" xr3:uid="{AADD2FE2-B129-409E-A97F-0E74B62F55F1}" name="Column3818" dataDxfId="12810"/>
    <tableColumn id="3835" xr3:uid="{4A9CEF3A-5CE1-4110-A5B6-272B0755D279}" name="Column3819" dataDxfId="12809"/>
    <tableColumn id="3836" xr3:uid="{8FEAC911-9C8E-4DD6-9171-547091959DA4}" name="Column3820" dataDxfId="12808"/>
    <tableColumn id="3837" xr3:uid="{926BCF96-1CCC-4F33-9302-E7A14A910522}" name="Column3821" dataDxfId="12807"/>
    <tableColumn id="3838" xr3:uid="{26014618-6281-44EA-A823-3455F1176544}" name="Column3822" dataDxfId="12806"/>
    <tableColumn id="3839" xr3:uid="{5EE285E0-8D4B-49FA-8959-7CFA4E1B7830}" name="Column3823" dataDxfId="12805"/>
    <tableColumn id="3840" xr3:uid="{9EDF68A1-31F3-4283-9F95-12883E8927E7}" name="Column3824" dataDxfId="12804"/>
    <tableColumn id="3841" xr3:uid="{161494F1-2F7A-49FA-8BF3-2CD144B5C242}" name="Column3825" dataDxfId="12803"/>
    <tableColumn id="3842" xr3:uid="{98D5987C-5B93-42BD-B1F4-977CCC12FA0C}" name="Column3826" dataDxfId="12802"/>
    <tableColumn id="3843" xr3:uid="{676B29C1-A028-4018-A71A-21F7C91DA700}" name="Column3827" dataDxfId="12801"/>
    <tableColumn id="3844" xr3:uid="{F2E936E8-CD78-4D26-94D9-39D6F953B126}" name="Column3828" dataDxfId="12800"/>
    <tableColumn id="3845" xr3:uid="{2B117403-18D9-4602-A675-501350D3E639}" name="Column3829" dataDxfId="12799"/>
    <tableColumn id="3846" xr3:uid="{F3787688-AC73-4276-A910-AEE3CBE8199E}" name="Column3830" dataDxfId="12798"/>
    <tableColumn id="3847" xr3:uid="{E2314D74-1AC9-44AE-918C-C8322524BF29}" name="Column3831" dataDxfId="12797"/>
    <tableColumn id="3848" xr3:uid="{BD993A92-EA2D-4F4B-98A8-9390890A014D}" name="Column3832" dataDxfId="12796"/>
    <tableColumn id="3849" xr3:uid="{4A7ED67B-D146-4E5A-B078-56D187952767}" name="Column3833" dataDxfId="12795"/>
    <tableColumn id="3850" xr3:uid="{B8832ACB-9E76-4E44-95E6-E41EFB8BD05B}" name="Column3834" dataDxfId="12794"/>
    <tableColumn id="3851" xr3:uid="{72E50ABD-1A66-45E7-835C-12F6BBB96171}" name="Column3835" dataDxfId="12793"/>
    <tableColumn id="3852" xr3:uid="{819B1726-9F2A-4237-8DAB-3DCE7FAD3E69}" name="Column3836" dataDxfId="12792"/>
    <tableColumn id="3853" xr3:uid="{8064C5FD-481C-4CE8-8A41-0362DD66D0AA}" name="Column3837" dataDxfId="12791"/>
    <tableColumn id="3854" xr3:uid="{4BDF2734-7567-4366-AD13-BB158B47EE82}" name="Column3838" dataDxfId="12790"/>
    <tableColumn id="3855" xr3:uid="{6CA3C520-0D1E-4D7D-A5EB-6E0E4331BAF4}" name="Column3839" dataDxfId="12789"/>
    <tableColumn id="3856" xr3:uid="{CDDFEEA4-37C1-4299-A960-CE7A4BE59C5C}" name="Column3840" dataDxfId="12788"/>
    <tableColumn id="3857" xr3:uid="{45455AB8-70B4-45F2-9270-DD7BAC3A857A}" name="Column3841" dataDxfId="12787"/>
    <tableColumn id="3858" xr3:uid="{62AE101D-50FF-4871-A230-8902EB9C53D0}" name="Column3842" dataDxfId="12786"/>
    <tableColumn id="3859" xr3:uid="{FFF8531F-BCEA-416A-BE47-616EFD5C9553}" name="Column3843" dataDxfId="12785"/>
    <tableColumn id="3860" xr3:uid="{476DEF58-B8FF-4B75-9824-E67B23C403B0}" name="Column3844" dataDxfId="12784"/>
    <tableColumn id="3861" xr3:uid="{13738C40-8DBA-46B5-9618-AE7A27C73EC8}" name="Column3845" dataDxfId="12783"/>
    <tableColumn id="3862" xr3:uid="{B297ECCF-477B-4B0C-84CE-A17FCB344171}" name="Column3846" dataDxfId="12782"/>
    <tableColumn id="3863" xr3:uid="{6012FAF2-0D77-4D7D-A11C-C07480D9B1CE}" name="Column3847" dataDxfId="12781"/>
    <tableColumn id="3864" xr3:uid="{1F0366DE-FCD0-40F7-8566-C0533C0EA899}" name="Column3848" dataDxfId="12780"/>
    <tableColumn id="3865" xr3:uid="{51CFB9E8-6E52-40AE-BEB6-23FAA559750B}" name="Column3849" dataDxfId="12779"/>
    <tableColumn id="3866" xr3:uid="{EBF6916B-4DFE-48DE-82E6-7BE7EE9A3543}" name="Column3850" dataDxfId="12778"/>
    <tableColumn id="3867" xr3:uid="{63279B94-BAE3-488B-9672-742BCE80F840}" name="Column3851" dataDxfId="12777"/>
    <tableColumn id="3868" xr3:uid="{244B34C2-1ACC-4A36-B589-F72691DBEFE9}" name="Column3852" dataDxfId="12776"/>
    <tableColumn id="3869" xr3:uid="{07EE0B9F-224C-4A9B-AC96-8953152C5CE0}" name="Column3853" dataDxfId="12775"/>
    <tableColumn id="3870" xr3:uid="{3844967E-FF63-431F-9EA7-0D76A94FE8FC}" name="Column3854" dataDxfId="12774"/>
    <tableColumn id="3871" xr3:uid="{CDD5C795-9D13-4CAC-938D-69F2FA293946}" name="Column3855" dataDxfId="12773"/>
    <tableColumn id="3872" xr3:uid="{468FB2C8-E687-47BF-A006-F0C7148DDE96}" name="Column3856" dataDxfId="12772"/>
    <tableColumn id="3873" xr3:uid="{9A485BCC-CF35-4017-80D7-3A903B664145}" name="Column3857" dataDxfId="12771"/>
    <tableColumn id="3874" xr3:uid="{D395D0CE-3D82-4B05-AD53-6E2E9A97DA01}" name="Column3858" dataDxfId="12770"/>
    <tableColumn id="3875" xr3:uid="{DF538235-755E-44AD-858A-103434B4F4AB}" name="Column3859" dataDxfId="12769"/>
    <tableColumn id="3876" xr3:uid="{B84A5838-4FC9-4534-BBD7-BC6522DB26F3}" name="Column3860" dataDxfId="12768"/>
    <tableColumn id="3877" xr3:uid="{E87BC5E8-08C8-49EF-A0D9-88BA8A1644A0}" name="Column3861" dataDxfId="12767"/>
    <tableColumn id="3878" xr3:uid="{51AA1AF8-D411-40AC-8350-FF9815F1F405}" name="Column3862" dataDxfId="12766"/>
    <tableColumn id="3879" xr3:uid="{04C96623-12CE-4B0C-B038-A6E23C25C988}" name="Column3863" dataDxfId="12765"/>
    <tableColumn id="3880" xr3:uid="{22502919-F2FC-49F8-8F28-B0D614C7EFFB}" name="Column3864" dataDxfId="12764"/>
    <tableColumn id="3881" xr3:uid="{0B69D6BA-233F-4BCD-A7FB-33A62A3D0A8A}" name="Column3865" dataDxfId="12763"/>
    <tableColumn id="3882" xr3:uid="{5113667F-31A4-413B-8188-78DB40120E4F}" name="Column3866" dataDxfId="12762"/>
    <tableColumn id="3883" xr3:uid="{7BDB77EF-33BF-4DBB-8343-80E53EDBCE61}" name="Column3867" dataDxfId="12761"/>
    <tableColumn id="3884" xr3:uid="{56A9571B-A8DF-40B9-A011-F286F4797950}" name="Column3868" dataDxfId="12760"/>
    <tableColumn id="3885" xr3:uid="{58D489D3-B2C8-4C1E-941A-ECB0925325EC}" name="Column3869" dataDxfId="12759"/>
    <tableColumn id="3886" xr3:uid="{19A1F328-8D25-4144-A19B-E01FECC7225F}" name="Column3870" dataDxfId="12758"/>
    <tableColumn id="3887" xr3:uid="{743A2F0C-0E10-4FD9-AACE-AE68CDC33905}" name="Column3871" dataDxfId="12757"/>
    <tableColumn id="3888" xr3:uid="{DF0BBE0A-799C-4C66-9191-5BB4DB009FB8}" name="Column3872" dataDxfId="12756"/>
    <tableColumn id="3889" xr3:uid="{20930515-0C4D-44D4-ADFD-8D5DE780115E}" name="Column3873" dataDxfId="12755"/>
    <tableColumn id="3890" xr3:uid="{9FBADEA6-1672-4FDC-8DC0-6AB58102A5FD}" name="Column3874" dataDxfId="12754"/>
    <tableColumn id="3891" xr3:uid="{8616379A-0B1C-4D5A-B810-C7AC728A601B}" name="Column3875" dataDxfId="12753"/>
    <tableColumn id="3892" xr3:uid="{017478C3-5E9B-481B-9696-61BA3A8E050C}" name="Column3876" dataDxfId="12752"/>
    <tableColumn id="3893" xr3:uid="{81AFDEE3-C31C-43EC-BE58-8987471C6432}" name="Column3877" dataDxfId="12751"/>
    <tableColumn id="3894" xr3:uid="{6C45A835-75F3-41B6-B208-BE4D6CE93400}" name="Column3878" dataDxfId="12750"/>
    <tableColumn id="3895" xr3:uid="{8FDA344C-FA40-4270-9424-693B731F3A4E}" name="Column3879" dataDxfId="12749"/>
    <tableColumn id="3896" xr3:uid="{C73ABAD2-E5CE-4E9E-8F27-505E7213A289}" name="Column3880" dataDxfId="12748"/>
    <tableColumn id="3897" xr3:uid="{193FC8BA-E84A-48C1-BBF3-6A7D610DAF4F}" name="Column3881" dataDxfId="12747"/>
    <tableColumn id="3898" xr3:uid="{9937A638-5176-47A1-BB99-32139CFCC090}" name="Column3882" dataDxfId="12746"/>
    <tableColumn id="3899" xr3:uid="{049991CB-9359-493F-B3D3-D5951EF960CD}" name="Column3883" dataDxfId="12745"/>
    <tableColumn id="3900" xr3:uid="{7A8F5803-A9D2-4360-BE11-9C66CE626048}" name="Column3884" dataDxfId="12744"/>
    <tableColumn id="3901" xr3:uid="{77C28C9D-0269-4578-9945-155E2869ED34}" name="Column3885" dataDxfId="12743"/>
    <tableColumn id="3902" xr3:uid="{E02DCB9B-4BC4-404E-8D4B-5B53745125C8}" name="Column3886" dataDxfId="12742"/>
    <tableColumn id="3903" xr3:uid="{27CF003E-4FA9-44DB-BF2E-9301DF6A4A9B}" name="Column3887" dataDxfId="12741"/>
    <tableColumn id="3904" xr3:uid="{B2690CEB-6095-4EF0-822A-38C8A1F08D38}" name="Column3888" dataDxfId="12740"/>
    <tableColumn id="3905" xr3:uid="{F346E290-78F1-47D5-B870-025F47EC4E18}" name="Column3889" dataDxfId="12739"/>
    <tableColumn id="3906" xr3:uid="{6CE3ABA3-D401-4407-A64D-3F306470DE21}" name="Column3890" dataDxfId="12738"/>
    <tableColumn id="3907" xr3:uid="{95DC5D73-E914-488A-8DA2-ADAB0A7475B3}" name="Column3891" dataDxfId="12737"/>
    <tableColumn id="3908" xr3:uid="{D79E8778-89E8-4FA9-A368-F542B629C009}" name="Column3892" dataDxfId="12736"/>
    <tableColumn id="3909" xr3:uid="{9DFFE2A3-BDC6-4E96-980E-E511FAF013BA}" name="Column3893" dataDxfId="12735"/>
    <tableColumn id="3910" xr3:uid="{9AE9512F-1B73-422D-977F-D794F9214615}" name="Column3894" dataDxfId="12734"/>
    <tableColumn id="3911" xr3:uid="{9AF93E72-3195-4B6A-810A-64CE2273F679}" name="Column3895" dataDxfId="12733"/>
    <tableColumn id="3912" xr3:uid="{42D3FE44-D4B8-46BF-A751-6C9D5D1FD898}" name="Column3896" dataDxfId="12732"/>
    <tableColumn id="3913" xr3:uid="{70249CF8-BA37-4796-BCDD-9F527DA8FD89}" name="Column3897" dataDxfId="12731"/>
    <tableColumn id="3914" xr3:uid="{627128E7-EF0C-41AC-95E8-B5193A7CB3BC}" name="Column3898" dataDxfId="12730"/>
    <tableColumn id="3915" xr3:uid="{5DB615D1-0E2A-4487-9BC4-B5CDA2F2ECFC}" name="Column3899" dataDxfId="12729"/>
    <tableColumn id="3916" xr3:uid="{80EBC9D0-4619-4053-9084-D932B2D7D89E}" name="Column3900" dataDxfId="12728"/>
    <tableColumn id="3917" xr3:uid="{BA582816-F8A7-4204-AA1D-173161AD2CBB}" name="Column3901" dataDxfId="12727"/>
    <tableColumn id="3918" xr3:uid="{F76509AA-CA05-475F-B611-FE3631D8525B}" name="Column3902" dataDxfId="12726"/>
    <tableColumn id="3919" xr3:uid="{CA9493D7-A98F-4A4B-AD23-B7E1F65C089C}" name="Column3903" dataDxfId="12725"/>
    <tableColumn id="3920" xr3:uid="{3F0406A0-BC82-46A0-B693-D5539991860B}" name="Column3904" dataDxfId="12724"/>
    <tableColumn id="3921" xr3:uid="{DBDA310E-FDE1-47B4-A4BD-7D44235528D8}" name="Column3905" dataDxfId="12723"/>
    <tableColumn id="3922" xr3:uid="{BF9FBB15-4EEA-4542-94D6-719D321466CE}" name="Column3906" dataDxfId="12722"/>
    <tableColumn id="3923" xr3:uid="{2D872C18-9BD0-43D7-BD06-18D151CFAA7B}" name="Column3907" dataDxfId="12721"/>
    <tableColumn id="3924" xr3:uid="{07B31C35-FEEB-4661-A135-B53B2BDE7EC5}" name="Column3908" dataDxfId="12720"/>
    <tableColumn id="3925" xr3:uid="{F8FA7FBC-F7F7-4E05-A780-20299F2DB2C0}" name="Column3909" dataDxfId="12719"/>
    <tableColumn id="3926" xr3:uid="{A01BD8D9-DDFF-4D8D-B7C5-C948581F0278}" name="Column3910" dataDxfId="12718"/>
    <tableColumn id="3927" xr3:uid="{D0FFAD83-5520-41D3-9480-CB66EBE90451}" name="Column3911" dataDxfId="12717"/>
    <tableColumn id="3928" xr3:uid="{2FE275F3-D3A8-489E-A040-68F6CE7D3248}" name="Column3912" dataDxfId="12716"/>
    <tableColumn id="3929" xr3:uid="{2A6A3560-C33B-4117-A2BB-120F345B9233}" name="Column3913" dataDxfId="12715"/>
    <tableColumn id="3930" xr3:uid="{770E901D-6AA1-488E-B060-86A3A39D5D8E}" name="Column3914" dataDxfId="12714"/>
    <tableColumn id="3931" xr3:uid="{696527D2-7E95-413C-B098-438941EBB323}" name="Column3915" dataDxfId="12713"/>
    <tableColumn id="3932" xr3:uid="{F931C004-BB3A-4EB1-8CD4-9ADA9029787A}" name="Column3916" dataDxfId="12712"/>
    <tableColumn id="3933" xr3:uid="{F0C30E3F-A78E-4D4F-95CB-47773A268862}" name="Column3917" dataDxfId="12711"/>
    <tableColumn id="3934" xr3:uid="{244A8D29-09A0-4E6A-A282-391AA380BFF5}" name="Column3918" dataDxfId="12710"/>
    <tableColumn id="3935" xr3:uid="{84A023DF-95CB-4954-848F-858F828F1749}" name="Column3919" dataDxfId="12709"/>
    <tableColumn id="3936" xr3:uid="{807117AE-3371-422F-8F3E-DDF7AD5D1B74}" name="Column3920" dataDxfId="12708"/>
    <tableColumn id="3937" xr3:uid="{A94AB115-852D-477B-9480-2879668DCD28}" name="Column3921" dataDxfId="12707"/>
    <tableColumn id="3938" xr3:uid="{226CDBE0-A4AC-43D9-A090-8C472F2471BD}" name="Column3922" dataDxfId="12706"/>
    <tableColumn id="3939" xr3:uid="{3924F147-9872-48DF-8CAF-55FB4B08FFCC}" name="Column3923" dataDxfId="12705"/>
    <tableColumn id="3940" xr3:uid="{AEC1F99A-4C77-4D80-B040-77343EF50CFB}" name="Column3924" dataDxfId="12704"/>
    <tableColumn id="3941" xr3:uid="{9CF61947-1A89-43D2-B079-960A6A00982A}" name="Column3925" dataDxfId="12703"/>
    <tableColumn id="3942" xr3:uid="{E8BFE82A-F4AF-4712-AD1C-724C983CC3E5}" name="Column3926" dataDxfId="12702"/>
    <tableColumn id="3943" xr3:uid="{67A7CB58-148C-4FEF-9B76-B4A089B24F51}" name="Column3927" dataDxfId="12701"/>
    <tableColumn id="3944" xr3:uid="{977A6453-1502-4936-B8D1-78ADAA69CED9}" name="Column3928" dataDxfId="12700"/>
    <tableColumn id="3945" xr3:uid="{F86007CA-E8A5-40B3-8B48-F567924E76B7}" name="Column3929" dataDxfId="12699"/>
    <tableColumn id="3946" xr3:uid="{E3D7F71C-988B-4FC9-8E75-8E62010150D8}" name="Column3930" dataDxfId="12698"/>
    <tableColumn id="3947" xr3:uid="{027C3AE7-825E-44CB-B3AA-AAC39C539051}" name="Column3931" dataDxfId="12697"/>
    <tableColumn id="3948" xr3:uid="{FA0280F2-336C-49C5-A4E7-B01FB447E954}" name="Column3932" dataDxfId="12696"/>
    <tableColumn id="3949" xr3:uid="{283FF5E4-84B8-49F9-BE91-66A725C9CDA6}" name="Column3933" dataDxfId="12695"/>
    <tableColumn id="3950" xr3:uid="{01737BEA-D7EE-4804-9050-0758569B29B6}" name="Column3934" dataDxfId="12694"/>
    <tableColumn id="3951" xr3:uid="{ED0D4C50-71F2-46C2-BF64-351AE50F6761}" name="Column3935" dataDxfId="12693"/>
    <tableColumn id="3952" xr3:uid="{7A060353-D786-4D43-B223-FB2153209264}" name="Column3936" dataDxfId="12692"/>
    <tableColumn id="3953" xr3:uid="{CD5EACA8-FC0D-48EE-A91A-F295E8FC4017}" name="Column3937" dataDxfId="12691"/>
    <tableColumn id="3954" xr3:uid="{16596E78-3C37-4B76-982F-F2E521E4B178}" name="Column3938" dataDxfId="12690"/>
    <tableColumn id="3955" xr3:uid="{0CD7C6E5-63B4-4A98-AD28-74A72A622A74}" name="Column3939" dataDxfId="12689"/>
    <tableColumn id="3956" xr3:uid="{677057D8-CD2C-4F47-B33A-6CF74BA72DF8}" name="Column3940" dataDxfId="12688"/>
    <tableColumn id="3957" xr3:uid="{9667E68C-0E77-48AA-98A6-947E5C3D61AF}" name="Column3941" dataDxfId="12687"/>
    <tableColumn id="3958" xr3:uid="{44DBD45B-3C12-4FC0-A7CA-36BE6744B395}" name="Column3942" dataDxfId="12686"/>
    <tableColumn id="3959" xr3:uid="{32254DFA-363F-4BD9-9663-753106A75261}" name="Column3943" dataDxfId="12685"/>
    <tableColumn id="3960" xr3:uid="{33FFC459-5E2E-4D1A-8D5B-1CE44C3A2EC7}" name="Column3944" dataDxfId="12684"/>
    <tableColumn id="3961" xr3:uid="{4EA8F50F-7376-4740-B7C0-B0D00F781ABD}" name="Column3945" dataDxfId="12683"/>
    <tableColumn id="3962" xr3:uid="{26DC7ADB-0AA2-41E7-B9AE-3E5CDE6B80D7}" name="Column3946" dataDxfId="12682"/>
    <tableColumn id="3963" xr3:uid="{61F58467-DF42-4B77-9566-D7A442779DBB}" name="Column3947" dataDxfId="12681"/>
    <tableColumn id="3964" xr3:uid="{1966970E-4EF1-41C4-AC86-7944AA48B13E}" name="Column3948" dataDxfId="12680"/>
    <tableColumn id="3965" xr3:uid="{9F34028F-57EA-4C58-8064-9E6F5BE1E9BD}" name="Column3949" dataDxfId="12679"/>
    <tableColumn id="3966" xr3:uid="{F3B2DD2D-A4D8-4A84-81D1-A8335CEE1CE9}" name="Column3950" dataDxfId="12678"/>
    <tableColumn id="3967" xr3:uid="{3262869A-BE8D-4891-994C-3BA297A1B72A}" name="Column3951" dataDxfId="12677"/>
    <tableColumn id="3968" xr3:uid="{1DBC98D2-11E8-4C2C-859B-FC37AF47107E}" name="Column3952" dataDxfId="12676"/>
    <tableColumn id="3969" xr3:uid="{AB33F3A9-DC35-4B35-A6D5-F5F743265AA4}" name="Column3953" dataDxfId="12675"/>
    <tableColumn id="3970" xr3:uid="{F744F68D-D73E-482F-BD7D-5D1E9E8D43C5}" name="Column3954" dataDxfId="12674"/>
    <tableColumn id="3971" xr3:uid="{2ED75CE8-6B6C-454F-A2B5-EFF7D5F37B16}" name="Column3955" dataDxfId="12673"/>
    <tableColumn id="3972" xr3:uid="{2A8FDE7B-8FFE-49E5-83E1-17513C2E4AAC}" name="Column3956" dataDxfId="12672"/>
    <tableColumn id="3973" xr3:uid="{79583E57-91C7-497D-9040-973DC17BD78C}" name="Column3957" dataDxfId="12671"/>
    <tableColumn id="3974" xr3:uid="{EAA2BB32-F589-4BDA-9DC5-4894294791D8}" name="Column3958" dataDxfId="12670"/>
    <tableColumn id="3975" xr3:uid="{70E9A345-1BB3-46D9-AB94-6287BFA8F15A}" name="Column3959" dataDxfId="12669"/>
    <tableColumn id="3976" xr3:uid="{A2784CCE-073B-40EE-85F7-AA3CE6EE967F}" name="Column3960" dataDxfId="12668"/>
    <tableColumn id="3977" xr3:uid="{04CD3F37-CE66-4595-B9DA-A1C871F48FA7}" name="Column3961" dataDxfId="12667"/>
    <tableColumn id="3978" xr3:uid="{106B29AE-07DA-4F4C-938E-0435B4AE8002}" name="Column3962" dataDxfId="12666"/>
    <tableColumn id="3979" xr3:uid="{C1833CB3-C357-4B97-A6E1-65C5159D85A2}" name="Column3963" dataDxfId="12665"/>
    <tableColumn id="3980" xr3:uid="{6E65CBFE-3C4C-407C-A218-94866E94C0D0}" name="Column3964" dataDxfId="12664"/>
    <tableColumn id="3981" xr3:uid="{1A2F4602-E1F5-483E-899F-0A2936C7191C}" name="Column3965" dataDxfId="12663"/>
    <tableColumn id="3982" xr3:uid="{103BBEAE-E43D-4A3C-946D-F427D631D03E}" name="Column3966" dataDxfId="12662"/>
    <tableColumn id="3983" xr3:uid="{3248E78B-2DEC-4848-95B4-93035FFCEBC2}" name="Column3967" dataDxfId="12661"/>
    <tableColumn id="3984" xr3:uid="{AB9BE28C-1D8D-4B84-9BA0-3E407613067A}" name="Column3968" dataDxfId="12660"/>
    <tableColumn id="3985" xr3:uid="{4FCB7D91-1C5A-4C0D-9E33-0C85CEC1538F}" name="Column3969" dataDxfId="12659"/>
    <tableColumn id="3986" xr3:uid="{39D9B226-D056-4899-B7A6-2FB12DDC05FB}" name="Column3970" dataDxfId="12658"/>
    <tableColumn id="3987" xr3:uid="{179B364C-D9FD-48E8-9E0F-9919A9643944}" name="Column3971" dataDxfId="12657"/>
    <tableColumn id="3988" xr3:uid="{101761AA-4EF7-411B-A9B0-C0396160B1AC}" name="Column3972" dataDxfId="12656"/>
    <tableColumn id="3989" xr3:uid="{CB348BA8-555E-45C7-9CFB-EE019BD0FC26}" name="Column3973" dataDxfId="12655"/>
    <tableColumn id="3990" xr3:uid="{AEF88A5E-5317-41EB-BB5E-B46F60471F6E}" name="Column3974" dataDxfId="12654"/>
    <tableColumn id="3991" xr3:uid="{2BF112AF-2A84-4E54-A1E1-01E768D6C50A}" name="Column3975" dataDxfId="12653"/>
    <tableColumn id="3992" xr3:uid="{276C9E90-CB64-4866-8915-79841ED1FF83}" name="Column3976" dataDxfId="12652"/>
    <tableColumn id="3993" xr3:uid="{530FD39B-ABF2-4B69-AAA3-5E0E3A785909}" name="Column3977" dataDxfId="12651"/>
    <tableColumn id="3994" xr3:uid="{B38F0A68-33AF-4626-9B16-622E121D600F}" name="Column3978" dataDxfId="12650"/>
    <tableColumn id="3995" xr3:uid="{BE11E8B4-41C9-4778-9AED-2A95E4656EDD}" name="Column3979" dataDxfId="12649"/>
    <tableColumn id="3996" xr3:uid="{FDC0968E-CE14-48E7-A628-762190A4C110}" name="Column3980" dataDxfId="12648"/>
    <tableColumn id="3997" xr3:uid="{66E3455D-6E2C-47E8-8BF2-58F378C32A43}" name="Column3981" dataDxfId="12647"/>
    <tableColumn id="3998" xr3:uid="{14526801-8CE2-42F9-BCEB-5DECCD6B012E}" name="Column3982" dataDxfId="12646"/>
    <tableColumn id="3999" xr3:uid="{BEFEA111-70B0-4FF4-9F12-2173A7A8E3CB}" name="Column3983" dataDxfId="12645"/>
    <tableColumn id="4000" xr3:uid="{42118AFE-4230-4DC0-8D7E-B932D8CBC25F}" name="Column3984" dataDxfId="12644"/>
    <tableColumn id="4001" xr3:uid="{000CD894-F05E-4149-AD33-52F4F470AC65}" name="Column3985" dataDxfId="12643"/>
    <tableColumn id="4002" xr3:uid="{82BE58D1-0968-4603-B118-E5E903E8028E}" name="Column3986" dataDxfId="12642"/>
    <tableColumn id="4003" xr3:uid="{6976B7DB-0B9A-4271-9D11-5362B0B8E56A}" name="Column3987" dataDxfId="12641"/>
    <tableColumn id="4004" xr3:uid="{854B6746-1A82-49CE-862A-9463E221C89A}" name="Column3988" dataDxfId="12640"/>
    <tableColumn id="4005" xr3:uid="{A88262D8-4923-469B-93D5-C38A89A91315}" name="Column3989" dataDxfId="12639"/>
    <tableColumn id="4006" xr3:uid="{499BD5F5-A8E0-4345-83F6-42334A3CB0A4}" name="Column3990" dataDxfId="12638"/>
    <tableColumn id="4007" xr3:uid="{5CE89C63-BA25-4F71-B9BA-26C2AD1BD186}" name="Column3991" dataDxfId="12637"/>
    <tableColumn id="4008" xr3:uid="{671F58FD-349F-4646-8D82-7049B2EF4C75}" name="Column3992" dataDxfId="12636"/>
    <tableColumn id="4009" xr3:uid="{031E2629-D26C-4534-8770-F0BF416091CB}" name="Column3993" dataDxfId="12635"/>
    <tableColumn id="4010" xr3:uid="{EFD83788-FE47-4C61-8CF0-AD5D18C40631}" name="Column3994" dataDxfId="12634"/>
    <tableColumn id="4011" xr3:uid="{45D7B3E6-17B8-49CA-8D2B-94BFB7616833}" name="Column3995" dataDxfId="12633"/>
    <tableColumn id="4012" xr3:uid="{446B6F3C-F263-421D-A8A0-7CE3E0F5D1A4}" name="Column3996" dataDxfId="12632"/>
    <tableColumn id="4013" xr3:uid="{B1673097-48C4-48B2-938F-AEB5CB4CB850}" name="Column3997" dataDxfId="12631"/>
    <tableColumn id="4014" xr3:uid="{272748B1-F71F-4EB2-8F95-165CDAD0C29A}" name="Column3998" dataDxfId="12630"/>
    <tableColumn id="4015" xr3:uid="{ED648B14-248A-42A3-93D3-4A0015D97781}" name="Column3999" dataDxfId="12629"/>
    <tableColumn id="4016" xr3:uid="{20C1EC0A-105D-412D-8052-B91DDA6DB6AE}" name="Column4000" dataDxfId="12628"/>
    <tableColumn id="4017" xr3:uid="{CBBDB996-7B83-444D-95A3-778DE9313F8F}" name="Column4001" dataDxfId="12627"/>
    <tableColumn id="4018" xr3:uid="{8981894A-73C6-4333-8277-8135C4EF33A5}" name="Column4002" dataDxfId="12626"/>
    <tableColumn id="4019" xr3:uid="{A63133D2-1517-4502-89FE-F355A1C4BBEA}" name="Column4003" dataDxfId="12625"/>
    <tableColumn id="4020" xr3:uid="{3AF92DE2-C5BC-4C20-95C7-A1355BB9C0E1}" name="Column4004" dataDxfId="12624"/>
    <tableColumn id="4021" xr3:uid="{53F474FB-0AD5-45F6-9572-BEEE9B4EA8AB}" name="Column4005" dataDxfId="12623"/>
    <tableColumn id="4022" xr3:uid="{F1FF4856-E010-4E04-983B-DC4F53C6D960}" name="Column4006" dataDxfId="12622"/>
    <tableColumn id="4023" xr3:uid="{651FCF62-7AF1-4111-855C-D759DC5AC23F}" name="Column4007" dataDxfId="12621"/>
    <tableColumn id="4024" xr3:uid="{67895ADA-F59B-4236-A5A2-140F7708CB0C}" name="Column4008" dataDxfId="12620"/>
    <tableColumn id="4025" xr3:uid="{2DD8FCDB-C775-4F0B-8B73-364882586189}" name="Column4009" dataDxfId="12619"/>
    <tableColumn id="4026" xr3:uid="{CC45CA45-B534-4480-913A-3F177EA4867D}" name="Column4010" dataDxfId="12618"/>
    <tableColumn id="4027" xr3:uid="{8712B75E-4881-479C-9D4F-30D56F9DC045}" name="Column4011" dataDxfId="12617"/>
    <tableColumn id="4028" xr3:uid="{7589CA32-4418-42DD-8925-4ABB07CF7F78}" name="Column4012" dataDxfId="12616"/>
    <tableColumn id="4029" xr3:uid="{D2DB3445-4917-4C96-9614-87D2887C5487}" name="Column4013" dataDxfId="12615"/>
    <tableColumn id="4030" xr3:uid="{8409AA8A-90BF-4E3A-B784-723350C68497}" name="Column4014" dataDxfId="12614"/>
    <tableColumn id="4031" xr3:uid="{DE89F628-BCF5-4F44-8A7C-40DAC4E98B86}" name="Column4015" dataDxfId="12613"/>
    <tableColumn id="4032" xr3:uid="{DA99BEC2-6E15-4819-BF58-9D28395BB5EB}" name="Column4016" dataDxfId="12612"/>
    <tableColumn id="4033" xr3:uid="{7BEB3CA7-B7C5-4FD3-9951-2456D0414CE1}" name="Column4017" dataDxfId="12611"/>
    <tableColumn id="4034" xr3:uid="{2D79829C-E09F-402A-B6FB-A2D1F5AF49AD}" name="Column4018" dataDxfId="12610"/>
    <tableColumn id="4035" xr3:uid="{3FFED256-3B10-4F61-98CF-7CADCF5F302A}" name="Column4019" dataDxfId="12609"/>
    <tableColumn id="4036" xr3:uid="{5E0E0FB6-3402-47C0-9D37-01A9CCA74EF9}" name="Column4020" dataDxfId="12608"/>
    <tableColumn id="4037" xr3:uid="{060DA44F-5621-4D40-9A48-4EE730B7E770}" name="Column4021" dataDxfId="12607"/>
    <tableColumn id="4038" xr3:uid="{88A1BF22-9500-4ADD-98A9-6E48250B29FC}" name="Column4022" dataDxfId="12606"/>
    <tableColumn id="4039" xr3:uid="{C9079259-3007-4DA0-A3D1-9FE17A9D0EF5}" name="Column4023" dataDxfId="12605"/>
    <tableColumn id="4040" xr3:uid="{14E66F58-42FC-4A48-99AF-11F76EE2B3A1}" name="Column4024" dataDxfId="12604"/>
    <tableColumn id="4041" xr3:uid="{5CB2F2B3-444D-4E73-BBB7-6ED87B9CF7A6}" name="Column4025" dataDxfId="12603"/>
    <tableColumn id="4042" xr3:uid="{015564AB-4C2B-47B5-8F75-DD92C16CA285}" name="Column4026" dataDxfId="12602"/>
    <tableColumn id="4043" xr3:uid="{3214845B-F4E7-40DE-9435-6258E3BE6DFF}" name="Column4027" dataDxfId="12601"/>
    <tableColumn id="4044" xr3:uid="{F8C5FBF6-EDA2-40A9-A6BE-067F9F736B36}" name="Column4028" dataDxfId="12600"/>
    <tableColumn id="4045" xr3:uid="{F24D019A-DF4C-4109-9B7D-81A794CD6525}" name="Column4029" dataDxfId="12599"/>
    <tableColumn id="4046" xr3:uid="{2F9A888F-84F1-4494-94D5-FFE214C9866D}" name="Column4030" dataDxfId="12598"/>
    <tableColumn id="4047" xr3:uid="{FDEA50B8-18A7-414C-851B-354EAD43C451}" name="Column4031" dataDxfId="12597"/>
    <tableColumn id="4048" xr3:uid="{2DBABBD1-F1FD-4A8E-9EAE-A5CECFD7021E}" name="Column4032" dataDxfId="12596"/>
    <tableColumn id="4049" xr3:uid="{0C736A0E-9ADD-41CA-B194-B2AB04431420}" name="Column4033" dataDxfId="12595"/>
    <tableColumn id="4050" xr3:uid="{9A28A045-7A14-4A94-8CBD-9AF00DF38787}" name="Column4034" dataDxfId="12594"/>
    <tableColumn id="4051" xr3:uid="{035B7ABD-9599-4E7C-AEAA-FEAA4E225249}" name="Column4035" dataDxfId="12593"/>
    <tableColumn id="4052" xr3:uid="{C81204BA-C42C-453E-9500-FA044DDDA06F}" name="Column4036" dataDxfId="12592"/>
    <tableColumn id="4053" xr3:uid="{10C54922-9581-4B84-A0BA-4CC100E10358}" name="Column4037" dataDxfId="12591"/>
    <tableColumn id="4054" xr3:uid="{C16A5DFA-0A95-4013-9188-00886B38B0BD}" name="Column4038" dataDxfId="12590"/>
    <tableColumn id="4055" xr3:uid="{3615B01B-322D-4B33-BD4B-D74C3E1F18C7}" name="Column4039" dataDxfId="12589"/>
    <tableColumn id="4056" xr3:uid="{300DF1E0-24D5-4F3C-9F35-C254AEE3BB1C}" name="Column4040" dataDxfId="12588"/>
    <tableColumn id="4057" xr3:uid="{4FA32318-2DE8-4743-BD77-E75105AB768A}" name="Column4041" dataDxfId="12587"/>
    <tableColumn id="4058" xr3:uid="{667DA3D6-678A-404C-8451-C047A8DC0715}" name="Column4042" dataDxfId="12586"/>
    <tableColumn id="4059" xr3:uid="{A2EBCEC6-3096-4C5E-B9B7-DE2483757D0B}" name="Column4043" dataDxfId="12585"/>
    <tableColumn id="4060" xr3:uid="{A9D6B2B6-BCF5-49B2-803F-67ADD93FEE02}" name="Column4044" dataDxfId="12584"/>
    <tableColumn id="4061" xr3:uid="{51ABBE8E-8BFF-4854-9CE7-777F0A0A89BA}" name="Column4045" dataDxfId="12583"/>
    <tableColumn id="4062" xr3:uid="{FC8F6101-DA8B-402E-97C2-68B571321BE7}" name="Column4046" dataDxfId="12582"/>
    <tableColumn id="4063" xr3:uid="{EC999C06-D904-4789-9DDB-5C0E031DFB54}" name="Column4047" dataDxfId="12581"/>
    <tableColumn id="4064" xr3:uid="{734D5FEA-47B3-47EE-8C4A-90705D061188}" name="Column4048" dataDxfId="12580"/>
    <tableColumn id="4065" xr3:uid="{80A411DB-07CA-46FE-BF69-A2BCF8A8F83D}" name="Column4049" dataDxfId="12579"/>
    <tableColumn id="4066" xr3:uid="{EA2E1D64-90FD-4CEE-B106-1A70BA47142F}" name="Column4050" dataDxfId="12578"/>
    <tableColumn id="4067" xr3:uid="{26A0909E-1052-4224-B131-AE69CED59653}" name="Column4051" dataDxfId="12577"/>
    <tableColumn id="4068" xr3:uid="{E432BEE9-CCF1-4285-AEA5-2407958661FE}" name="Column4052" dataDxfId="12576"/>
    <tableColumn id="4069" xr3:uid="{0663F8EA-0F60-47CF-9C7F-03182F0CBE60}" name="Column4053" dataDxfId="12575"/>
    <tableColumn id="4070" xr3:uid="{93EE4F45-B6EB-427F-A579-807546248F04}" name="Column4054" dataDxfId="12574"/>
    <tableColumn id="4071" xr3:uid="{4E44B06D-0F2B-4F03-A2EC-CB49194F1C45}" name="Column4055" dataDxfId="12573"/>
    <tableColumn id="4072" xr3:uid="{B0D2BB6F-42B0-4855-8F56-E95149B8250D}" name="Column4056" dataDxfId="12572"/>
    <tableColumn id="4073" xr3:uid="{3397C9C8-E1FB-4711-8135-F1EB0A5DD9A5}" name="Column4057" dataDxfId="12571"/>
    <tableColumn id="4074" xr3:uid="{09B944BE-621B-410D-815A-995B1D0CB2F0}" name="Column4058" dataDxfId="12570"/>
    <tableColumn id="4075" xr3:uid="{FCE9E52A-D5A0-4E71-B73D-576EAD14B494}" name="Column4059" dataDxfId="12569"/>
    <tableColumn id="4076" xr3:uid="{786E51DA-30F1-4F94-BC32-3B4CAB49CB2E}" name="Column4060" dataDxfId="12568"/>
    <tableColumn id="4077" xr3:uid="{F4A4BAD3-3DFD-4DE6-AD3F-C95554C1BAE7}" name="Column4061" dataDxfId="12567"/>
    <tableColumn id="4078" xr3:uid="{11449C76-B144-49F7-869D-407B94F496B3}" name="Column4062" dataDxfId="12566"/>
    <tableColumn id="4079" xr3:uid="{FD81D454-9C8C-4C08-B266-8A1FD4DC0D1D}" name="Column4063" dataDxfId="12565"/>
    <tableColumn id="4080" xr3:uid="{4C6F1D59-869C-46F7-846B-DDF658F44323}" name="Column4064" dataDxfId="12564"/>
    <tableColumn id="4081" xr3:uid="{B9A3FA94-CA43-4DA1-A881-DF6988127D27}" name="Column4065" dataDxfId="12563"/>
    <tableColumn id="4082" xr3:uid="{3A804ABF-C352-480E-B4CF-3CE5F3ADDBD7}" name="Column4066" dataDxfId="12562"/>
    <tableColumn id="4083" xr3:uid="{FE865153-87D1-42D9-978E-A8018A7A0DF8}" name="Column4067" dataDxfId="12561"/>
    <tableColumn id="4084" xr3:uid="{94E4B6A1-0CB3-434F-9DB1-9EB4C93B5419}" name="Column4068" dataDxfId="12560"/>
    <tableColumn id="4085" xr3:uid="{70930DC3-D379-4DFB-A0E8-02D64678B22E}" name="Column4069" dataDxfId="12559"/>
    <tableColumn id="4086" xr3:uid="{C7E91A9E-980D-4E52-BFBE-45096A801687}" name="Column4070" dataDxfId="12558"/>
    <tableColumn id="4087" xr3:uid="{5D322764-0902-44B9-BDCC-69129A0D9DAA}" name="Column4071" dataDxfId="12557"/>
    <tableColumn id="4088" xr3:uid="{8EEC4B51-E4D2-48A1-B951-EDB5C4978FE4}" name="Column4072" dataDxfId="12556"/>
    <tableColumn id="4089" xr3:uid="{BB851A72-C167-4575-8EF8-CE3F1940EF9B}" name="Column4073" dataDxfId="12555"/>
    <tableColumn id="4090" xr3:uid="{6F73301D-AA62-424E-A44D-FDFB96C9BE16}" name="Column4074" dataDxfId="12554"/>
    <tableColumn id="4091" xr3:uid="{1CD2E6C0-524B-4F7C-B8D5-80B3660D1E0A}" name="Column4075" dataDxfId="12553"/>
    <tableColumn id="4092" xr3:uid="{D5A2ACF5-C14C-4C3B-BD67-AE5CD74A0910}" name="Column4076" dataDxfId="12552"/>
    <tableColumn id="4093" xr3:uid="{3A01DB61-8825-480A-B5A9-3C443495408E}" name="Column4077" dataDxfId="12551"/>
    <tableColumn id="4094" xr3:uid="{47F936D4-C083-43D7-905E-A252E4276656}" name="Column4078" dataDxfId="12550"/>
    <tableColumn id="4095" xr3:uid="{9C42EBA7-5AF2-46F3-B4EA-9F50D4704BEC}" name="Column4079" dataDxfId="12549"/>
    <tableColumn id="4096" xr3:uid="{4D115FA0-38FC-4E01-BAA4-5AF95542681C}" name="Column4080" dataDxfId="12548"/>
    <tableColumn id="4097" xr3:uid="{212FE6CB-A8AC-4C54-8F98-AB62F825AD77}" name="Column4081" dataDxfId="12547"/>
    <tableColumn id="4098" xr3:uid="{B6E82251-BB43-41E0-90B7-5D9A57CA10B1}" name="Column4082" dataDxfId="12546"/>
    <tableColumn id="4099" xr3:uid="{3F901A22-10EB-4A4A-8DFC-A70CD26CAEFC}" name="Column4083" dataDxfId="12545"/>
    <tableColumn id="4100" xr3:uid="{64E80278-5755-4DE1-99A3-ACAFE057F639}" name="Column4084" dataDxfId="12544"/>
    <tableColumn id="4101" xr3:uid="{71ABD6D4-DBE8-484D-A49D-69DAFD169318}" name="Column4085" dataDxfId="12543"/>
    <tableColumn id="4102" xr3:uid="{89A062B5-C5B3-4564-8B36-6CAE2F424DA4}" name="Column4086" dataDxfId="12542"/>
    <tableColumn id="4103" xr3:uid="{7055AAAD-F977-433A-BDE0-C3369EFD4146}" name="Column4087" dataDxfId="12541"/>
    <tableColumn id="4104" xr3:uid="{1DB32A80-6B94-4886-AE4C-5F7DDB7553D0}" name="Column4088" dataDxfId="12540"/>
    <tableColumn id="4105" xr3:uid="{03A44ADF-1DB9-416C-9A12-B0F4514B969B}" name="Column4089" dataDxfId="12539"/>
    <tableColumn id="4106" xr3:uid="{48136C8D-655A-4874-872B-E925CA0282A9}" name="Column4090" dataDxfId="12538"/>
    <tableColumn id="4107" xr3:uid="{DA6E2056-0859-4BDA-A30C-632C1923B14C}" name="Column4091" dataDxfId="12537"/>
    <tableColumn id="4108" xr3:uid="{A9BB08DA-6D7A-46A5-8E8A-FEAD75E0DA45}" name="Column4092" dataDxfId="12536"/>
    <tableColumn id="4109" xr3:uid="{B4C264A9-75B8-4232-B3BC-1ECDC4318EBD}" name="Column4093" dataDxfId="12535"/>
    <tableColumn id="4110" xr3:uid="{8CA01240-03EC-436B-BDD8-19197B670CC2}" name="Column4094" dataDxfId="12534"/>
    <tableColumn id="4111" xr3:uid="{5EE8A3DD-A36F-47D6-AFBA-B3DFDE012FBA}" name="Column4095" dataDxfId="12533"/>
    <tableColumn id="4112" xr3:uid="{D7DD3B2E-C82D-46C2-8DB4-F6B7F70835E4}" name="Column4096" dataDxfId="12532"/>
    <tableColumn id="4113" xr3:uid="{0A687D28-BF12-4107-98C1-23D9215DB781}" name="Column4097" dataDxfId="12531"/>
    <tableColumn id="4114" xr3:uid="{7781A6CD-F947-4006-95DB-DC288B486500}" name="Column4098" dataDxfId="12530"/>
    <tableColumn id="4115" xr3:uid="{B8B9E8F1-C8E8-4C96-8096-D25D88108A67}" name="Column4099" dataDxfId="12529"/>
    <tableColumn id="4116" xr3:uid="{57E7A9F7-3B17-466C-AF0A-F4511C9E1118}" name="Column4100" dataDxfId="12528"/>
    <tableColumn id="4117" xr3:uid="{DC13F03B-53EF-4CB3-A18E-CB69BD3869F6}" name="Column4101" dataDxfId="12527"/>
    <tableColumn id="4118" xr3:uid="{6D718CBA-B7FC-4DD2-AA0B-CE0449269EE8}" name="Column4102" dataDxfId="12526"/>
    <tableColumn id="4119" xr3:uid="{0B56D279-9BFB-4BEF-A71A-02374DEDCABD}" name="Column4103" dataDxfId="12525"/>
    <tableColumn id="4120" xr3:uid="{F8446262-1357-4917-A0D5-4C8A983A4361}" name="Column4104" dataDxfId="12524"/>
    <tableColumn id="4121" xr3:uid="{A2582681-C3CF-41DA-87A2-00A221398708}" name="Column4105" dataDxfId="12523"/>
    <tableColumn id="4122" xr3:uid="{43E1C44D-064F-4B4B-B43F-3266002E25A4}" name="Column4106" dataDxfId="12522"/>
    <tableColumn id="4123" xr3:uid="{8BB3992A-D5C2-45A4-B99E-AB4C8DD86713}" name="Column4107" dataDxfId="12521"/>
    <tableColumn id="4124" xr3:uid="{C72A83A7-EF99-4ACD-8782-354FDB759AE1}" name="Column4108" dataDxfId="12520"/>
    <tableColumn id="4125" xr3:uid="{C520A310-D6FB-4BCE-A5D1-7F7CBA6542F4}" name="Column4109" dataDxfId="12519"/>
    <tableColumn id="4126" xr3:uid="{C2D678A7-7EE8-4C79-8A4A-98F7E21B0277}" name="Column4110" dataDxfId="12518"/>
    <tableColumn id="4127" xr3:uid="{64E7D632-11A9-41BB-9E8B-35484EC01B75}" name="Column4111" dataDxfId="12517"/>
    <tableColumn id="4128" xr3:uid="{D733B109-5C6C-45BA-8E51-4040D68D0924}" name="Column4112" dataDxfId="12516"/>
    <tableColumn id="4129" xr3:uid="{C3FEDB88-AC2B-4917-8534-D1C9A2A9D47F}" name="Column4113" dataDxfId="12515"/>
    <tableColumn id="4130" xr3:uid="{02C8DA42-D44D-4B06-A814-D1C90BEAFB5D}" name="Column4114" dataDxfId="12514"/>
    <tableColumn id="4131" xr3:uid="{A48FFA82-BA4B-4FBE-B5B9-B3BCBDB47086}" name="Column4115" dataDxfId="12513"/>
    <tableColumn id="4132" xr3:uid="{D5342BE7-0481-433C-AE81-1BEF49DE14A1}" name="Column4116" dataDxfId="12512"/>
    <tableColumn id="4133" xr3:uid="{1D41D1C0-EDCF-45B1-BF6A-0C1248B48E15}" name="Column4117" dataDxfId="12511"/>
    <tableColumn id="4134" xr3:uid="{CD620EF2-B805-45E5-9DDE-34719CF9F993}" name="Column4118" dataDxfId="12510"/>
    <tableColumn id="4135" xr3:uid="{7A3E7E25-2D63-46FE-B656-2ED32F10865B}" name="Column4119" dataDxfId="12509"/>
    <tableColumn id="4136" xr3:uid="{10ED9C62-B1C4-4BBC-8038-10451191DAE1}" name="Column4120" dataDxfId="12508"/>
    <tableColumn id="4137" xr3:uid="{D6AAF98E-91D0-4A11-BBDC-0C18F3DE5E27}" name="Column4121" dataDxfId="12507"/>
    <tableColumn id="4138" xr3:uid="{38B31D60-CB77-4C71-BFF8-2A0A053DAC4E}" name="Column4122" dataDxfId="12506"/>
    <tableColumn id="4139" xr3:uid="{997F0C02-D370-41F4-B02C-470A40FEEBC3}" name="Column4123" dataDxfId="12505"/>
    <tableColumn id="4140" xr3:uid="{328E8B72-6D8E-456C-A88E-A22EF923517D}" name="Column4124" dataDxfId="12504"/>
    <tableColumn id="4141" xr3:uid="{D6B30CC9-B0D9-4B95-B68C-C80B7E802EBD}" name="Column4125" dataDxfId="12503"/>
    <tableColumn id="4142" xr3:uid="{6B5C612F-C0A1-4693-AADA-54225F150D1C}" name="Column4126" dataDxfId="12502"/>
    <tableColumn id="4143" xr3:uid="{38B0C579-B466-4A92-940A-47FA965F4232}" name="Column4127" dataDxfId="12501"/>
    <tableColumn id="4144" xr3:uid="{70F3C303-B62B-4B48-8389-D6AB3B23AA0A}" name="Column4128" dataDxfId="12500"/>
    <tableColumn id="4145" xr3:uid="{4D536DFE-3BD8-4671-9F6B-72E8B0B9FBC4}" name="Column4129" dataDxfId="12499"/>
    <tableColumn id="4146" xr3:uid="{6E36B440-41E3-49B8-9A2B-0AFD0FF91F06}" name="Column4130" dataDxfId="12498"/>
    <tableColumn id="4147" xr3:uid="{FB1EC2D2-BD31-4E14-AB50-8DE4DEF23A02}" name="Column4131" dataDxfId="12497"/>
    <tableColumn id="4148" xr3:uid="{4B35ADE3-1EA8-486B-8D3C-41D9C318A03B}" name="Column4132" dataDxfId="12496"/>
    <tableColumn id="4149" xr3:uid="{704B7846-0346-4C40-AD12-BB146A5BD694}" name="Column4133" dataDxfId="12495"/>
    <tableColumn id="4150" xr3:uid="{6A74AC30-322A-47FF-8E53-0D65B1233111}" name="Column4134" dataDxfId="12494"/>
    <tableColumn id="4151" xr3:uid="{F170A133-FD2F-4DD7-8A80-EF0257BAB905}" name="Column4135" dataDxfId="12493"/>
    <tableColumn id="4152" xr3:uid="{EFA21E1F-781C-494E-AD0A-38328D7F53A2}" name="Column4136" dataDxfId="12492"/>
    <tableColumn id="4153" xr3:uid="{30CC1266-C63B-4E82-B3F4-DAFC323EB956}" name="Column4137" dataDxfId="12491"/>
    <tableColumn id="4154" xr3:uid="{A346A967-FBEC-4810-9735-84A0CA739418}" name="Column4138" dataDxfId="12490"/>
    <tableColumn id="4155" xr3:uid="{F7542FFA-A1F5-4028-8E42-4E24A9DD881C}" name="Column4139" dataDxfId="12489"/>
    <tableColumn id="4156" xr3:uid="{86CD175E-FA0D-42CE-BAB3-415E6251BF1F}" name="Column4140" dataDxfId="12488"/>
    <tableColumn id="4157" xr3:uid="{F87201DE-765F-473E-804B-31E3F2C55F6C}" name="Column4141" dataDxfId="12487"/>
    <tableColumn id="4158" xr3:uid="{DAB22BC7-4A41-43A7-9BE6-138C2DD6DF4B}" name="Column4142" dataDxfId="12486"/>
    <tableColumn id="4159" xr3:uid="{317653BA-E9FE-4D43-92D1-DD9EB1A18639}" name="Column4143" dataDxfId="12485"/>
    <tableColumn id="4160" xr3:uid="{5E633EB4-9D74-43DA-9386-2F43C8F3C494}" name="Column4144" dataDxfId="12484"/>
    <tableColumn id="4161" xr3:uid="{276C690B-203C-4176-B2D1-298F623E1F61}" name="Column4145" dataDxfId="12483"/>
    <tableColumn id="4162" xr3:uid="{EA544BEF-11CA-4ACD-90FA-8E8FA183965B}" name="Column4146" dataDxfId="12482"/>
    <tableColumn id="4163" xr3:uid="{0A537BD9-CFBA-4B51-8A3E-6AB16CE9B043}" name="Column4147" dataDxfId="12481"/>
    <tableColumn id="4164" xr3:uid="{8E8EE081-B915-4528-8AF7-B68C8116E260}" name="Column4148" dataDxfId="12480"/>
    <tableColumn id="4165" xr3:uid="{DB0B70F4-FDAC-439E-9261-1A90350A81D5}" name="Column4149" dataDxfId="12479"/>
    <tableColumn id="4166" xr3:uid="{0ACA6C33-E994-4317-A5FB-0B3408C33A2C}" name="Column4150" dataDxfId="12478"/>
    <tableColumn id="4167" xr3:uid="{0647A38F-5CED-434D-878B-17D9045FA993}" name="Column4151" dataDxfId="12477"/>
    <tableColumn id="4168" xr3:uid="{64D4BC04-A622-4B29-BABF-4A638B4655C8}" name="Column4152" dataDxfId="12476"/>
    <tableColumn id="4169" xr3:uid="{F8D04E77-97A3-45BB-920E-3396E24A21A2}" name="Column4153" dataDxfId="12475"/>
    <tableColumn id="4170" xr3:uid="{457E2D5B-7949-430C-992D-A285C2C91BAC}" name="Column4154" dataDxfId="12474"/>
    <tableColumn id="4171" xr3:uid="{BBEB098F-0D2F-41E0-99EC-9234FE29A0A9}" name="Column4155" dataDxfId="12473"/>
    <tableColumn id="4172" xr3:uid="{724374C2-163D-46BD-A0A4-8843F5FD718B}" name="Column4156" dataDxfId="12472"/>
    <tableColumn id="4173" xr3:uid="{E36A605E-4031-441B-96D9-3085D227BDF4}" name="Column4157" dataDxfId="12471"/>
    <tableColumn id="4174" xr3:uid="{5F3D29EA-41CB-4ADF-889C-502884A93B8D}" name="Column4158" dataDxfId="12470"/>
    <tableColumn id="4175" xr3:uid="{3BF0923F-7102-4F3B-ABEF-9EB2D368D8B4}" name="Column4159" dataDxfId="12469"/>
    <tableColumn id="4176" xr3:uid="{5D5B8FD7-5FFB-4B55-80CE-B19B81ACAABD}" name="Column4160" dataDxfId="12468"/>
    <tableColumn id="4177" xr3:uid="{9993505A-051A-4B1C-8207-BFECA518060E}" name="Column4161" dataDxfId="12467"/>
    <tableColumn id="4178" xr3:uid="{2BC6F001-FA71-467E-A8C2-969F6B8837CB}" name="Column4162" dataDxfId="12466"/>
    <tableColumn id="4179" xr3:uid="{AEE5BD51-D111-4B29-8577-320AC3D5A9DB}" name="Column4163" dataDxfId="12465"/>
    <tableColumn id="4180" xr3:uid="{E0989F80-0EFB-4E45-B766-CA9814846E6D}" name="Column4164" dataDxfId="12464"/>
    <tableColumn id="4181" xr3:uid="{E0A23D50-1781-418D-9272-82AF31E53950}" name="Column4165" dataDxfId="12463"/>
    <tableColumn id="4182" xr3:uid="{F44B75A7-6F2B-4E8F-B459-1B4ACB2DB1D9}" name="Column4166" dataDxfId="12462"/>
    <tableColumn id="4183" xr3:uid="{71A5260C-5DA2-4FF0-9378-2CB69BED1298}" name="Column4167" dataDxfId="12461"/>
    <tableColumn id="4184" xr3:uid="{239A6EE2-71B3-491C-9E86-425F97C71D7A}" name="Column4168" dataDxfId="12460"/>
    <tableColumn id="4185" xr3:uid="{9B6349CB-AD08-4645-A154-56815132D2CB}" name="Column4169" dataDxfId="12459"/>
    <tableColumn id="4186" xr3:uid="{273E5A80-2D27-4572-891D-553F96A5AAE3}" name="Column4170" dataDxfId="12458"/>
    <tableColumn id="4187" xr3:uid="{84D70A27-96AA-4CDC-AF83-FC4FBBF1B186}" name="Column4171" dataDxfId="12457"/>
    <tableColumn id="4188" xr3:uid="{D5E7A1DA-CB80-44D6-A5DC-1DF571979FE4}" name="Column4172" dataDxfId="12456"/>
    <tableColumn id="4189" xr3:uid="{781B3FC6-13E3-4461-937B-ABC2C4436E52}" name="Column4173" dataDxfId="12455"/>
    <tableColumn id="4190" xr3:uid="{F62DEC7A-31A1-4578-86B7-114CE38CEAF3}" name="Column4174" dataDxfId="12454"/>
    <tableColumn id="4191" xr3:uid="{13C6F009-7D20-4EEE-8B02-ED99AF6AE712}" name="Column4175" dataDxfId="12453"/>
    <tableColumn id="4192" xr3:uid="{EFBD3B52-5DF5-4FB3-B8A4-2E905E0BDD94}" name="Column4176" dataDxfId="12452"/>
    <tableColumn id="4193" xr3:uid="{09D35788-2333-47F7-A166-73661CF4838C}" name="Column4177" dataDxfId="12451"/>
    <tableColumn id="4194" xr3:uid="{366A5BE2-5CC2-4133-B8CC-752EC3C8B6B4}" name="Column4178" dataDxfId="12450"/>
    <tableColumn id="4195" xr3:uid="{9B3C752D-D007-4AD9-857F-A9D942CBEE2B}" name="Column4179" dataDxfId="12449"/>
    <tableColumn id="4196" xr3:uid="{CD86793F-0C0F-488F-9B44-247971AF3BFA}" name="Column4180" dataDxfId="12448"/>
    <tableColumn id="4197" xr3:uid="{4EDCB0D8-6AF7-4616-814E-BDB8496D155C}" name="Column4181" dataDxfId="12447"/>
    <tableColumn id="4198" xr3:uid="{4D9B6CC2-6F06-41FB-A9B7-1D697B55DABA}" name="Column4182" dataDxfId="12446"/>
    <tableColumn id="4199" xr3:uid="{7AA63F23-BE00-428D-9B77-FD9BFC826318}" name="Column4183" dataDxfId="12445"/>
    <tableColumn id="4200" xr3:uid="{1B1705F3-742C-4AF8-A8D7-09F63130EFC5}" name="Column4184" dataDxfId="12444"/>
    <tableColumn id="4201" xr3:uid="{90568F86-DDEE-4E4D-88F8-325145AAAAC5}" name="Column4185" dataDxfId="12443"/>
    <tableColumn id="4202" xr3:uid="{528B86B3-0952-4B60-807A-7686D71E22F6}" name="Column4186" dataDxfId="12442"/>
    <tableColumn id="4203" xr3:uid="{35D6A15D-AB09-4C5A-8CE0-E8CE79E3AA51}" name="Column4187" dataDxfId="12441"/>
    <tableColumn id="4204" xr3:uid="{20CDAC36-51D7-4E18-953D-87BDF432E402}" name="Column4188" dataDxfId="12440"/>
    <tableColumn id="4205" xr3:uid="{22417A17-3B69-47B9-B0C9-436382D5B6C2}" name="Column4189" dataDxfId="12439"/>
    <tableColumn id="4206" xr3:uid="{6ED0F543-C797-4C64-BECB-8CFFCE347369}" name="Column4190" dataDxfId="12438"/>
    <tableColumn id="4207" xr3:uid="{89617BAF-A416-40E8-AE5A-701F4818A25A}" name="Column4191" dataDxfId="12437"/>
    <tableColumn id="4208" xr3:uid="{A5FA1F36-6C67-427A-821D-2B4D3970B80A}" name="Column4192" dataDxfId="12436"/>
    <tableColumn id="4209" xr3:uid="{4A1259C4-B0B6-4E13-9FC7-AB0790F99EF9}" name="Column4193" dataDxfId="12435"/>
    <tableColumn id="4210" xr3:uid="{CF1FEF82-2BD9-47AA-B60C-77C512E18E76}" name="Column4194" dataDxfId="12434"/>
    <tableColumn id="4211" xr3:uid="{0E14448A-C16C-4F3A-ACD2-26D23C128315}" name="Column4195" dataDxfId="12433"/>
    <tableColumn id="4212" xr3:uid="{BBD9385D-27BB-4C20-9481-929D6406435C}" name="Column4196" dataDxfId="12432"/>
    <tableColumn id="4213" xr3:uid="{1A052FCA-759F-43DB-A787-66DE61684697}" name="Column4197" dataDxfId="12431"/>
    <tableColumn id="4214" xr3:uid="{4EBD61C8-BDB1-4078-8598-E0D5501CF1B6}" name="Column4198" dataDxfId="12430"/>
    <tableColumn id="4215" xr3:uid="{725AFB48-AF93-4428-80EC-8DE32D27B6EF}" name="Column4199" dataDxfId="12429"/>
    <tableColumn id="4216" xr3:uid="{D9F0C68A-FC53-45AF-AD54-CC90B9440FCB}" name="Column4200" dataDxfId="12428"/>
    <tableColumn id="4217" xr3:uid="{DC8C378A-F7C9-4FA7-B05E-E7580F4469F8}" name="Column4201" dataDxfId="12427"/>
    <tableColumn id="4218" xr3:uid="{2A47BF50-0417-493E-998A-082753EC8654}" name="Column4202" dataDxfId="12426"/>
    <tableColumn id="4219" xr3:uid="{4BF4C3B3-5188-4E36-BEDC-1FB11F9E730C}" name="Column4203" dataDxfId="12425"/>
    <tableColumn id="4220" xr3:uid="{47D0EEF7-C658-4DD2-9870-4E5C6369877D}" name="Column4204" dataDxfId="12424"/>
    <tableColumn id="4221" xr3:uid="{8050D5A0-E53F-4B56-84B8-78D8FA521E2C}" name="Column4205" dataDxfId="12423"/>
    <tableColumn id="4222" xr3:uid="{B2EEB400-456B-4F6C-AF6C-99F97DE37281}" name="Column4206" dataDxfId="12422"/>
    <tableColumn id="4223" xr3:uid="{FEE14ABE-F463-458D-8763-58A6823F3793}" name="Column4207" dataDxfId="12421"/>
    <tableColumn id="4224" xr3:uid="{E980D506-7828-408F-8F14-A52E452C590D}" name="Column4208" dataDxfId="12420"/>
    <tableColumn id="4225" xr3:uid="{1C630EF8-0D27-40C3-9117-F512A02F3EA8}" name="Column4209" dataDxfId="12419"/>
    <tableColumn id="4226" xr3:uid="{079BAB28-9B59-4E63-946F-045EF65D22CA}" name="Column4210" dataDxfId="12418"/>
    <tableColumn id="4227" xr3:uid="{3F678E42-195B-46FF-B52D-21F52F096BAF}" name="Column4211" dataDxfId="12417"/>
    <tableColumn id="4228" xr3:uid="{7D610F52-F97B-451F-BA64-C29D00C11110}" name="Column4212" dataDxfId="12416"/>
    <tableColumn id="4229" xr3:uid="{551866F7-D76A-4C80-A4ED-BF3945A67CDE}" name="Column4213" dataDxfId="12415"/>
    <tableColumn id="4230" xr3:uid="{24086237-C02A-4A44-81F9-A5EE79A9D38B}" name="Column4214" dataDxfId="12414"/>
    <tableColumn id="4231" xr3:uid="{1EC131D5-3BA1-498F-AC18-6FBD70FF5447}" name="Column4215" dataDxfId="12413"/>
    <tableColumn id="4232" xr3:uid="{91237AED-5A55-4F88-B278-D2E8378654BA}" name="Column4216" dataDxfId="12412"/>
    <tableColumn id="4233" xr3:uid="{B1449A13-BD51-4CFC-8602-D48688EE5FD2}" name="Column4217" dataDxfId="12411"/>
    <tableColumn id="4234" xr3:uid="{EF87D9CB-5C0F-4D5E-AF02-C705A0BD9F17}" name="Column4218" dataDxfId="12410"/>
    <tableColumn id="4235" xr3:uid="{E3FD56D1-63F8-4031-BEBC-F430AC5FE575}" name="Column4219" dataDxfId="12409"/>
    <tableColumn id="4236" xr3:uid="{C2BCE1F5-2D6B-4BA4-8047-198F125F3477}" name="Column4220" dataDxfId="12408"/>
    <tableColumn id="4237" xr3:uid="{3EAE2C15-6EFD-40EC-8FF6-DF88C6D7D8EF}" name="Column4221" dataDxfId="12407"/>
    <tableColumn id="4238" xr3:uid="{7E48C7CA-303B-4A8B-BDEE-7D43236AF2FD}" name="Column4222" dataDxfId="12406"/>
    <tableColumn id="4239" xr3:uid="{5A6071A1-3920-4896-BD35-74E83D898FCC}" name="Column4223" dataDxfId="12405"/>
    <tableColumn id="4240" xr3:uid="{389553C1-50DF-43D9-883C-D215846C59B0}" name="Column4224" dataDxfId="12404"/>
    <tableColumn id="4241" xr3:uid="{7424845E-36ED-4E13-A7D9-EC64BC32D478}" name="Column4225" dataDxfId="12403"/>
    <tableColumn id="4242" xr3:uid="{53EB3202-75A7-441D-81D7-DD77FA0AB8EE}" name="Column4226" dataDxfId="12402"/>
    <tableColumn id="4243" xr3:uid="{2808F7D8-E5DA-42C1-927F-DAF8C33520AA}" name="Column4227" dataDxfId="12401"/>
    <tableColumn id="4244" xr3:uid="{CDEA1558-D7E8-49B2-8331-3AFCB604C9FB}" name="Column4228" dataDxfId="12400"/>
    <tableColumn id="4245" xr3:uid="{3050A3B0-DA85-4D62-B2BE-8774A2DC866D}" name="Column4229" dataDxfId="12399"/>
    <tableColumn id="4246" xr3:uid="{0FBC12CF-9300-44B3-8424-7491ABACB17F}" name="Column4230" dataDxfId="12398"/>
    <tableColumn id="4247" xr3:uid="{FF6E01CF-2968-46EC-B4E0-C96B6294B2AF}" name="Column4231" dataDxfId="12397"/>
    <tableColumn id="4248" xr3:uid="{AD0FC70F-E603-474C-A50E-911016FF5CDE}" name="Column4232" dataDxfId="12396"/>
    <tableColumn id="4249" xr3:uid="{28AB13C0-CDF5-4FC8-A313-DC8EF1D379F4}" name="Column4233" dataDxfId="12395"/>
    <tableColumn id="4250" xr3:uid="{9BDF12BD-36EA-4DCC-8D03-7FE27ACBFEF9}" name="Column4234" dataDxfId="12394"/>
    <tableColumn id="4251" xr3:uid="{4D108823-1ECF-4DC8-80AF-398349F2AB72}" name="Column4235" dataDxfId="12393"/>
    <tableColumn id="4252" xr3:uid="{3F7507DB-2AC8-4977-87F4-FDBFA0FA9C22}" name="Column4236" dataDxfId="12392"/>
    <tableColumn id="4253" xr3:uid="{52142CCE-EE51-4FCB-ABB2-D887C4FC74BF}" name="Column4237" dataDxfId="12391"/>
    <tableColumn id="4254" xr3:uid="{76233FE2-833E-4318-973D-A2828112C4CF}" name="Column4238" dataDxfId="12390"/>
    <tableColumn id="4255" xr3:uid="{31AE9462-3D3A-4FDD-A988-5A2D8DEE9FF6}" name="Column4239" dataDxfId="12389"/>
    <tableColumn id="4256" xr3:uid="{A5258B3D-8B34-4C15-94EB-00CB20BBA143}" name="Column4240" dataDxfId="12388"/>
    <tableColumn id="4257" xr3:uid="{7881BB95-8AA5-4AAF-8280-8B854CA75FF0}" name="Column4241" dataDxfId="12387"/>
    <tableColumn id="4258" xr3:uid="{4B0A3E8C-FFE0-4C55-A34A-C789DA225C25}" name="Column4242" dataDxfId="12386"/>
    <tableColumn id="4259" xr3:uid="{6DD97C04-06C7-4C87-8812-63680A864291}" name="Column4243" dataDxfId="12385"/>
    <tableColumn id="4260" xr3:uid="{C2BF0DE5-6941-4CE3-937A-CEE07B6923F6}" name="Column4244" dataDxfId="12384"/>
    <tableColumn id="4261" xr3:uid="{D616048E-322B-4D64-B00E-728CD6A62BE6}" name="Column4245" dataDxfId="12383"/>
    <tableColumn id="4262" xr3:uid="{FFAD9343-B1A1-4D34-8A62-C0F652ABEA41}" name="Column4246" dataDxfId="12382"/>
    <tableColumn id="4263" xr3:uid="{2DD5ADB6-53B7-4D50-978A-E50124745543}" name="Column4247" dataDxfId="12381"/>
    <tableColumn id="4264" xr3:uid="{EF831D0C-941B-405B-9D72-0DD442A382C0}" name="Column4248" dataDxfId="12380"/>
    <tableColumn id="4265" xr3:uid="{F1285F0A-5DA2-44BB-B955-093AD6232AAF}" name="Column4249" dataDxfId="12379"/>
    <tableColumn id="4266" xr3:uid="{544F9BED-00FC-456F-AEE9-153887C34119}" name="Column4250" dataDxfId="12378"/>
    <tableColumn id="4267" xr3:uid="{D999FEC7-D74F-4C8A-87BB-79A40C38B1C7}" name="Column4251" dataDxfId="12377"/>
    <tableColumn id="4268" xr3:uid="{C7B6C545-0CC2-4425-99DD-5DA0A87D4AFC}" name="Column4252" dataDxfId="12376"/>
    <tableColumn id="4269" xr3:uid="{425E2D31-4283-4060-9DD7-561A744F4864}" name="Column4253" dataDxfId="12375"/>
    <tableColumn id="4270" xr3:uid="{6CC39E17-7880-4D9E-8FD7-751566A17FF2}" name="Column4254" dataDxfId="12374"/>
    <tableColumn id="4271" xr3:uid="{EADBD40E-6595-4FD2-8ACF-3281C8447EC1}" name="Column4255" dataDxfId="12373"/>
    <tableColumn id="4272" xr3:uid="{CFF1DEAC-E5D6-4EC1-A9C7-883B571A891A}" name="Column4256" dataDxfId="12372"/>
    <tableColumn id="4273" xr3:uid="{3C062516-8BC0-4DAE-83CC-1D2086FEBF61}" name="Column4257" dataDxfId="12371"/>
    <tableColumn id="4274" xr3:uid="{C0A983D3-3803-4C2A-99F7-6044E3E64185}" name="Column4258" dataDxfId="12370"/>
    <tableColumn id="4275" xr3:uid="{5FC0BC3E-9DD7-4B84-AEC3-49AB6CDB0DA4}" name="Column4259" dataDxfId="12369"/>
    <tableColumn id="4276" xr3:uid="{5BE4EF98-B99C-40A9-BA22-5B49E578F2B8}" name="Column4260" dataDxfId="12368"/>
    <tableColumn id="4277" xr3:uid="{409ED94A-4AEA-4063-85A0-6C99DC2C2242}" name="Column4261" dataDxfId="12367"/>
    <tableColumn id="4278" xr3:uid="{0469D04C-44E8-4E04-ADDF-BDDB9A5C3B6B}" name="Column4262" dataDxfId="12366"/>
    <tableColumn id="4279" xr3:uid="{97A23B53-63EE-4535-BB1B-A9A608925241}" name="Column4263" dataDxfId="12365"/>
    <tableColumn id="4280" xr3:uid="{8FC3EA57-329C-493E-95A5-56665FACC07D}" name="Column4264" dataDxfId="12364"/>
    <tableColumn id="4281" xr3:uid="{9BB0CF5A-0331-4653-8938-8FB2E4916DD3}" name="Column4265" dataDxfId="12363"/>
    <tableColumn id="4282" xr3:uid="{81346183-5B46-4ED5-905A-8248944E3A98}" name="Column4266" dataDxfId="12362"/>
    <tableColumn id="4283" xr3:uid="{5CBD2B00-F3F2-434A-9032-FB4E24474B20}" name="Column4267" dataDxfId="12361"/>
    <tableColumn id="4284" xr3:uid="{B236C239-30EC-4BCD-9C44-56C15FB3B344}" name="Column4268" dataDxfId="12360"/>
    <tableColumn id="4285" xr3:uid="{BF2095E5-3F0D-426F-A2D8-72B21CCB1BF8}" name="Column4269" dataDxfId="12359"/>
    <tableColumn id="4286" xr3:uid="{4F7B3024-686E-49BF-A774-55E77E291B49}" name="Column4270" dataDxfId="12358"/>
    <tableColumn id="4287" xr3:uid="{11DB06F3-EAA6-4C08-B9E2-F8E2C4930973}" name="Column4271" dataDxfId="12357"/>
    <tableColumn id="4288" xr3:uid="{0674F1A0-B2E2-4898-97A0-69D36C2B0C9F}" name="Column4272" dataDxfId="12356"/>
    <tableColumn id="4289" xr3:uid="{C0A87AC0-4B36-40EE-8348-217C9C108186}" name="Column4273" dataDxfId="12355"/>
    <tableColumn id="4290" xr3:uid="{0DEF8386-FF4E-475D-912D-CAD9D7179B97}" name="Column4274" dataDxfId="12354"/>
    <tableColumn id="4291" xr3:uid="{71A0EFE4-62A4-4E02-ABB4-2C98023265BC}" name="Column4275" dataDxfId="12353"/>
    <tableColumn id="4292" xr3:uid="{39C96408-287C-4642-9DFF-DA2163E35116}" name="Column4276" dataDxfId="12352"/>
    <tableColumn id="4293" xr3:uid="{0B2E2958-4A77-4B31-85C2-B8A02C959698}" name="Column4277" dataDxfId="12351"/>
    <tableColumn id="4294" xr3:uid="{78A5525B-B95D-4110-BB08-98D6D13EF495}" name="Column4278" dataDxfId="12350"/>
    <tableColumn id="4295" xr3:uid="{E9CFE39C-95AB-4FCD-8773-E9FA754DF099}" name="Column4279" dataDxfId="12349"/>
    <tableColumn id="4296" xr3:uid="{7731DD58-3DB3-4B5A-BFFA-ADEE2752AD70}" name="Column4280" dataDxfId="12348"/>
    <tableColumn id="4297" xr3:uid="{E73BE01D-D7E9-40F5-BE94-2EA91FEB7F8D}" name="Column4281" dataDxfId="12347"/>
    <tableColumn id="4298" xr3:uid="{9E0B8BF2-0DE3-4173-B05B-21167C8AE436}" name="Column4282" dataDxfId="12346"/>
    <tableColumn id="4299" xr3:uid="{CE261935-4187-4A2E-A862-8C6F2E3B6B64}" name="Column4283" dataDxfId="12345"/>
    <tableColumn id="4300" xr3:uid="{CD4243A6-C079-4F22-A912-746C4CE81ACC}" name="Column4284" dataDxfId="12344"/>
    <tableColumn id="4301" xr3:uid="{8C6DE236-D9D9-4269-B263-3E7E58FA13DD}" name="Column4285" dataDxfId="12343"/>
    <tableColumn id="4302" xr3:uid="{4B424B6A-B74F-43B0-B016-0853A32EE9BF}" name="Column4286" dataDxfId="12342"/>
    <tableColumn id="4303" xr3:uid="{A387CCAC-B08B-4C99-815C-A2AC8E49D6BC}" name="Column4287" dataDxfId="12341"/>
    <tableColumn id="4304" xr3:uid="{D5F4D2ED-49D7-464A-A495-83C4E1B1E12D}" name="Column4288" dataDxfId="12340"/>
    <tableColumn id="4305" xr3:uid="{A2419BD6-99F2-4748-8D2F-9DE65F3F2954}" name="Column4289" dataDxfId="12339"/>
    <tableColumn id="4306" xr3:uid="{64BDAA84-7014-4435-8032-C19FB0E278F6}" name="Column4290" dataDxfId="12338"/>
    <tableColumn id="4307" xr3:uid="{CC4F1C31-6E01-4F3D-94D2-752ED657323F}" name="Column4291" dataDxfId="12337"/>
    <tableColumn id="4308" xr3:uid="{D6205E73-307C-4CA2-B05F-DD08CD563195}" name="Column4292" dataDxfId="12336"/>
    <tableColumn id="4309" xr3:uid="{49C737B4-9FA6-431D-9739-382C254183BA}" name="Column4293" dataDxfId="12335"/>
    <tableColumn id="4310" xr3:uid="{CD3A74F7-CF13-4DD8-B4F5-02FF78F48E67}" name="Column4294" dataDxfId="12334"/>
    <tableColumn id="4311" xr3:uid="{967D2A80-4917-414C-9CF0-64F85ED3F672}" name="Column4295" dataDxfId="12333"/>
    <tableColumn id="4312" xr3:uid="{37FE3CA9-F130-43A4-872B-36D3E1AF5BA3}" name="Column4296" dataDxfId="12332"/>
    <tableColumn id="4313" xr3:uid="{E1EDDB55-B22D-4940-8CD8-2152EB33DBFF}" name="Column4297" dataDxfId="12331"/>
    <tableColumn id="4314" xr3:uid="{8EA92C40-F1DA-42D9-B7EE-53A2C48D70F9}" name="Column4298" dataDxfId="12330"/>
    <tableColumn id="4315" xr3:uid="{6C0AB7B4-6C08-4906-90C3-762FA86DBD46}" name="Column4299" dataDxfId="12329"/>
    <tableColumn id="4316" xr3:uid="{03FAF010-DD82-4FF0-B8C5-C160E957445B}" name="Column4300" dataDxfId="12328"/>
    <tableColumn id="4317" xr3:uid="{E1EE24F4-21E3-40B7-BD77-4BD3B1D8320F}" name="Column4301" dataDxfId="12327"/>
    <tableColumn id="4318" xr3:uid="{EEE4CFBF-2DBD-41FC-865A-6295D43C8EAF}" name="Column4302" dataDxfId="12326"/>
    <tableColumn id="4319" xr3:uid="{6B73507C-2F86-4096-B99C-E707C50B6010}" name="Column4303" dataDxfId="12325"/>
    <tableColumn id="4320" xr3:uid="{2DCF63C5-9929-4524-8599-D9234D256338}" name="Column4304" dataDxfId="12324"/>
    <tableColumn id="4321" xr3:uid="{4D23575A-F094-4DF0-AE8F-A1D223380B55}" name="Column4305" dataDxfId="12323"/>
    <tableColumn id="4322" xr3:uid="{5A09AC9C-E66C-4789-9585-B0926D3F0A12}" name="Column4306" dataDxfId="12322"/>
    <tableColumn id="4323" xr3:uid="{5A4A0DB1-F75E-425A-A50E-22AB17FEA003}" name="Column4307" dataDxfId="12321"/>
    <tableColumn id="4324" xr3:uid="{26C3E50C-31A6-4ADE-ABED-0543BC3E0F09}" name="Column4308" dataDxfId="12320"/>
    <tableColumn id="4325" xr3:uid="{7AB7DC40-71C3-4664-BB7F-80105BED6339}" name="Column4309" dataDxfId="12319"/>
    <tableColumn id="4326" xr3:uid="{FB73595F-7444-4D99-8EEF-0511FD08CCCB}" name="Column4310" dataDxfId="12318"/>
    <tableColumn id="4327" xr3:uid="{08383543-359D-48F9-BF4D-A25FD5A5DB2D}" name="Column4311" dataDxfId="12317"/>
    <tableColumn id="4328" xr3:uid="{F0EB24AA-A305-4689-B5DD-4B315335426C}" name="Column4312" dataDxfId="12316"/>
    <tableColumn id="4329" xr3:uid="{4ECB8C26-A794-4D45-AB0B-DB050E594561}" name="Column4313" dataDxfId="12315"/>
    <tableColumn id="4330" xr3:uid="{C85DBB93-B68E-4403-8E8A-0E8AABA32464}" name="Column4314" dataDxfId="12314"/>
    <tableColumn id="4331" xr3:uid="{C6511EB1-7218-4AC6-BA44-77103D12FFFA}" name="Column4315" dataDxfId="12313"/>
    <tableColumn id="4332" xr3:uid="{4E81B962-DBE1-4A00-B1AA-B8E5019E748B}" name="Column4316" dataDxfId="12312"/>
    <tableColumn id="4333" xr3:uid="{1C5C21CF-467B-440D-8CE4-CC464E996478}" name="Column4317" dataDxfId="12311"/>
    <tableColumn id="4334" xr3:uid="{F36B11AC-3CDC-4064-A245-CF016B2213D1}" name="Column4318" dataDxfId="12310"/>
    <tableColumn id="4335" xr3:uid="{A7C413D0-9DAF-499A-B738-C2409AD5F671}" name="Column4319" dataDxfId="12309"/>
    <tableColumn id="4336" xr3:uid="{8409F199-8ECD-4A88-9A6C-5D86E3C5CE91}" name="Column4320" dataDxfId="12308"/>
    <tableColumn id="4337" xr3:uid="{393DF2F9-8B91-47A1-AE45-07F4E3666F84}" name="Column4321" dataDxfId="12307"/>
    <tableColumn id="4338" xr3:uid="{593AB77B-6BB6-463D-951B-97298A1B59A1}" name="Column4322" dataDxfId="12306"/>
    <tableColumn id="4339" xr3:uid="{3884FD22-958B-45B7-A5F7-18E135351C2C}" name="Column4323" dataDxfId="12305"/>
    <tableColumn id="4340" xr3:uid="{1C856EFA-DD0A-4940-8B4C-B29B53EBDF93}" name="Column4324" dataDxfId="12304"/>
    <tableColumn id="4341" xr3:uid="{7A156331-6A59-4A53-9D4E-C0636287E983}" name="Column4325" dataDxfId="12303"/>
    <tableColumn id="4342" xr3:uid="{70133BB0-3FCF-4B8D-A7BB-AF99AE7524D2}" name="Column4326" dataDxfId="12302"/>
    <tableColumn id="4343" xr3:uid="{239D12A5-8D31-4B13-8C4A-AA949CC1CEBA}" name="Column4327" dataDxfId="12301"/>
    <tableColumn id="4344" xr3:uid="{0295AB53-40EE-43A3-B635-4A11592DED46}" name="Column4328" dataDxfId="12300"/>
    <tableColumn id="4345" xr3:uid="{09C3BECD-45BD-4B93-BDA3-209BCAB5955D}" name="Column4329" dataDxfId="12299"/>
    <tableColumn id="4346" xr3:uid="{F1E09835-D72E-4181-810B-53DFF1A3BC1A}" name="Column4330" dataDxfId="12298"/>
    <tableColumn id="4347" xr3:uid="{47A160D4-3E4A-4413-89F1-E06F676113BC}" name="Column4331" dataDxfId="12297"/>
    <tableColumn id="4348" xr3:uid="{C1657302-1A81-4EFE-B224-55AB6E6D7732}" name="Column4332" dataDxfId="12296"/>
    <tableColumn id="4349" xr3:uid="{76737C8A-C852-4A99-B7B8-50079DCCC3AC}" name="Column4333" dataDxfId="12295"/>
    <tableColumn id="4350" xr3:uid="{BB5DACE8-CBEE-4F7B-AD1A-05EE2B9A65D3}" name="Column4334" dataDxfId="12294"/>
    <tableColumn id="4351" xr3:uid="{40DAA3E6-6C6D-4A3D-934E-CD2D2AFCBC61}" name="Column4335" dataDxfId="12293"/>
    <tableColumn id="4352" xr3:uid="{437C28FC-0A4B-49AB-8123-1C01BAB106C4}" name="Column4336" dataDxfId="12292"/>
    <tableColumn id="4353" xr3:uid="{6F5B70FD-8857-4479-84DA-7945697022C5}" name="Column4337" dataDxfId="12291"/>
    <tableColumn id="4354" xr3:uid="{2DEDBBE3-58F6-47E5-85C3-EA2FFE5F32F8}" name="Column4338" dataDxfId="12290"/>
    <tableColumn id="4355" xr3:uid="{0C265D0F-43BE-44CA-A1A8-3AF969636F9C}" name="Column4339" dataDxfId="12289"/>
    <tableColumn id="4356" xr3:uid="{A9808250-22E6-48DB-BFAB-2C09CEF70483}" name="Column4340" dataDxfId="12288"/>
    <tableColumn id="4357" xr3:uid="{0F83B7AF-887D-4B83-AAEF-81B2AB39D32D}" name="Column4341" dataDxfId="12287"/>
    <tableColumn id="4358" xr3:uid="{A3A3C847-D513-4A04-A7B2-2A1EF4F8DBF8}" name="Column4342" dataDxfId="12286"/>
    <tableColumn id="4359" xr3:uid="{BEA16256-1118-42AD-A9A3-40BD42969130}" name="Column4343" dataDxfId="12285"/>
    <tableColumn id="4360" xr3:uid="{76A9FBD6-9260-47E1-8BB1-3F05DA36E0A2}" name="Column4344" dataDxfId="12284"/>
    <tableColumn id="4361" xr3:uid="{C3D03D4E-C0AD-4989-9B2C-B61C34E163B0}" name="Column4345" dataDxfId="12283"/>
    <tableColumn id="4362" xr3:uid="{FF8AD830-CD72-43CA-9E9F-D3BB4045B6E1}" name="Column4346" dataDxfId="12282"/>
    <tableColumn id="4363" xr3:uid="{9AC326C2-F3CC-40E0-A0F0-B66FC1731D87}" name="Column4347" dataDxfId="12281"/>
    <tableColumn id="4364" xr3:uid="{117272E9-4D4E-48AF-9881-7AAE0E724577}" name="Column4348" dataDxfId="12280"/>
    <tableColumn id="4365" xr3:uid="{B4CE3055-03BD-4F80-93D5-46F3F52208CD}" name="Column4349" dataDxfId="12279"/>
    <tableColumn id="4366" xr3:uid="{437C031E-C4B1-4682-9A75-8CCA8594A9B2}" name="Column4350" dataDxfId="12278"/>
    <tableColumn id="4367" xr3:uid="{D4862F55-4C40-4330-8B03-2EF971C96B6A}" name="Column4351" dataDxfId="12277"/>
    <tableColumn id="4368" xr3:uid="{58779C45-32D4-4AA0-9385-9E0DEB765E85}" name="Column4352" dataDxfId="12276"/>
    <tableColumn id="4369" xr3:uid="{F62CFF0D-9B34-405A-8FDE-BC1E53E3DACC}" name="Column4353" dataDxfId="12275"/>
    <tableColumn id="4370" xr3:uid="{50C49BA5-62A3-4FD9-A725-4BB6F89253BF}" name="Column4354" dataDxfId="12274"/>
    <tableColumn id="4371" xr3:uid="{F8215C8E-3D19-40A3-A54C-9EDB89E0C437}" name="Column4355" dataDxfId="12273"/>
    <tableColumn id="4372" xr3:uid="{DA750D11-F1C0-4E49-8E35-1E76672F5A0A}" name="Column4356" dataDxfId="12272"/>
    <tableColumn id="4373" xr3:uid="{75DF7EAC-0F81-45E0-BF8A-62FA1597C86A}" name="Column4357" dataDxfId="12271"/>
    <tableColumn id="4374" xr3:uid="{B0CBDB43-9386-46A7-A5EE-74C881187781}" name="Column4358" dataDxfId="12270"/>
    <tableColumn id="4375" xr3:uid="{3FA77DF2-51E6-4C9F-8634-9BA7AA0069BF}" name="Column4359" dataDxfId="12269"/>
    <tableColumn id="4376" xr3:uid="{E091DF7C-5D8E-44B2-A7FB-2CC2D76F2153}" name="Column4360" dataDxfId="12268"/>
    <tableColumn id="4377" xr3:uid="{1D2302F4-18E2-4D4F-A166-C7069C8B2796}" name="Column4361" dataDxfId="12267"/>
    <tableColumn id="4378" xr3:uid="{FC9C8C51-226E-4BFE-8F2A-F99E98DA39EC}" name="Column4362" dataDxfId="12266"/>
    <tableColumn id="4379" xr3:uid="{4E62F380-7164-4A1C-95D4-0168328F76D3}" name="Column4363" dataDxfId="12265"/>
    <tableColumn id="4380" xr3:uid="{D53BD506-EE14-4D71-BA8F-251F23DFE020}" name="Column4364" dataDxfId="12264"/>
    <tableColumn id="4381" xr3:uid="{9C16CD5F-3689-4DE1-BC0F-6912C4C9BD85}" name="Column4365" dataDxfId="12263"/>
    <tableColumn id="4382" xr3:uid="{F160A43E-E710-4001-911F-66EF5C4F8BA0}" name="Column4366" dataDxfId="12262"/>
    <tableColumn id="4383" xr3:uid="{85223C74-207D-4422-8500-758CB04BF417}" name="Column4367" dataDxfId="12261"/>
    <tableColumn id="4384" xr3:uid="{36461C30-A1AD-4D4F-B0DA-4C2428BB01B2}" name="Column4368" dataDxfId="12260"/>
    <tableColumn id="4385" xr3:uid="{1ACA2D08-4B25-4795-A6F0-B583CD4D35A4}" name="Column4369" dataDxfId="12259"/>
    <tableColumn id="4386" xr3:uid="{4F03D577-9D7A-4458-8F90-B309FD06DF7E}" name="Column4370" dataDxfId="12258"/>
    <tableColumn id="4387" xr3:uid="{228DA7B0-9BEB-40BF-B9D6-B407013BF33D}" name="Column4371" dataDxfId="12257"/>
    <tableColumn id="4388" xr3:uid="{2701E593-136A-40B4-909E-26BDFED70E66}" name="Column4372" dataDxfId="12256"/>
    <tableColumn id="4389" xr3:uid="{C8A6B9E2-54AF-4170-BDA9-38088DF323C9}" name="Column4373" dataDxfId="12255"/>
    <tableColumn id="4390" xr3:uid="{C4375EF7-35DB-4F77-A6FC-D6F4F4518E05}" name="Column4374" dataDxfId="12254"/>
    <tableColumn id="4391" xr3:uid="{E9956243-986D-413C-AE04-FDC9E6ECE24A}" name="Column4375" dataDxfId="12253"/>
    <tableColumn id="4392" xr3:uid="{2A6C3843-3010-4DC3-A77D-C266EC408512}" name="Column4376" dataDxfId="12252"/>
    <tableColumn id="4393" xr3:uid="{0E740D3F-D894-42EF-BD5C-AFC1F17E90BB}" name="Column4377" dataDxfId="12251"/>
    <tableColumn id="4394" xr3:uid="{5537D151-75D0-4EAA-8FBD-59E3C54C4804}" name="Column4378" dataDxfId="12250"/>
    <tableColumn id="4395" xr3:uid="{2E0AD554-AD85-4038-BEB5-E67F16BFA061}" name="Column4379" dataDxfId="12249"/>
    <tableColumn id="4396" xr3:uid="{B1D46D64-19AA-4FCE-8A39-85F60A4EF278}" name="Column4380" dataDxfId="12248"/>
    <tableColumn id="4397" xr3:uid="{0F94B47E-5692-4ED9-A937-A6FF11C3423C}" name="Column4381" dataDxfId="12247"/>
    <tableColumn id="4398" xr3:uid="{FEDAD624-7304-4095-8307-63F796863BAE}" name="Column4382" dataDxfId="12246"/>
    <tableColumn id="4399" xr3:uid="{9309FD40-B022-4BF6-838D-173540C61BCA}" name="Column4383" dataDxfId="12245"/>
    <tableColumn id="4400" xr3:uid="{3B207F4E-E504-4E5A-A398-7490BC5BFAEF}" name="Column4384" dataDxfId="12244"/>
    <tableColumn id="4401" xr3:uid="{459828EE-27ED-4032-97BF-AD087997A871}" name="Column4385" dataDxfId="12243"/>
    <tableColumn id="4402" xr3:uid="{123280B8-C024-46DC-A877-7F8BB973512E}" name="Column4386" dataDxfId="12242"/>
    <tableColumn id="4403" xr3:uid="{C38ED1A4-CD30-4659-A1B4-1BB3BE8C1AAB}" name="Column4387" dataDxfId="12241"/>
    <tableColumn id="4404" xr3:uid="{5D3E6A70-342A-4978-8C92-D293C141CBA9}" name="Column4388" dataDxfId="12240"/>
    <tableColumn id="4405" xr3:uid="{6E1867F2-803C-4FC9-AF66-9361DE113A21}" name="Column4389" dataDxfId="12239"/>
    <tableColumn id="4406" xr3:uid="{21347AA9-0C01-4D2A-9232-AC217CD56AC2}" name="Column4390" dataDxfId="12238"/>
    <tableColumn id="4407" xr3:uid="{EF90229E-2606-4B57-91D6-CB87F0ABFA6E}" name="Column4391" dataDxfId="12237"/>
    <tableColumn id="4408" xr3:uid="{0CAAB64A-942B-4F05-B592-38FF69406D68}" name="Column4392" dataDxfId="12236"/>
    <tableColumn id="4409" xr3:uid="{5738E82C-C856-45DA-92D0-4EB9898CC982}" name="Column4393" dataDxfId="12235"/>
    <tableColumn id="4410" xr3:uid="{974A4392-4934-4634-AE78-A599D008BF10}" name="Column4394" dataDxfId="12234"/>
    <tableColumn id="4411" xr3:uid="{B033A302-0246-4E6E-8117-AD2823B03A0C}" name="Column4395" dataDxfId="12233"/>
    <tableColumn id="4412" xr3:uid="{FB3778CB-3F95-433B-B762-782256C9FC95}" name="Column4396" dataDxfId="12232"/>
    <tableColumn id="4413" xr3:uid="{0B48E7F9-EEDA-4C98-8F81-02F2F2CDF9DA}" name="Column4397" dataDxfId="12231"/>
    <tableColumn id="4414" xr3:uid="{E94FE5E1-0E38-451A-86D5-27D761181794}" name="Column4398" dataDxfId="12230"/>
    <tableColumn id="4415" xr3:uid="{2DABDEAD-6882-482E-8E8E-A243746D7776}" name="Column4399" dataDxfId="12229"/>
    <tableColumn id="4416" xr3:uid="{FC8E74E8-02AF-482B-9AC0-923A1C618511}" name="Column4400" dataDxfId="12228"/>
    <tableColumn id="4417" xr3:uid="{B5B7BE1A-2529-40B7-8815-9E55855C7F25}" name="Column4401" dataDxfId="12227"/>
    <tableColumn id="4418" xr3:uid="{759B83F4-A754-477C-8464-3F87CD4AD518}" name="Column4402" dataDxfId="12226"/>
    <tableColumn id="4419" xr3:uid="{E0BA967A-9129-49DB-8950-4AB2C5266E39}" name="Column4403" dataDxfId="12225"/>
    <tableColumn id="4420" xr3:uid="{FE6AB56F-9A51-4A21-8013-A0C30A364423}" name="Column4404" dataDxfId="12224"/>
    <tableColumn id="4421" xr3:uid="{68728B3F-03AC-4C22-9FD2-76098EE9526B}" name="Column4405" dataDxfId="12223"/>
    <tableColumn id="4422" xr3:uid="{55D6AA6A-3BC7-4AB7-9597-F53EDC0B8BE1}" name="Column4406" dataDxfId="12222"/>
    <tableColumn id="4423" xr3:uid="{6A511C2D-AA5B-480E-876D-60C958795C22}" name="Column4407" dataDxfId="12221"/>
    <tableColumn id="4424" xr3:uid="{06C0FBE1-CD37-48E6-8209-2BD61A11BAEA}" name="Column4408" dataDxfId="12220"/>
    <tableColumn id="4425" xr3:uid="{57B768C7-4107-4987-8F28-5D7998B05E1D}" name="Column4409" dataDxfId="12219"/>
    <tableColumn id="4426" xr3:uid="{FA591E56-6D3E-4255-BD3A-1687FDB41D15}" name="Column4410" dataDxfId="12218"/>
    <tableColumn id="4427" xr3:uid="{1EFC1CC8-DDDB-4660-A569-FE80909ADEDB}" name="Column4411" dataDxfId="12217"/>
    <tableColumn id="4428" xr3:uid="{5B808B8F-5390-4877-BEBB-33D59572B3A5}" name="Column4412" dataDxfId="12216"/>
    <tableColumn id="4429" xr3:uid="{FA55459C-8211-4BB8-8C57-DB2F354DF5C4}" name="Column4413" dataDxfId="12215"/>
    <tableColumn id="4430" xr3:uid="{2DD9D8F0-A3E0-4F4F-9BB7-856D95BE3F37}" name="Column4414" dataDxfId="12214"/>
    <tableColumn id="4431" xr3:uid="{34B4BEEF-BAAB-4880-A957-9E5D7E9A9615}" name="Column4415" dataDxfId="12213"/>
    <tableColumn id="4432" xr3:uid="{2C8B46D2-E5DE-465A-92BE-BFF8C825E273}" name="Column4416" dataDxfId="12212"/>
    <tableColumn id="4433" xr3:uid="{AC8CC019-CB2D-4A59-83F7-659E2B61814E}" name="Column4417" dataDxfId="12211"/>
    <tableColumn id="4434" xr3:uid="{D65F93DD-C6DE-46D1-BFDF-21D6F8B8A805}" name="Column4418" dataDxfId="12210"/>
    <tableColumn id="4435" xr3:uid="{7E309C13-9497-4D88-920D-68BA20B3B299}" name="Column4419" dataDxfId="12209"/>
    <tableColumn id="4436" xr3:uid="{A72EB786-8136-4216-B384-8805ED8F7446}" name="Column4420" dataDxfId="12208"/>
    <tableColumn id="4437" xr3:uid="{053E490E-D3A3-4C39-ADC4-E2E1D4268036}" name="Column4421" dataDxfId="12207"/>
    <tableColumn id="4438" xr3:uid="{9A19505C-303F-4144-BA63-236C807297A8}" name="Column4422" dataDxfId="12206"/>
    <tableColumn id="4439" xr3:uid="{FC27A005-5347-442C-9693-95A65074C37F}" name="Column4423" dataDxfId="12205"/>
    <tableColumn id="4440" xr3:uid="{96A1AB9B-284D-4A38-89A7-2D55CABEBD9A}" name="Column4424" dataDxfId="12204"/>
    <tableColumn id="4441" xr3:uid="{EA81517D-58CC-416B-BDB6-F2A91E42480C}" name="Column4425" dataDxfId="12203"/>
    <tableColumn id="4442" xr3:uid="{9FBF3266-082A-4467-9550-321C1F8AAE0C}" name="Column4426" dataDxfId="12202"/>
    <tableColumn id="4443" xr3:uid="{896E08F8-E308-4D95-8676-9D72E4E9D322}" name="Column4427" dataDxfId="12201"/>
    <tableColumn id="4444" xr3:uid="{88320C32-0D7C-46EC-BCD3-B86C22699167}" name="Column4428" dataDxfId="12200"/>
    <tableColumn id="4445" xr3:uid="{06292E7D-91C5-4F0D-9B5F-EEDF7006DE6A}" name="Column4429" dataDxfId="12199"/>
    <tableColumn id="4446" xr3:uid="{A46B7814-CF5B-4B4B-A0F3-EF54097E7A7C}" name="Column4430" dataDxfId="12198"/>
    <tableColumn id="4447" xr3:uid="{B685C3B9-C045-400B-9F46-56CEFE42683A}" name="Column4431" dataDxfId="12197"/>
    <tableColumn id="4448" xr3:uid="{B29F4354-6EA2-4A01-B5CA-FE339D1A678F}" name="Column4432" dataDxfId="12196"/>
    <tableColumn id="4449" xr3:uid="{05030C4B-48F7-4269-B775-26E7B353102B}" name="Column4433" dataDxfId="12195"/>
    <tableColumn id="4450" xr3:uid="{46DA059D-CBAE-40E3-AC07-24883EA5712A}" name="Column4434" dataDxfId="12194"/>
    <tableColumn id="4451" xr3:uid="{D0A0BC9E-ACC5-4DBA-80CE-7990DB23B210}" name="Column4435" dataDxfId="12193"/>
    <tableColumn id="4452" xr3:uid="{E0F2C7D0-D44D-47AA-A1C3-F926B3F4A9A9}" name="Column4436" dataDxfId="12192"/>
    <tableColumn id="4453" xr3:uid="{683395EA-7F0D-43BC-9921-D1928C24D387}" name="Column4437" dataDxfId="12191"/>
    <tableColumn id="4454" xr3:uid="{15269B3F-530D-47AA-9BFA-81056E5037D5}" name="Column4438" dataDxfId="12190"/>
    <tableColumn id="4455" xr3:uid="{97BE9164-2449-4E32-9155-A109243E9A46}" name="Column4439" dataDxfId="12189"/>
    <tableColumn id="4456" xr3:uid="{E8AA375B-E758-480D-ADFB-B5F8926B57A5}" name="Column4440" dataDxfId="12188"/>
    <tableColumn id="4457" xr3:uid="{6E7206E4-9729-47A3-B0E9-E8F505F12D9E}" name="Column4441" dataDxfId="12187"/>
    <tableColumn id="4458" xr3:uid="{AE172862-BED5-4F15-B640-2680EEFB38D0}" name="Column4442" dataDxfId="12186"/>
    <tableColumn id="4459" xr3:uid="{18403D8E-5FBC-408A-B4B0-BD9240DFD775}" name="Column4443" dataDxfId="12185"/>
    <tableColumn id="4460" xr3:uid="{F70362DA-D7A8-4180-8FA6-AE01AEFC42A9}" name="Column4444" dataDxfId="12184"/>
    <tableColumn id="4461" xr3:uid="{29DF1803-6132-472A-A20A-66419D3807C8}" name="Column4445" dataDxfId="12183"/>
    <tableColumn id="4462" xr3:uid="{C2B844BC-BF70-4F59-93B1-DE363B763B57}" name="Column4446" dataDxfId="12182"/>
    <tableColumn id="4463" xr3:uid="{71205C15-3398-4A7F-873F-D44FE2CCEF48}" name="Column4447" dataDxfId="12181"/>
    <tableColumn id="4464" xr3:uid="{405279CD-B3EA-4E63-935B-0D41FCC560B0}" name="Column4448" dataDxfId="12180"/>
    <tableColumn id="4465" xr3:uid="{5DAF0326-863F-4A0C-AF71-4921502AC02C}" name="Column4449" dataDxfId="12179"/>
    <tableColumn id="4466" xr3:uid="{E9B270A1-5BDB-4A62-9D7F-6FE4F34FDAC6}" name="Column4450" dataDxfId="12178"/>
    <tableColumn id="4467" xr3:uid="{2F8842AA-36F9-426C-8891-9ABB411EA1C8}" name="Column4451" dataDxfId="12177"/>
    <tableColumn id="4468" xr3:uid="{D85D6BA9-5880-4C22-9C8B-0C4FE18B3B2D}" name="Column4452" dataDxfId="12176"/>
    <tableColumn id="4469" xr3:uid="{F4292822-DCB7-47F8-9E5B-406F9BF74725}" name="Column4453" dataDxfId="12175"/>
    <tableColumn id="4470" xr3:uid="{C955BF98-C83C-489F-8DEE-81464CE4DA1B}" name="Column4454" dataDxfId="12174"/>
    <tableColumn id="4471" xr3:uid="{65B88D6A-DC50-411D-BBF2-EDAE1301DEF0}" name="Column4455" dataDxfId="12173"/>
    <tableColumn id="4472" xr3:uid="{B3A761DC-ECE6-4A4E-8978-C8D56473F4AE}" name="Column4456" dataDxfId="12172"/>
    <tableColumn id="4473" xr3:uid="{DAEF1CDC-E811-4F3D-A4D4-57C64D21A8E0}" name="Column4457" dataDxfId="12171"/>
    <tableColumn id="4474" xr3:uid="{2C347634-DEC4-4E02-A14E-3937EC67A145}" name="Column4458" dataDxfId="12170"/>
    <tableColumn id="4475" xr3:uid="{1A9D66D6-ECBE-4534-BBE2-A8B95BE04EA1}" name="Column4459" dataDxfId="12169"/>
    <tableColumn id="4476" xr3:uid="{F2D5910D-D266-4C15-99F9-296BDCAD1403}" name="Column4460" dataDxfId="12168"/>
    <tableColumn id="4477" xr3:uid="{2BF91B62-013B-4498-96CC-636C62B2F415}" name="Column4461" dataDxfId="12167"/>
    <tableColumn id="4478" xr3:uid="{B2629AB2-3AB0-459E-B362-2328B042EB0C}" name="Column4462" dataDxfId="12166"/>
    <tableColumn id="4479" xr3:uid="{A19A8287-770F-4627-8FB3-888E7C758D50}" name="Column4463" dataDxfId="12165"/>
    <tableColumn id="4480" xr3:uid="{2C01F97E-DA80-4820-B594-B63046EDE8BC}" name="Column4464" dataDxfId="12164"/>
    <tableColumn id="4481" xr3:uid="{821FC0E5-A338-49BC-A04F-6E845B002403}" name="Column4465" dataDxfId="12163"/>
    <tableColumn id="4482" xr3:uid="{25B84E0B-37C8-49AF-B4B9-5B6529FD87A6}" name="Column4466" dataDxfId="12162"/>
    <tableColumn id="4483" xr3:uid="{76C84FC7-238C-463C-BF01-FC1CAEBBFC45}" name="Column4467" dataDxfId="12161"/>
    <tableColumn id="4484" xr3:uid="{274C5480-DC36-4E57-9FA4-E4C76ADB807C}" name="Column4468" dataDxfId="12160"/>
    <tableColumn id="4485" xr3:uid="{ED3B4ABE-7BD9-4C15-8892-ACA6C00624D1}" name="Column4469" dataDxfId="12159"/>
    <tableColumn id="4486" xr3:uid="{28E96070-EC9E-40F6-A670-6491AEA8DBDE}" name="Column4470" dataDxfId="12158"/>
    <tableColumn id="4487" xr3:uid="{DBFEE328-867B-48DA-BE87-2162F3450555}" name="Column4471" dataDxfId="12157"/>
    <tableColumn id="4488" xr3:uid="{6C08E13A-D90B-43ED-B132-E5E5603B14C1}" name="Column4472" dataDxfId="12156"/>
    <tableColumn id="4489" xr3:uid="{95A713E9-1CF1-471D-BE50-CA44A156A759}" name="Column4473" dataDxfId="12155"/>
    <tableColumn id="4490" xr3:uid="{E67E0228-AD9E-4749-8A2E-70A72BB24F63}" name="Column4474" dataDxfId="12154"/>
    <tableColumn id="4491" xr3:uid="{A1993687-46B1-4BA8-9196-F6C896B8C4F8}" name="Column4475" dataDxfId="12153"/>
    <tableColumn id="4492" xr3:uid="{60A22AA7-3A05-4DEC-929D-FDCAA8B495BD}" name="Column4476" dataDxfId="12152"/>
    <tableColumn id="4493" xr3:uid="{27575A17-6905-43D3-9EB6-53A403D6C97A}" name="Column4477" dataDxfId="12151"/>
    <tableColumn id="4494" xr3:uid="{2004588D-3A06-4213-8493-A8B7E25F50FB}" name="Column4478" dataDxfId="12150"/>
    <tableColumn id="4495" xr3:uid="{869E513A-0D9B-4A8E-B7F2-56D4F46C16A6}" name="Column4479" dataDxfId="12149"/>
    <tableColumn id="4496" xr3:uid="{47128981-30DE-445D-842D-EB082554BD5C}" name="Column4480" dataDxfId="12148"/>
    <tableColumn id="4497" xr3:uid="{478BDE15-893F-4BC4-86E3-720BF6409750}" name="Column4481" dataDxfId="12147"/>
    <tableColumn id="4498" xr3:uid="{12D0FB9C-F23E-4F87-AB5D-011461E86F98}" name="Column4482" dataDxfId="12146"/>
    <tableColumn id="4499" xr3:uid="{C1FA35E0-1DC2-479B-983B-D6263A95C13F}" name="Column4483" dataDxfId="12145"/>
    <tableColumn id="4500" xr3:uid="{BA2A709F-AB39-4CAA-970A-0CF4E3BB4877}" name="Column4484" dataDxfId="12144"/>
    <tableColumn id="4501" xr3:uid="{FBC8A574-D486-4862-AB3B-B56CB6ED70A7}" name="Column4485" dataDxfId="12143"/>
    <tableColumn id="4502" xr3:uid="{5E4C5622-4324-44E6-A71A-64A1BF4DF5E0}" name="Column4486" dataDxfId="12142"/>
    <tableColumn id="4503" xr3:uid="{1C8A1728-1889-4A71-B53A-8166D7431BEF}" name="Column4487" dataDxfId="12141"/>
    <tableColumn id="4504" xr3:uid="{01B5092A-591A-4DC2-94EC-EA9E2FD8ED2A}" name="Column4488" dataDxfId="12140"/>
    <tableColumn id="4505" xr3:uid="{B5213DC7-7C01-4BF1-B58F-AC54A1199F15}" name="Column4489" dataDxfId="12139"/>
    <tableColumn id="4506" xr3:uid="{7F258281-BE6D-4706-BD40-573BE57E64FF}" name="Column4490" dataDxfId="12138"/>
    <tableColumn id="4507" xr3:uid="{9DA87F7C-6B31-4852-BA83-3DAFF708747E}" name="Column4491" dataDxfId="12137"/>
    <tableColumn id="4508" xr3:uid="{C5CCAD2A-58B3-40BB-85AF-68A9BAFD4C96}" name="Column4492" dataDxfId="12136"/>
    <tableColumn id="4509" xr3:uid="{75EEEE22-946A-4065-A713-6C8B659D7C85}" name="Column4493" dataDxfId="12135"/>
    <tableColumn id="4510" xr3:uid="{829B182C-C5B2-4469-80C9-9AAC94F5BC6B}" name="Column4494" dataDxfId="12134"/>
    <tableColumn id="4511" xr3:uid="{2516103B-61F6-4183-9286-750E03517D25}" name="Column4495" dataDxfId="12133"/>
    <tableColumn id="4512" xr3:uid="{F182F815-F06F-4754-9919-9B53F2CE4A9B}" name="Column4496" dataDxfId="12132"/>
    <tableColumn id="4513" xr3:uid="{FBEBAA94-A5C3-41C2-B502-311C797E3E35}" name="Column4497" dataDxfId="12131"/>
    <tableColumn id="4514" xr3:uid="{C2AFD4E8-F2AB-4439-8D85-6A59D3623E59}" name="Column4498" dataDxfId="12130"/>
    <tableColumn id="4515" xr3:uid="{832E7065-9F7C-4A73-ABCA-64CB90BC4723}" name="Column4499" dataDxfId="12129"/>
    <tableColumn id="4516" xr3:uid="{1C086DCC-9056-4FD4-B33C-7B41E4964568}" name="Column4500" dataDxfId="12128"/>
    <tableColumn id="4517" xr3:uid="{E1C563EF-E22E-429E-99F2-2AEF7247DC28}" name="Column4501" dataDxfId="12127"/>
    <tableColumn id="4518" xr3:uid="{CFD42BAF-F756-4329-90CF-E77A515E8405}" name="Column4502" dataDxfId="12126"/>
    <tableColumn id="4519" xr3:uid="{5BDCC019-8D8E-4054-9D37-E22459128EE2}" name="Column4503" dataDxfId="12125"/>
    <tableColumn id="4520" xr3:uid="{7F12E480-9CD6-4313-8E02-D3D060CBC4D2}" name="Column4504" dataDxfId="12124"/>
    <tableColumn id="4521" xr3:uid="{F774386B-ECEA-4D8A-83AD-72A9F6433904}" name="Column4505" dataDxfId="12123"/>
    <tableColumn id="4522" xr3:uid="{13D42CF9-9F7C-4312-A526-43E7EDFDC032}" name="Column4506" dataDxfId="12122"/>
    <tableColumn id="4523" xr3:uid="{87D33430-5F8F-4201-8961-916D2CAB46D5}" name="Column4507" dataDxfId="12121"/>
    <tableColumn id="4524" xr3:uid="{9BE6CEE3-5B88-45FD-AFB7-D2F934523494}" name="Column4508" dataDxfId="12120"/>
    <tableColumn id="4525" xr3:uid="{D7B8159A-7028-478A-B703-E60485F75CA0}" name="Column4509" dataDxfId="12119"/>
    <tableColumn id="4526" xr3:uid="{754CACBF-99E6-4D3C-A8B3-B653C4BB5618}" name="Column4510" dataDxfId="12118"/>
    <tableColumn id="4527" xr3:uid="{16EABCAA-5598-409E-96A4-FB73D633195D}" name="Column4511" dataDxfId="12117"/>
    <tableColumn id="4528" xr3:uid="{3556AD46-1F58-4F49-82FF-C976098573F9}" name="Column4512" dataDxfId="12116"/>
    <tableColumn id="4529" xr3:uid="{3BCA1E55-4F2E-4462-ADBF-C3C778CA383E}" name="Column4513" dataDxfId="12115"/>
    <tableColumn id="4530" xr3:uid="{6072539C-CB4D-42CC-A6C7-6EE0C8FE7ACA}" name="Column4514" dataDxfId="12114"/>
    <tableColumn id="4531" xr3:uid="{4ABE4675-0F09-4E09-B72E-B1D1E024CD9B}" name="Column4515" dataDxfId="12113"/>
    <tableColumn id="4532" xr3:uid="{E265D3F0-F8CF-48C7-953A-0016F1861E1C}" name="Column4516" dataDxfId="12112"/>
    <tableColumn id="4533" xr3:uid="{B620E4C2-36DE-49A5-B03E-156C104EAB81}" name="Column4517" dataDxfId="12111"/>
    <tableColumn id="4534" xr3:uid="{940586DE-024A-48F0-9783-A74BB73067D2}" name="Column4518" dataDxfId="12110"/>
    <tableColumn id="4535" xr3:uid="{A5D84362-6E5B-41B2-A822-BE49EDB0DAE1}" name="Column4519" dataDxfId="12109"/>
    <tableColumn id="4536" xr3:uid="{8983514B-DB33-4FFD-82E4-4004DABBFEF7}" name="Column4520" dataDxfId="12108"/>
    <tableColumn id="4537" xr3:uid="{B9EB5CB5-390A-4E2D-967D-44FFF319BF61}" name="Column4521" dataDxfId="12107"/>
    <tableColumn id="4538" xr3:uid="{3F28A6E3-4755-4A58-8A82-BD3592C93427}" name="Column4522" dataDxfId="12106"/>
    <tableColumn id="4539" xr3:uid="{48B07748-181E-4F14-9065-37C9BCE2B9FE}" name="Column4523" dataDxfId="12105"/>
    <tableColumn id="4540" xr3:uid="{9EE57C00-09C1-49A0-AEC8-8B88D7FEA0B5}" name="Column4524" dataDxfId="12104"/>
    <tableColumn id="4541" xr3:uid="{2F4C7AAA-698A-4C01-8F93-8EE155882F42}" name="Column4525" dataDxfId="12103"/>
    <tableColumn id="4542" xr3:uid="{BA877116-5DA9-4501-A1EA-C91F4841FECA}" name="Column4526" dataDxfId="12102"/>
    <tableColumn id="4543" xr3:uid="{1FA305FA-F16A-48F1-B491-E9FE51FE21AA}" name="Column4527" dataDxfId="12101"/>
    <tableColumn id="4544" xr3:uid="{35F0E155-4579-4E41-9270-06300BE70C82}" name="Column4528" dataDxfId="12100"/>
    <tableColumn id="4545" xr3:uid="{4A313457-3F7A-452F-8C64-FCC3CEB6CB7B}" name="Column4529" dataDxfId="12099"/>
    <tableColumn id="4546" xr3:uid="{D6B7D8DD-4479-40D6-9448-320FC23B2B6E}" name="Column4530" dataDxfId="12098"/>
    <tableColumn id="4547" xr3:uid="{82F5EE10-0F51-4F5B-933B-57ED04078C54}" name="Column4531" dataDxfId="12097"/>
    <tableColumn id="4548" xr3:uid="{8FCAE0AC-270E-4DD3-9F54-9F23A8A57F96}" name="Column4532" dataDxfId="12096"/>
    <tableColumn id="4549" xr3:uid="{BA9B276C-6894-4297-A5FF-B2E71B0DE1BA}" name="Column4533" dataDxfId="12095"/>
    <tableColumn id="4550" xr3:uid="{065FD8EC-69E6-4B67-9CC4-5CBD7A384CE5}" name="Column4534" dataDxfId="12094"/>
    <tableColumn id="4551" xr3:uid="{04DDF09D-72B6-4504-A6D1-6CEB7D663DDD}" name="Column4535" dataDxfId="12093"/>
    <tableColumn id="4552" xr3:uid="{741CBBFB-4F8B-47D2-A0BA-3E9D8F7612C4}" name="Column4536" dataDxfId="12092"/>
    <tableColumn id="4553" xr3:uid="{2064C5F6-178E-4F74-98E3-E12F3D02C9B8}" name="Column4537" dataDxfId="12091"/>
    <tableColumn id="4554" xr3:uid="{22CD37D4-B67F-4493-9345-53B798F95FD9}" name="Column4538" dataDxfId="12090"/>
    <tableColumn id="4555" xr3:uid="{F71DCEFF-8DC0-4C46-9628-5BABA3C2FDA6}" name="Column4539" dataDxfId="12089"/>
    <tableColumn id="4556" xr3:uid="{03E482BA-D473-436E-8DA5-356F2E224123}" name="Column4540" dataDxfId="12088"/>
    <tableColumn id="4557" xr3:uid="{368B4DE9-19EA-4848-AB76-BFD5D7615950}" name="Column4541" dataDxfId="12087"/>
    <tableColumn id="4558" xr3:uid="{DA1B743C-8399-4D1A-B132-8F1A29680062}" name="Column4542" dataDxfId="12086"/>
    <tableColumn id="4559" xr3:uid="{01DD9CC3-EF90-43A2-8922-B63D1825A19D}" name="Column4543" dataDxfId="12085"/>
    <tableColumn id="4560" xr3:uid="{74572002-F501-4493-A4A9-98057DF2C32F}" name="Column4544" dataDxfId="12084"/>
    <tableColumn id="4561" xr3:uid="{BCC61439-156F-440E-A24F-0DD4C4AB70CC}" name="Column4545" dataDxfId="12083"/>
    <tableColumn id="4562" xr3:uid="{2619C681-D1D6-4283-9FB1-BB918F74779F}" name="Column4546" dataDxfId="12082"/>
    <tableColumn id="4563" xr3:uid="{A218DED1-012B-41F5-8ADE-94F339ED7FAF}" name="Column4547" dataDxfId="12081"/>
    <tableColumn id="4564" xr3:uid="{AC34C178-32BA-4DCB-BDCA-BE5F4CA90C82}" name="Column4548" dataDxfId="12080"/>
    <tableColumn id="4565" xr3:uid="{84333FA0-2D90-4835-9601-0D58495602E7}" name="Column4549" dataDxfId="12079"/>
    <tableColumn id="4566" xr3:uid="{B420AE0C-ADAF-4514-BA85-B04E88E0192B}" name="Column4550" dataDxfId="12078"/>
    <tableColumn id="4567" xr3:uid="{6FDF47CE-5ACB-4A08-95F8-C326FBD90FA3}" name="Column4551" dataDxfId="12077"/>
    <tableColumn id="4568" xr3:uid="{5967271E-656E-4EB2-A199-2BD1AE6442BA}" name="Column4552" dataDxfId="12076"/>
    <tableColumn id="4569" xr3:uid="{B8551D59-F340-497A-8D47-024635CA1F8E}" name="Column4553" dataDxfId="12075"/>
    <tableColumn id="4570" xr3:uid="{8D00DD75-5BF2-47F7-80F3-274532820817}" name="Column4554" dataDxfId="12074"/>
    <tableColumn id="4571" xr3:uid="{E514606F-9D31-4034-9CBE-4DA6F85A1846}" name="Column4555" dataDxfId="12073"/>
    <tableColumn id="4572" xr3:uid="{FA68F300-13A7-4AD2-BEFA-5F1DD297EB4D}" name="Column4556" dataDxfId="12072"/>
    <tableColumn id="4573" xr3:uid="{E1440CA7-FE3A-46C8-B44F-4E7AD4CEFE06}" name="Column4557" dataDxfId="12071"/>
    <tableColumn id="4574" xr3:uid="{0F1A6188-B128-4AA8-97FE-FDB0F6FE5826}" name="Column4558" dataDxfId="12070"/>
    <tableColumn id="4575" xr3:uid="{0B497939-E498-479E-BA3F-333FF2E929E7}" name="Column4559" dataDxfId="12069"/>
    <tableColumn id="4576" xr3:uid="{EB673BCE-05FA-4A1E-90C7-B04C897C788D}" name="Column4560" dataDxfId="12068"/>
    <tableColumn id="4577" xr3:uid="{9F461C15-87B4-44FD-B7DF-FB994E2000C5}" name="Column4561" dataDxfId="12067"/>
    <tableColumn id="4578" xr3:uid="{8AB97018-8714-4729-9143-D0820C8EA6BD}" name="Column4562" dataDxfId="12066"/>
    <tableColumn id="4579" xr3:uid="{74234B25-A014-4F5C-A65F-450E8811C279}" name="Column4563" dataDxfId="12065"/>
    <tableColumn id="4580" xr3:uid="{130D753C-8A0F-471B-9C7C-9342DFA9C8FC}" name="Column4564" dataDxfId="12064"/>
    <tableColumn id="4581" xr3:uid="{94DE7AFA-C047-474C-85B0-7D683E3D3FDC}" name="Column4565" dataDxfId="12063"/>
    <tableColumn id="4582" xr3:uid="{BD094067-D713-4AAC-818A-9AC5AA2455C2}" name="Column4566" dataDxfId="12062"/>
    <tableColumn id="4583" xr3:uid="{17490800-8F05-41E0-A1FC-716DF6F51745}" name="Column4567" dataDxfId="12061"/>
    <tableColumn id="4584" xr3:uid="{08B4C869-996E-4BB5-85FC-10A10EDA68A3}" name="Column4568" dataDxfId="12060"/>
    <tableColumn id="4585" xr3:uid="{A5E11B1B-69EF-4A38-BBAA-0459DBFFB1D3}" name="Column4569" dataDxfId="12059"/>
    <tableColumn id="4586" xr3:uid="{CF756428-F7B2-4DBE-9D86-5E0BF633DE58}" name="Column4570" dataDxfId="12058"/>
    <tableColumn id="4587" xr3:uid="{D91700AF-38FA-4316-91BB-1E8EFAEE6CC3}" name="Column4571" dataDxfId="12057"/>
    <tableColumn id="4588" xr3:uid="{62BB1784-025A-4BCC-81D1-9B974D2A0133}" name="Column4572" dataDxfId="12056"/>
    <tableColumn id="4589" xr3:uid="{4A36B55B-1306-4BD5-B70B-F79627078AB8}" name="Column4573" dataDxfId="12055"/>
    <tableColumn id="4590" xr3:uid="{AC4A301E-A1FD-41BE-954B-D4CD7E176719}" name="Column4574" dataDxfId="12054"/>
    <tableColumn id="4591" xr3:uid="{BB5D5FAB-5D07-4103-BD20-27695CF1DB2A}" name="Column4575" dataDxfId="12053"/>
    <tableColumn id="4592" xr3:uid="{BD6F8B88-3122-4250-BCE5-98D80B11C9D1}" name="Column4576" dataDxfId="12052"/>
    <tableColumn id="4593" xr3:uid="{BBFE7EE0-2039-44CF-91F3-FD4D0C604186}" name="Column4577" dataDxfId="12051"/>
    <tableColumn id="4594" xr3:uid="{E3F6CE92-4941-4154-8C61-22751793E1B4}" name="Column4578" dataDxfId="12050"/>
    <tableColumn id="4595" xr3:uid="{80D1095E-F53E-48CD-9F78-E797EF11DAD1}" name="Column4579" dataDxfId="12049"/>
    <tableColumn id="4596" xr3:uid="{91AAC090-10B5-4E21-88FC-A4326983A9C2}" name="Column4580" dataDxfId="12048"/>
    <tableColumn id="4597" xr3:uid="{D21DF944-3664-49AE-B702-431822469505}" name="Column4581" dataDxfId="12047"/>
    <tableColumn id="4598" xr3:uid="{97D6554F-E58A-49D7-B1F0-DC9BEF50FA89}" name="Column4582" dataDxfId="12046"/>
    <tableColumn id="4599" xr3:uid="{4E232366-B749-46E7-BA84-5490FD200AA9}" name="Column4583" dataDxfId="12045"/>
    <tableColumn id="4600" xr3:uid="{665FF10E-AE46-478A-903F-F13A5ADF72E7}" name="Column4584" dataDxfId="12044"/>
    <tableColumn id="4601" xr3:uid="{5588F9FE-C5A6-4334-B36C-4BA90DC87F63}" name="Column4585" dataDxfId="12043"/>
    <tableColumn id="4602" xr3:uid="{6446402D-D4A2-469D-B929-4391C6CBF11C}" name="Column4586" dataDxfId="12042"/>
    <tableColumn id="4603" xr3:uid="{FD2BD5E5-F493-4ACE-AE58-2A7A591FD4E5}" name="Column4587" dataDxfId="12041"/>
    <tableColumn id="4604" xr3:uid="{E56B5C3E-FD8F-4043-8C53-1472FDD9F9D2}" name="Column4588" dataDxfId="12040"/>
    <tableColumn id="4605" xr3:uid="{CF924C8D-FA3A-48FE-B9C3-13FBF3CD71DF}" name="Column4589" dataDxfId="12039"/>
    <tableColumn id="4606" xr3:uid="{8874A50D-F311-4148-B3D1-BB28622588E8}" name="Column4590" dataDxfId="12038"/>
    <tableColumn id="4607" xr3:uid="{8ECAEE6D-72ED-4B04-820E-0C8936CCC16C}" name="Column4591" dataDxfId="12037"/>
    <tableColumn id="4608" xr3:uid="{82D82E46-6843-4BD3-AAAA-7E497A292929}" name="Column4592" dataDxfId="12036"/>
    <tableColumn id="4609" xr3:uid="{2B52D700-EDBD-432B-9E75-B18E20A7378E}" name="Column4593" dataDxfId="12035"/>
    <tableColumn id="4610" xr3:uid="{5A023D65-3A6A-4478-A61B-34CE007AE412}" name="Column4594" dataDxfId="12034"/>
    <tableColumn id="4611" xr3:uid="{933FE0DA-5308-4021-8CF5-A2DF2D5A6647}" name="Column4595" dataDxfId="12033"/>
    <tableColumn id="4612" xr3:uid="{E51DBA60-463C-46CD-9211-F9E9614E7E29}" name="Column4596" dataDxfId="12032"/>
    <tableColumn id="4613" xr3:uid="{8581F1CF-1D6F-4659-B474-416E6FAAC597}" name="Column4597" dataDxfId="12031"/>
    <tableColumn id="4614" xr3:uid="{B9295A99-5E03-459C-881C-A6DAB89F0289}" name="Column4598" dataDxfId="12030"/>
    <tableColumn id="4615" xr3:uid="{A1AD4DE5-9CE6-4A9C-8F2B-7602195A2C1F}" name="Column4599" dataDxfId="12029"/>
    <tableColumn id="4616" xr3:uid="{C76C4A55-492F-446A-A62C-1C110A1BB2BB}" name="Column4600" dataDxfId="12028"/>
    <tableColumn id="4617" xr3:uid="{723F9571-39CE-469B-8B93-558043DB4B25}" name="Column4601" dataDxfId="12027"/>
    <tableColumn id="4618" xr3:uid="{94BA51D5-B39D-4181-A685-1DDBE4501084}" name="Column4602" dataDxfId="12026"/>
    <tableColumn id="4619" xr3:uid="{40A3DFC6-6ACC-4FC5-B181-026DE9999626}" name="Column4603" dataDxfId="12025"/>
    <tableColumn id="4620" xr3:uid="{6055C035-2A28-4183-8E5E-EAFBCC265048}" name="Column4604" dataDxfId="12024"/>
    <tableColumn id="4621" xr3:uid="{311069A1-013A-4AC8-ACEB-6F203F84167A}" name="Column4605" dataDxfId="12023"/>
    <tableColumn id="4622" xr3:uid="{1A71D764-7098-482B-825B-A3AB9494ED69}" name="Column4606" dataDxfId="12022"/>
    <tableColumn id="4623" xr3:uid="{5D2A20A2-DB02-4921-95F2-856D072D77F2}" name="Column4607" dataDxfId="12021"/>
    <tableColumn id="4624" xr3:uid="{478241CC-190C-4191-9657-0AF5D61A4E41}" name="Column4608" dataDxfId="12020"/>
    <tableColumn id="4625" xr3:uid="{D0985E7B-F8CB-4B66-A94D-0ACA58F6392B}" name="Column4609" dataDxfId="12019"/>
    <tableColumn id="4626" xr3:uid="{A8125EFD-2079-40E1-807F-1411631F8F37}" name="Column4610" dataDxfId="12018"/>
    <tableColumn id="4627" xr3:uid="{AF40EDB7-26AF-44BC-8A9E-4B72BB7607EE}" name="Column4611" dataDxfId="12017"/>
    <tableColumn id="4628" xr3:uid="{8AFA59B0-1F6C-4715-98A0-6F84AE93DCA8}" name="Column4612" dataDxfId="12016"/>
    <tableColumn id="4629" xr3:uid="{08BB62D8-BBEC-43AE-A522-67841F793259}" name="Column4613" dataDxfId="12015"/>
    <tableColumn id="4630" xr3:uid="{21FDAE6D-C1D0-4C8D-82D0-70A73B54B5ED}" name="Column4614" dataDxfId="12014"/>
    <tableColumn id="4631" xr3:uid="{C58E6A92-4FCD-4E52-B72A-448B7F5ED609}" name="Column4615" dataDxfId="12013"/>
    <tableColumn id="4632" xr3:uid="{C4288411-2049-4C92-900B-264F72BCAAF9}" name="Column4616" dataDxfId="12012"/>
    <tableColumn id="4633" xr3:uid="{80174F38-4AE9-4FDB-840C-7AF990128A25}" name="Column4617" dataDxfId="12011"/>
    <tableColumn id="4634" xr3:uid="{5285CA2E-87E0-47E6-A93F-6726E5756F22}" name="Column4618" dataDxfId="12010"/>
    <tableColumn id="4635" xr3:uid="{74A076D8-55FB-41E1-909D-BA401DAA050C}" name="Column4619" dataDxfId="12009"/>
    <tableColumn id="4636" xr3:uid="{F65B3BD0-C065-4154-B95A-EF68C00A2A0C}" name="Column4620" dataDxfId="12008"/>
    <tableColumn id="4637" xr3:uid="{12BC8A7A-885D-4C8D-A353-EC4C63978CB2}" name="Column4621" dataDxfId="12007"/>
    <tableColumn id="4638" xr3:uid="{6C54237D-759B-4CE5-A0E1-8E96CD8EFB6A}" name="Column4622" dataDxfId="12006"/>
    <tableColumn id="4639" xr3:uid="{A68D2353-AD65-4B25-821D-90E8F37B25DB}" name="Column4623" dataDxfId="12005"/>
    <tableColumn id="4640" xr3:uid="{5516E8A4-2DE9-4BB8-95BD-CAB1ED0424AB}" name="Column4624" dataDxfId="12004"/>
    <tableColumn id="4641" xr3:uid="{3494D1B2-83BE-460E-8061-881EEC2B383E}" name="Column4625" dataDxfId="12003"/>
    <tableColumn id="4642" xr3:uid="{B552D79E-4974-4F2E-AF00-6D107A3964E2}" name="Column4626" dataDxfId="12002"/>
    <tableColumn id="4643" xr3:uid="{96AE8FE6-91B2-45FC-BF6F-5906BEF1638A}" name="Column4627" dataDxfId="12001"/>
    <tableColumn id="4644" xr3:uid="{991A7204-B2C4-4D0A-AC3F-E514841ED96A}" name="Column4628" dataDxfId="12000"/>
    <tableColumn id="4645" xr3:uid="{EF143556-9F02-4ED8-8963-23303E2564C8}" name="Column4629" dataDxfId="11999"/>
    <tableColumn id="4646" xr3:uid="{E5916130-2A90-43DA-B33D-4FC33C26E153}" name="Column4630" dataDxfId="11998"/>
    <tableColumn id="4647" xr3:uid="{3000EF7A-C1FB-4016-A341-2DC66983A396}" name="Column4631" dataDxfId="11997"/>
    <tableColumn id="4648" xr3:uid="{77ADDE6E-4B55-4755-8097-9E5CFD7D92AA}" name="Column4632" dataDxfId="11996"/>
    <tableColumn id="4649" xr3:uid="{F0275994-9475-4624-A3DC-7C430BCF7BCF}" name="Column4633" dataDxfId="11995"/>
    <tableColumn id="4650" xr3:uid="{0AA6DBEE-E001-46C2-BD34-3B78F87B72C9}" name="Column4634" dataDxfId="11994"/>
    <tableColumn id="4651" xr3:uid="{D1DF63E8-385D-480D-9EDE-CCDBF08DD2D3}" name="Column4635" dataDxfId="11993"/>
    <tableColumn id="4652" xr3:uid="{B2631B87-CECD-42C8-84FA-AA1915E0981E}" name="Column4636" dataDxfId="11992"/>
    <tableColumn id="4653" xr3:uid="{86678DC5-1964-4B7D-98CB-03540CAD4EC7}" name="Column4637" dataDxfId="11991"/>
    <tableColumn id="4654" xr3:uid="{C3BB6AEB-DD3D-4881-A168-AF2C6FB1F9EC}" name="Column4638" dataDxfId="11990"/>
    <tableColumn id="4655" xr3:uid="{047FE482-FF66-44BB-B71D-D168DB80AE28}" name="Column4639" dataDxfId="11989"/>
    <tableColumn id="4656" xr3:uid="{18397FCC-3A49-4863-A7DC-F4B90E1325F3}" name="Column4640" dataDxfId="11988"/>
    <tableColumn id="4657" xr3:uid="{E83A455B-060E-4B02-A422-7F6F9D9F0596}" name="Column4641" dataDxfId="11987"/>
    <tableColumn id="4658" xr3:uid="{34CA0DDD-112B-4CA2-B958-7DBDB0CCB0C1}" name="Column4642" dataDxfId="11986"/>
    <tableColumn id="4659" xr3:uid="{17439173-EC25-4641-BFD2-2E499445DEF6}" name="Column4643" dataDxfId="11985"/>
    <tableColumn id="4660" xr3:uid="{591E4FCE-9E02-461F-B395-B7FD77DFA18D}" name="Column4644" dataDxfId="11984"/>
    <tableColumn id="4661" xr3:uid="{DE7CF21C-8BB4-435C-A71D-9B9CA7430CA1}" name="Column4645" dataDxfId="11983"/>
    <tableColumn id="4662" xr3:uid="{374C576B-12DF-44B0-8DA5-2620179B12AC}" name="Column4646" dataDxfId="11982"/>
    <tableColumn id="4663" xr3:uid="{98FC8EE8-A0EB-404B-8EE7-7661BC98F09B}" name="Column4647" dataDxfId="11981"/>
    <tableColumn id="4664" xr3:uid="{48774232-C06E-44E1-B0FA-2579D1C838DC}" name="Column4648" dataDxfId="11980"/>
    <tableColumn id="4665" xr3:uid="{06C92A90-6BCA-44B1-9E57-063CF91675BC}" name="Column4649" dataDxfId="11979"/>
    <tableColumn id="4666" xr3:uid="{21445CCF-1194-40CA-8A25-A925935C779C}" name="Column4650" dataDxfId="11978"/>
    <tableColumn id="4667" xr3:uid="{9F76573D-CE65-44B4-9B5D-18F1E168A979}" name="Column4651" dataDxfId="11977"/>
    <tableColumn id="4668" xr3:uid="{62807F9E-B628-4A19-8880-A243F32C9FA1}" name="Column4652" dataDxfId="11976"/>
    <tableColumn id="4669" xr3:uid="{2300B56C-EFEA-45D8-BE3D-14592C347A24}" name="Column4653" dataDxfId="11975"/>
    <tableColumn id="4670" xr3:uid="{30D61151-19E2-4BE8-ABFF-CC998B48DB26}" name="Column4654" dataDxfId="11974"/>
    <tableColumn id="4671" xr3:uid="{F0897BA7-444A-40A0-8997-4635A15C554A}" name="Column4655" dataDxfId="11973"/>
    <tableColumn id="4672" xr3:uid="{8B93B469-10CB-4F92-87B6-3A146772655D}" name="Column4656" dataDxfId="11972"/>
    <tableColumn id="4673" xr3:uid="{D2F147EC-B1E5-4EC4-8A00-CBAE103E6006}" name="Column4657" dataDxfId="11971"/>
    <tableColumn id="4674" xr3:uid="{E27EF460-94E6-4533-B769-E3518ED0D296}" name="Column4658" dataDxfId="11970"/>
    <tableColumn id="4675" xr3:uid="{2600D76D-020F-476E-91F1-EFC7667E8DF6}" name="Column4659" dataDxfId="11969"/>
    <tableColumn id="4676" xr3:uid="{23ACF5B2-7FDE-4A92-B5DA-F98EEC0AF0ED}" name="Column4660" dataDxfId="11968"/>
    <tableColumn id="4677" xr3:uid="{FF346BB7-F47F-47D0-B8C0-C2C0905AEFD1}" name="Column4661" dataDxfId="11967"/>
    <tableColumn id="4678" xr3:uid="{420E4FC2-3275-409D-B3F4-D9E9541D1F4E}" name="Column4662" dataDxfId="11966"/>
    <tableColumn id="4679" xr3:uid="{C98B8AD3-6D23-4231-9ED1-3BB3A09802E4}" name="Column4663" dataDxfId="11965"/>
    <tableColumn id="4680" xr3:uid="{A057469E-B418-4B8D-A968-3944041A443A}" name="Column4664" dataDxfId="11964"/>
    <tableColumn id="4681" xr3:uid="{DF8BEF39-CE00-44E5-9CDB-42A779D7EA54}" name="Column4665" dataDxfId="11963"/>
    <tableColumn id="4682" xr3:uid="{63DA8826-43F8-46CB-9A42-69C84E2C72FA}" name="Column4666" dataDxfId="11962"/>
    <tableColumn id="4683" xr3:uid="{D4919976-1321-4375-A5D6-C85D7968D406}" name="Column4667" dataDxfId="11961"/>
    <tableColumn id="4684" xr3:uid="{653DECA0-43C4-45B0-B397-998CC4315D46}" name="Column4668" dataDxfId="11960"/>
    <tableColumn id="4685" xr3:uid="{637630D2-81B1-49E7-A667-C191E50FBBF7}" name="Column4669" dataDxfId="11959"/>
    <tableColumn id="4686" xr3:uid="{D8FE8CA8-2506-4D2B-A3E7-E0B1E054F476}" name="Column4670" dataDxfId="11958"/>
    <tableColumn id="4687" xr3:uid="{9C5D2648-F0FD-4AC1-AF08-FFAA9CD529A8}" name="Column4671" dataDxfId="11957"/>
    <tableColumn id="4688" xr3:uid="{B3211E24-D2EF-4FB0-A0D9-A9D7C82010D3}" name="Column4672" dataDxfId="11956"/>
    <tableColumn id="4689" xr3:uid="{F80D16CC-59E4-4027-9A0F-6A76A5F5CB0A}" name="Column4673" dataDxfId="11955"/>
    <tableColumn id="4690" xr3:uid="{6EDF454A-B84B-487F-8E2B-C5AE7771F653}" name="Column4674" dataDxfId="11954"/>
    <tableColumn id="4691" xr3:uid="{B03C3F7E-3067-4D98-9F8E-E6E2CFFB6163}" name="Column4675" dataDxfId="11953"/>
    <tableColumn id="4692" xr3:uid="{6DF7062E-9B31-4A3F-B979-23EC8DC31313}" name="Column4676" dataDxfId="11952"/>
    <tableColumn id="4693" xr3:uid="{D180D5DA-3FB8-4345-9E52-736D271ECC6A}" name="Column4677" dataDxfId="11951"/>
    <tableColumn id="4694" xr3:uid="{7E8F3610-4B6F-47B5-AAD3-D9F58C4BED0D}" name="Column4678" dataDxfId="11950"/>
    <tableColumn id="4695" xr3:uid="{45F82492-B146-479C-91E9-FF1B02CB477B}" name="Column4679" dataDxfId="11949"/>
    <tableColumn id="4696" xr3:uid="{B7FEF466-1E1D-4565-8E3D-263C02FA9D5D}" name="Column4680" dataDxfId="11948"/>
    <tableColumn id="4697" xr3:uid="{D569F958-640B-44F0-99B9-57605EADB6DC}" name="Column4681" dataDxfId="11947"/>
    <tableColumn id="4698" xr3:uid="{80DA6464-184C-4DC5-A928-8DAAFCF8A06B}" name="Column4682" dataDxfId="11946"/>
    <tableColumn id="4699" xr3:uid="{CD1733A8-071C-4ACB-9C14-DE764DA113DE}" name="Column4683" dataDxfId="11945"/>
    <tableColumn id="4700" xr3:uid="{EE0D0DB3-3FF5-491D-8078-FF837CBA00F7}" name="Column4684" dataDxfId="11944"/>
    <tableColumn id="4701" xr3:uid="{4E524A4F-D7C4-4478-9885-7D0227EFD474}" name="Column4685" dataDxfId="11943"/>
    <tableColumn id="4702" xr3:uid="{336921BD-6FA0-4886-A23F-A657D0DC8322}" name="Column4686" dataDxfId="11942"/>
    <tableColumn id="4703" xr3:uid="{85C06AC5-CEFF-4F9D-8162-9BE18A713E2B}" name="Column4687" dataDxfId="11941"/>
    <tableColumn id="4704" xr3:uid="{7961EB38-72C7-422D-9FF0-0B4EBB0ACAD1}" name="Column4688" dataDxfId="11940"/>
    <tableColumn id="4705" xr3:uid="{11DCF5EC-D090-4200-BF90-388589AB033C}" name="Column4689" dataDxfId="11939"/>
    <tableColumn id="4706" xr3:uid="{0AF39863-7C42-4277-B87C-2EE613EABBF6}" name="Column4690" dataDxfId="11938"/>
    <tableColumn id="4707" xr3:uid="{24A34694-9DA4-49DA-9341-15DC1FE57064}" name="Column4691" dataDxfId="11937"/>
    <tableColumn id="4708" xr3:uid="{47239A8F-F7A7-401B-8FCC-FB6D169F2459}" name="Column4692" dataDxfId="11936"/>
    <tableColumn id="4709" xr3:uid="{2149BB3B-D0DA-4845-9016-FC9F93451FCE}" name="Column4693" dataDxfId="11935"/>
    <tableColumn id="4710" xr3:uid="{5D1F989F-58DB-42A8-9420-2CED75F1414B}" name="Column4694" dataDxfId="11934"/>
    <tableColumn id="4711" xr3:uid="{0C6A4343-A5EB-4B98-BA90-4D48F9FA0AF3}" name="Column4695" dataDxfId="11933"/>
    <tableColumn id="4712" xr3:uid="{C7CA1EB2-765C-4EA8-8024-66F213EFD8FD}" name="Column4696" dataDxfId="11932"/>
    <tableColumn id="4713" xr3:uid="{453077D5-08E8-4204-997D-E5A9A4426FEA}" name="Column4697" dataDxfId="11931"/>
    <tableColumn id="4714" xr3:uid="{326CD04D-80CD-487A-B523-633EB78ECD75}" name="Column4698" dataDxfId="11930"/>
    <tableColumn id="4715" xr3:uid="{46A70E84-4644-4A1E-ACBB-A2B12772DB5C}" name="Column4699" dataDxfId="11929"/>
    <tableColumn id="4716" xr3:uid="{FFFF62C9-39ED-4769-83AE-0D360CAC44CF}" name="Column4700" dataDxfId="11928"/>
    <tableColumn id="4717" xr3:uid="{4B1421EE-9F63-4410-A812-E7CC300BEA3D}" name="Column4701" dataDxfId="11927"/>
    <tableColumn id="4718" xr3:uid="{DF549BF2-AC85-459C-B244-37C9BB85C9EA}" name="Column4702" dataDxfId="11926"/>
    <tableColumn id="4719" xr3:uid="{DF364C3C-1936-40C1-92A9-945A658D1556}" name="Column4703" dataDxfId="11925"/>
    <tableColumn id="4720" xr3:uid="{BD8F994A-9BBE-4FA1-9DC5-C603982F0670}" name="Column4704" dataDxfId="11924"/>
    <tableColumn id="4721" xr3:uid="{9A889353-B34A-49B8-870F-EA52E69BACC6}" name="Column4705" dataDxfId="11923"/>
    <tableColumn id="4722" xr3:uid="{A73D9B7D-A4E6-4B71-A93A-25E34DFED24F}" name="Column4706" dataDxfId="11922"/>
    <tableColumn id="4723" xr3:uid="{44D3EF93-C879-4651-A9DA-B6A16AB1BE5A}" name="Column4707" dataDxfId="11921"/>
    <tableColumn id="4724" xr3:uid="{F4A007C7-1C6E-4D22-8289-262805E0FF64}" name="Column4708" dataDxfId="11920"/>
    <tableColumn id="4725" xr3:uid="{AC0B4081-99AE-4EC2-B391-06EF8B85051E}" name="Column4709" dataDxfId="11919"/>
    <tableColumn id="4726" xr3:uid="{381BC070-7899-4B22-8980-2D7367F8D5ED}" name="Column4710" dataDxfId="11918"/>
    <tableColumn id="4727" xr3:uid="{A364FF2C-C80B-455A-9CE9-A9253EF01316}" name="Column4711" dataDxfId="11917"/>
    <tableColumn id="4728" xr3:uid="{E5251609-85E5-4AB8-8DAE-A511856EB90D}" name="Column4712" dataDxfId="11916"/>
    <tableColumn id="4729" xr3:uid="{D6013B2E-BBA1-4E43-9A1F-58F7671BE956}" name="Column4713" dataDxfId="11915"/>
    <tableColumn id="4730" xr3:uid="{BAD453F7-B085-4D90-BDFA-9E1115DDB6BD}" name="Column4714" dataDxfId="11914"/>
    <tableColumn id="4731" xr3:uid="{1119DF5A-877A-4FC0-B3E3-C0C5EF3B2C67}" name="Column4715" dataDxfId="11913"/>
    <tableColumn id="4732" xr3:uid="{280D6C85-ADF0-42A4-81D5-9A044D507266}" name="Column4716" dataDxfId="11912"/>
    <tableColumn id="4733" xr3:uid="{E4F21D61-31F6-4F81-B373-D13B5BED6A38}" name="Column4717" dataDxfId="11911"/>
    <tableColumn id="4734" xr3:uid="{6B565C40-23E5-4162-B26A-D9F4A178CE58}" name="Column4718" dataDxfId="11910"/>
    <tableColumn id="4735" xr3:uid="{F3ACA395-8A5D-472C-89CF-164CB59BCFC7}" name="Column4719" dataDxfId="11909"/>
    <tableColumn id="4736" xr3:uid="{09CAD541-C863-45CD-B00A-C78B00E89ACD}" name="Column4720" dataDxfId="11908"/>
    <tableColumn id="4737" xr3:uid="{FFE3CA2E-E109-4060-893C-E83901E95D55}" name="Column4721" dataDxfId="11907"/>
    <tableColumn id="4738" xr3:uid="{25243964-E261-4F7E-B88D-94B7C69D446C}" name="Column4722" dataDxfId="11906"/>
    <tableColumn id="4739" xr3:uid="{475564C5-A08E-4DA0-B407-AA8A5E3C3852}" name="Column4723" dataDxfId="11905"/>
    <tableColumn id="4740" xr3:uid="{3E533834-88AB-4061-B0A0-95D20CA96954}" name="Column4724" dataDxfId="11904"/>
    <tableColumn id="4741" xr3:uid="{D540D679-122A-436B-AAAC-2FEAD810E484}" name="Column4725" dataDxfId="11903"/>
    <tableColumn id="4742" xr3:uid="{69A6ED72-C930-488E-82CB-4C4175EF8887}" name="Column4726" dataDxfId="11902"/>
    <tableColumn id="4743" xr3:uid="{0D809D30-F5EA-46F5-87B4-17F6164A637E}" name="Column4727" dataDxfId="11901"/>
    <tableColumn id="4744" xr3:uid="{87C72663-D2DE-4E5F-B29F-958E21984821}" name="Column4728" dataDxfId="11900"/>
    <tableColumn id="4745" xr3:uid="{30CA6DE2-8408-47C7-9DC4-FE67228FB374}" name="Column4729" dataDxfId="11899"/>
    <tableColumn id="4746" xr3:uid="{590E3489-3945-404A-A857-A6841A7F7C66}" name="Column4730" dataDxfId="11898"/>
    <tableColumn id="4747" xr3:uid="{87624FED-416A-4C37-926E-6FC0E51AF275}" name="Column4731" dataDxfId="11897"/>
    <tableColumn id="4748" xr3:uid="{2B98194D-F087-4A6B-8427-4A92A8DDECFE}" name="Column4732" dataDxfId="11896"/>
    <tableColumn id="4749" xr3:uid="{A7C9E30E-9509-43EC-9712-3AB4673A08F6}" name="Column4733" dataDxfId="11895"/>
    <tableColumn id="4750" xr3:uid="{C5FFA50B-4085-42B5-B0C3-7DA7050EA4C2}" name="Column4734" dataDxfId="11894"/>
    <tableColumn id="4751" xr3:uid="{AD6CF55C-AC75-4D7B-870D-08AC38A5EDDC}" name="Column4735" dataDxfId="11893"/>
    <tableColumn id="4752" xr3:uid="{BC9D451E-1BF2-4AF5-8622-71D9FA62C0A6}" name="Column4736" dataDxfId="11892"/>
    <tableColumn id="4753" xr3:uid="{C96F15DB-B8E8-460B-A75A-CE99D9444BDD}" name="Column4737" dataDxfId="11891"/>
    <tableColumn id="4754" xr3:uid="{055AEE62-B7C2-4F6E-BD3A-34B5CEAE4D28}" name="Column4738" dataDxfId="11890"/>
    <tableColumn id="4755" xr3:uid="{E80316AB-38D0-4B53-B46A-481BA869BA45}" name="Column4739" dataDxfId="11889"/>
    <tableColumn id="4756" xr3:uid="{0FBAE6DF-D61C-4EF0-B0E0-6A7E54DF5F1B}" name="Column4740" dataDxfId="11888"/>
    <tableColumn id="4757" xr3:uid="{F5502EAB-E4EF-4345-836D-621AD5D86413}" name="Column4741" dataDxfId="11887"/>
    <tableColumn id="4758" xr3:uid="{ACA7E513-FD44-4728-9545-72AA7061E8D5}" name="Column4742" dataDxfId="11886"/>
    <tableColumn id="4759" xr3:uid="{328F31F1-6594-4D50-8B72-A60A1D52B45E}" name="Column4743" dataDxfId="11885"/>
    <tableColumn id="4760" xr3:uid="{B09FBAE4-F92E-4B03-A6CB-BC4F13623E84}" name="Column4744" dataDxfId="11884"/>
    <tableColumn id="4761" xr3:uid="{8C993F29-DB62-47F3-B74E-26461D65E314}" name="Column4745" dataDxfId="11883"/>
    <tableColumn id="4762" xr3:uid="{AB8C690C-3A17-4D80-BFB3-9D769D21B8F1}" name="Column4746" dataDxfId="11882"/>
    <tableColumn id="4763" xr3:uid="{66CB746A-5D01-4434-AC8C-6ECFE483BF66}" name="Column4747" dataDxfId="11881"/>
    <tableColumn id="4764" xr3:uid="{FE470FC7-8297-4003-A2BC-2E4053BD6A80}" name="Column4748" dataDxfId="11880"/>
    <tableColumn id="4765" xr3:uid="{BD7E6C5F-6231-46A0-8449-88918B1D2D12}" name="Column4749" dataDxfId="11879"/>
    <tableColumn id="4766" xr3:uid="{87FBD085-DAFB-468C-ACAF-1C5300DC3367}" name="Column4750" dataDxfId="11878"/>
    <tableColumn id="4767" xr3:uid="{5635BA3B-6D2A-4999-9EB1-DE633D6F113E}" name="Column4751" dataDxfId="11877"/>
    <tableColumn id="4768" xr3:uid="{1699C746-B633-4DA5-9754-779BECC7B387}" name="Column4752" dataDxfId="11876"/>
    <tableColumn id="4769" xr3:uid="{24067518-107F-4279-BD5A-07DE5023D8A7}" name="Column4753" dataDxfId="11875"/>
    <tableColumn id="4770" xr3:uid="{A601908C-A1DA-4480-A89F-170DC881A96E}" name="Column4754" dataDxfId="11874"/>
    <tableColumn id="4771" xr3:uid="{E8573115-E653-45C4-9DDF-FF40075ACAE3}" name="Column4755" dataDxfId="11873"/>
    <tableColumn id="4772" xr3:uid="{B410B209-C8F9-4256-AF48-4CB228567DD6}" name="Column4756" dataDxfId="11872"/>
    <tableColumn id="4773" xr3:uid="{BDC3F5D5-4A81-4814-883D-9EFD31681860}" name="Column4757" dataDxfId="11871"/>
    <tableColumn id="4774" xr3:uid="{23A0E8EE-0556-4919-A4CC-B4718AB0A031}" name="Column4758" dataDxfId="11870"/>
    <tableColumn id="4775" xr3:uid="{6544483E-5A08-4296-B5A9-0A7D3E79EAA6}" name="Column4759" dataDxfId="11869"/>
    <tableColumn id="4776" xr3:uid="{2E9B7550-A530-42E9-911B-6DFDC2936F8E}" name="Column4760" dataDxfId="11868"/>
    <tableColumn id="4777" xr3:uid="{E2951157-2E99-473E-A651-A7C1942D7031}" name="Column4761" dataDxfId="11867"/>
    <tableColumn id="4778" xr3:uid="{29079D76-3E2E-4101-B861-FF1F38696FDE}" name="Column4762" dataDxfId="11866"/>
    <tableColumn id="4779" xr3:uid="{46CBDFDD-FB2B-4833-8F77-E2DC154B58FC}" name="Column4763" dataDxfId="11865"/>
    <tableColumn id="4780" xr3:uid="{D0CB3ED3-CB53-40EF-879E-C768381BA095}" name="Column4764" dataDxfId="11864"/>
    <tableColumn id="4781" xr3:uid="{9FDE72DE-5AD7-4817-903C-607983D48354}" name="Column4765" dataDxfId="11863"/>
    <tableColumn id="4782" xr3:uid="{845E7C22-FA43-4AF8-BED2-E84615F85E83}" name="Column4766" dataDxfId="11862"/>
    <tableColumn id="4783" xr3:uid="{B94A3837-E4CE-41C5-8DF9-E7FA6A68F35B}" name="Column4767" dataDxfId="11861"/>
    <tableColumn id="4784" xr3:uid="{506C1C80-1B24-4493-AF29-D49898B6B9DB}" name="Column4768" dataDxfId="11860"/>
    <tableColumn id="4785" xr3:uid="{EA59416D-80B4-4C90-9C6B-CB8125F641C6}" name="Column4769" dataDxfId="11859"/>
    <tableColumn id="4786" xr3:uid="{D823BA07-CC36-4BD0-A58A-717E48940880}" name="Column4770" dataDxfId="11858"/>
    <tableColumn id="4787" xr3:uid="{7D2FFCC2-5949-4186-8F60-BEC441BFFA48}" name="Column4771" dataDxfId="11857"/>
    <tableColumn id="4788" xr3:uid="{C0B88B5E-D0F5-460D-91E3-1A96D61207A7}" name="Column4772" dataDxfId="11856"/>
    <tableColumn id="4789" xr3:uid="{AB9B4B6C-EABE-42EA-A2AD-D74BD18E04A1}" name="Column4773" dataDxfId="11855"/>
    <tableColumn id="4790" xr3:uid="{54190217-486F-410B-8EA3-638CDD6FC593}" name="Column4774" dataDxfId="11854"/>
    <tableColumn id="4791" xr3:uid="{9DDAE41B-D79F-4FF9-8EE7-ACD46F8790C5}" name="Column4775" dataDxfId="11853"/>
    <tableColumn id="4792" xr3:uid="{E50815CE-310C-452D-8AC6-B7990122564F}" name="Column4776" dataDxfId="11852"/>
    <tableColumn id="4793" xr3:uid="{36D08EC2-4AA6-41B9-840C-961874DB958E}" name="Column4777" dataDxfId="11851"/>
    <tableColumn id="4794" xr3:uid="{63D7F360-069A-46E3-9F3C-6F26E9F4B981}" name="Column4778" dataDxfId="11850"/>
    <tableColumn id="4795" xr3:uid="{850E4661-5A06-4A6D-96C6-056241A18B09}" name="Column4779" dataDxfId="11849"/>
    <tableColumn id="4796" xr3:uid="{33976175-85D6-4325-AD92-4752479C6159}" name="Column4780" dataDxfId="11848"/>
    <tableColumn id="4797" xr3:uid="{F847FAA1-2AF3-4C10-BB1D-6FF7D0FA03ED}" name="Column4781" dataDxfId="11847"/>
    <tableColumn id="4798" xr3:uid="{DF4E280D-8E58-46E9-8752-EFAE69F784F6}" name="Column4782" dataDxfId="11846"/>
    <tableColumn id="4799" xr3:uid="{26BB24EA-883B-4869-8739-60C0714652B2}" name="Column4783" dataDxfId="11845"/>
    <tableColumn id="4800" xr3:uid="{953A0EC5-9B16-4DDD-B8E1-AD1948F2FC15}" name="Column4784" dataDxfId="11844"/>
    <tableColumn id="4801" xr3:uid="{1F59384C-F426-4D74-AE14-96BF91AA9F9C}" name="Column4785" dataDxfId="11843"/>
    <tableColumn id="4802" xr3:uid="{948AD034-39E7-4AFF-82A2-25DA4C0D7137}" name="Column4786" dataDxfId="11842"/>
    <tableColumn id="4803" xr3:uid="{0045CBE1-FB49-4AE0-9EDE-C8A31917363A}" name="Column4787" dataDxfId="11841"/>
    <tableColumn id="4804" xr3:uid="{B60C2A8D-61F3-4F06-9C7D-03D04492C457}" name="Column4788" dataDxfId="11840"/>
    <tableColumn id="4805" xr3:uid="{6276D29D-0159-4300-8A4C-EE991BB56AB4}" name="Column4789" dataDxfId="11839"/>
    <tableColumn id="4806" xr3:uid="{37818F11-3796-4893-8C34-91510C36513C}" name="Column4790" dataDxfId="11838"/>
    <tableColumn id="4807" xr3:uid="{2141EEFF-36AD-418E-A805-E02B6D8417BB}" name="Column4791" dataDxfId="11837"/>
    <tableColumn id="4808" xr3:uid="{BF8847BF-FEFB-4EB0-8CA7-4B132ED5C8CA}" name="Column4792" dataDxfId="11836"/>
    <tableColumn id="4809" xr3:uid="{CC99C69C-C09A-40A4-B760-C3BD7450F0F0}" name="Column4793" dataDxfId="11835"/>
    <tableColumn id="4810" xr3:uid="{8909C35B-6595-42B8-9A25-D630C55EFAF4}" name="Column4794" dataDxfId="11834"/>
    <tableColumn id="4811" xr3:uid="{A09CBEDB-6739-4AA1-90A4-36B0E1E9FFA3}" name="Column4795" dataDxfId="11833"/>
    <tableColumn id="4812" xr3:uid="{775F97CA-B65D-4C1A-91A1-8DBC4BF68BCD}" name="Column4796" dataDxfId="11832"/>
    <tableColumn id="4813" xr3:uid="{43BBB569-44A1-4451-B49E-8C9D4463B1E1}" name="Column4797" dataDxfId="11831"/>
    <tableColumn id="4814" xr3:uid="{6F293BEC-8F9D-4562-83F6-D135899BF720}" name="Column4798" dataDxfId="11830"/>
    <tableColumn id="4815" xr3:uid="{D84D6EBB-184C-4305-846C-FFCA46676FFE}" name="Column4799" dataDxfId="11829"/>
    <tableColumn id="4816" xr3:uid="{6773813E-4E77-4F43-BFC2-1E4D69D70B2C}" name="Column4800" dataDxfId="11828"/>
    <tableColumn id="4817" xr3:uid="{CF7B8E35-10B0-4649-A8FC-FC8753470741}" name="Column4801" dataDxfId="11827"/>
    <tableColumn id="4818" xr3:uid="{73381E98-1139-4FB9-B10E-A6431BA5D395}" name="Column4802" dataDxfId="11826"/>
    <tableColumn id="4819" xr3:uid="{56D03C1F-84D8-4A96-B5A4-61CEA7B0554D}" name="Column4803" dataDxfId="11825"/>
    <tableColumn id="4820" xr3:uid="{DF68A62A-D70A-4178-B3C9-EF9142EBBE1E}" name="Column4804" dataDxfId="11824"/>
    <tableColumn id="4821" xr3:uid="{C573D638-7A80-4A7F-93B6-7CC198A57FDD}" name="Column4805" dataDxfId="11823"/>
    <tableColumn id="4822" xr3:uid="{7EB40B2B-4DEE-41F6-B9C0-E1DD4C353954}" name="Column4806" dataDxfId="11822"/>
    <tableColumn id="4823" xr3:uid="{60DAA855-0D5B-470C-A2B4-0E838A31832F}" name="Column4807" dataDxfId="11821"/>
    <tableColumn id="4824" xr3:uid="{A01F7F91-3B7C-41B9-BFDD-41E3A9BCEC56}" name="Column4808" dataDxfId="11820"/>
    <tableColumn id="4825" xr3:uid="{6BFC2BDD-CA89-45AF-B148-F4C188D4838D}" name="Column4809" dataDxfId="11819"/>
    <tableColumn id="4826" xr3:uid="{7AB57FFA-63BF-4957-9384-10C59589ADEF}" name="Column4810" dataDxfId="11818"/>
    <tableColumn id="4827" xr3:uid="{08E82EF2-ABDD-4DDA-AC85-E1A3E2AE8E30}" name="Column4811" dataDxfId="11817"/>
    <tableColumn id="4828" xr3:uid="{BD92FB75-90D3-482F-BBB4-725F8282CCA9}" name="Column4812" dataDxfId="11816"/>
    <tableColumn id="4829" xr3:uid="{FC9CBF9F-A20E-4729-9738-B3CAF20B25C8}" name="Column4813" dataDxfId="11815"/>
    <tableColumn id="4830" xr3:uid="{89B68174-3E4F-45D0-A85F-CB21F7975DF1}" name="Column4814" dataDxfId="11814"/>
    <tableColumn id="4831" xr3:uid="{1A0545E0-94A0-4178-8BA3-7E1CAE89DF21}" name="Column4815" dataDxfId="11813"/>
    <tableColumn id="4832" xr3:uid="{06C3B37C-7CFB-4199-8185-E6F02AEF4F8C}" name="Column4816" dataDxfId="11812"/>
    <tableColumn id="4833" xr3:uid="{FDBB6276-502A-4ABC-B534-3FA7E9248E84}" name="Column4817" dataDxfId="11811"/>
    <tableColumn id="4834" xr3:uid="{AF1FFAFA-F30C-4869-89A1-BB45866FFCBF}" name="Column4818" dataDxfId="11810"/>
    <tableColumn id="4835" xr3:uid="{3B912F44-0FBB-4B68-A7B4-08872A58A910}" name="Column4819" dataDxfId="11809"/>
    <tableColumn id="4836" xr3:uid="{D2932F70-B2F0-426A-9BEC-19372606AEC7}" name="Column4820" dataDxfId="11808"/>
    <tableColumn id="4837" xr3:uid="{1668117D-978C-419F-9F2A-EBC36000A135}" name="Column4821" dataDxfId="11807"/>
    <tableColumn id="4838" xr3:uid="{82B7A90E-FD6D-4C3B-874A-D25B47EF7309}" name="Column4822" dataDxfId="11806"/>
    <tableColumn id="4839" xr3:uid="{16DE2226-465F-446E-AF11-73939CF43421}" name="Column4823" dataDxfId="11805"/>
    <tableColumn id="4840" xr3:uid="{79D54258-06CD-426A-BDD3-CE3C5A048B74}" name="Column4824" dataDxfId="11804"/>
    <tableColumn id="4841" xr3:uid="{4461908D-6F7B-4100-B599-9E8C35EA3653}" name="Column4825" dataDxfId="11803"/>
    <tableColumn id="4842" xr3:uid="{C4C005AE-5764-4989-AEE4-689DF769AF52}" name="Column4826" dataDxfId="11802"/>
    <tableColumn id="4843" xr3:uid="{0284407B-075F-4F38-A796-3151BB774DD8}" name="Column4827" dataDxfId="11801"/>
    <tableColumn id="4844" xr3:uid="{A0C1DF7C-91E9-40D2-A071-C2C3A61FC313}" name="Column4828" dataDxfId="11800"/>
    <tableColumn id="4845" xr3:uid="{40F25302-F281-4ADA-AB9E-1D791AFEB74B}" name="Column4829" dataDxfId="11799"/>
    <tableColumn id="4846" xr3:uid="{308E2C43-2C45-4A20-873B-2FAB2BC36C31}" name="Column4830" dataDxfId="11798"/>
    <tableColumn id="4847" xr3:uid="{F6729611-3367-4E6C-93D4-378C9E27CF15}" name="Column4831" dataDxfId="11797"/>
    <tableColumn id="4848" xr3:uid="{E42C8C57-B147-4D4D-85E6-F630FBD27171}" name="Column4832" dataDxfId="11796"/>
    <tableColumn id="4849" xr3:uid="{0054B480-B368-48C8-AA8C-36F396864726}" name="Column4833" dataDxfId="11795"/>
    <tableColumn id="4850" xr3:uid="{ED59A57B-A9F2-43FE-819E-79E413A50E16}" name="Column4834" dataDxfId="11794"/>
    <tableColumn id="4851" xr3:uid="{C555ADB7-7201-4F26-BEE5-E96C8E7A8FF3}" name="Column4835" dataDxfId="11793"/>
    <tableColumn id="4852" xr3:uid="{98824428-66E4-4350-B642-60E67B59FA2B}" name="Column4836" dataDxfId="11792"/>
    <tableColumn id="4853" xr3:uid="{9618DBEC-8177-4124-92EB-0E7CB1E7C204}" name="Column4837" dataDxfId="11791"/>
    <tableColumn id="4854" xr3:uid="{A83C34B6-AB36-4E34-8CD6-E7C681EFD165}" name="Column4838" dataDxfId="11790"/>
    <tableColumn id="4855" xr3:uid="{9C687EC4-FB97-4037-AF0F-6A2ED84B2F0B}" name="Column4839" dataDxfId="11789"/>
    <tableColumn id="4856" xr3:uid="{3DAA0784-3BD1-4785-ABC9-24CAA6E0CBD2}" name="Column4840" dataDxfId="11788"/>
    <tableColumn id="4857" xr3:uid="{002E201D-30C2-4309-8548-AFFD6E13ADD5}" name="Column4841" dataDxfId="11787"/>
    <tableColumn id="4858" xr3:uid="{1AB9D9D1-4E80-43E4-A25D-A09665381212}" name="Column4842" dataDxfId="11786"/>
    <tableColumn id="4859" xr3:uid="{400A7400-FB3F-497E-8568-1C023D77B567}" name="Column4843" dataDxfId="11785"/>
    <tableColumn id="4860" xr3:uid="{56612952-B3F8-4946-BE1B-C4BCE619CE57}" name="Column4844" dataDxfId="11784"/>
    <tableColumn id="4861" xr3:uid="{60E627C3-E97A-4ACF-A0D4-9DDB6F90E247}" name="Column4845" dataDxfId="11783"/>
    <tableColumn id="4862" xr3:uid="{815F0E66-A55B-4B1D-B404-1E6656506516}" name="Column4846" dataDxfId="11782"/>
    <tableColumn id="4863" xr3:uid="{3676861D-DF21-4E6B-B20D-BCC55809F108}" name="Column4847" dataDxfId="11781"/>
    <tableColumn id="4864" xr3:uid="{DCAD17CC-18D4-4ED7-98A6-0E7BCA76CE4C}" name="Column4848" dataDxfId="11780"/>
    <tableColumn id="4865" xr3:uid="{9D53DAA1-5920-4F5C-BBDC-B852DD7B335F}" name="Column4849" dataDxfId="11779"/>
    <tableColumn id="4866" xr3:uid="{98589537-5529-4E56-B1E0-AA63B2E51D88}" name="Column4850" dataDxfId="11778"/>
    <tableColumn id="4867" xr3:uid="{FDBB8444-BDD7-438B-A028-7C59CE483E96}" name="Column4851" dataDxfId="11777"/>
    <tableColumn id="4868" xr3:uid="{04AFC6D1-FE0C-4024-837F-FAA6DD91E801}" name="Column4852" dataDxfId="11776"/>
    <tableColumn id="4869" xr3:uid="{33597B9E-1B51-4DD0-AFDD-DD6B9FC61A5B}" name="Column4853" dataDxfId="11775"/>
    <tableColumn id="4870" xr3:uid="{BA5F23A8-B776-4745-9900-DBF73005648F}" name="Column4854" dataDxfId="11774"/>
    <tableColumn id="4871" xr3:uid="{E8272EB5-8DAD-48BA-8AC6-2D4A4007A5D4}" name="Column4855" dataDxfId="11773"/>
    <tableColumn id="4872" xr3:uid="{8CBC649E-765D-448E-8084-62B223109EBC}" name="Column4856" dataDxfId="11772"/>
    <tableColumn id="4873" xr3:uid="{0F1EF5D3-F362-431E-9B4B-90532273E053}" name="Column4857" dataDxfId="11771"/>
    <tableColumn id="4874" xr3:uid="{D54BD49E-DD28-4B3D-800D-83B0FFFEFF5A}" name="Column4858" dataDxfId="11770"/>
    <tableColumn id="4875" xr3:uid="{37EA165D-3A6A-4962-A474-2993F3632B4C}" name="Column4859" dataDxfId="11769"/>
    <tableColumn id="4876" xr3:uid="{9FBF1BFF-DDBE-496D-A68F-669CD16F61A7}" name="Column4860" dataDxfId="11768"/>
    <tableColumn id="4877" xr3:uid="{E36EECD9-5551-4480-8D59-6B525A0FEB91}" name="Column4861" dataDxfId="11767"/>
    <tableColumn id="4878" xr3:uid="{4F15C7FC-66D1-4DC0-8442-804CE90B98F9}" name="Column4862" dataDxfId="11766"/>
    <tableColumn id="4879" xr3:uid="{4AACE095-BE93-4977-9D0C-0D7439E63817}" name="Column4863" dataDxfId="11765"/>
    <tableColumn id="4880" xr3:uid="{CB6EB7D3-F291-42EE-A7A2-9EFAE7E3AD31}" name="Column4864" dataDxfId="11764"/>
    <tableColumn id="4881" xr3:uid="{461F29B1-B52A-4574-922A-E47A73683FE0}" name="Column4865" dataDxfId="11763"/>
    <tableColumn id="4882" xr3:uid="{8A32AD06-2BE0-478B-B204-333F645FB5CC}" name="Column4866" dataDxfId="11762"/>
    <tableColumn id="4883" xr3:uid="{5DE24983-1656-4AC1-B705-6D5939DBE555}" name="Column4867" dataDxfId="11761"/>
    <tableColumn id="4884" xr3:uid="{1B376FBD-759E-4130-A0D7-1DEAB9F91071}" name="Column4868" dataDxfId="11760"/>
    <tableColumn id="4885" xr3:uid="{5D5AAB26-40B9-4603-9CA9-59609A0D309D}" name="Column4869" dataDxfId="11759"/>
    <tableColumn id="4886" xr3:uid="{549FD548-F8F6-45E3-ADC4-65B44B3B7591}" name="Column4870" dataDxfId="11758"/>
    <tableColumn id="4887" xr3:uid="{DB0DA8AE-775B-4BA0-9368-54D68DEE0210}" name="Column4871" dataDxfId="11757"/>
    <tableColumn id="4888" xr3:uid="{78F28F96-B6B9-42D7-B5F4-893570DE3FF0}" name="Column4872" dataDxfId="11756"/>
    <tableColumn id="4889" xr3:uid="{5FC68659-F4CD-472E-8303-EA625C89B862}" name="Column4873" dataDxfId="11755"/>
    <tableColumn id="4890" xr3:uid="{4BA90917-8707-4794-80FC-AA7F1917A9C1}" name="Column4874" dataDxfId="11754"/>
    <tableColumn id="4891" xr3:uid="{0B900C5B-B3E9-4974-9673-3F7FE92021C3}" name="Column4875" dataDxfId="11753"/>
    <tableColumn id="4892" xr3:uid="{6D72AB54-FC01-4646-BD4F-0F81B1A5B1E4}" name="Column4876" dataDxfId="11752"/>
    <tableColumn id="4893" xr3:uid="{B3DFAF4A-59B5-41D5-82C3-930005630930}" name="Column4877" dataDxfId="11751"/>
    <tableColumn id="4894" xr3:uid="{7E98504F-7C78-4958-9BDF-BE7ED5EC0E62}" name="Column4878" dataDxfId="11750"/>
    <tableColumn id="4895" xr3:uid="{D845A453-8DB7-4D7E-B051-B773EC038F77}" name="Column4879" dataDxfId="11749"/>
    <tableColumn id="4896" xr3:uid="{DA10F5CF-8EFC-420A-B3D8-E94829F45502}" name="Column4880" dataDxfId="11748"/>
    <tableColumn id="4897" xr3:uid="{F02BA05D-6F9D-4EC0-B97E-0066C9365D8D}" name="Column4881" dataDxfId="11747"/>
    <tableColumn id="4898" xr3:uid="{71BF75E4-E1BF-4015-8C78-EDAA39A4A676}" name="Column4882" dataDxfId="11746"/>
    <tableColumn id="4899" xr3:uid="{74424A69-6140-4E9F-BE49-526B3FF50F4A}" name="Column4883" dataDxfId="11745"/>
    <tableColumn id="4900" xr3:uid="{C110D71B-4757-489A-9586-316A8449CB8E}" name="Column4884" dataDxfId="11744"/>
    <tableColumn id="4901" xr3:uid="{BC90B9B1-2C2D-41B7-BBD0-23A2FE65DC3D}" name="Column4885" dataDxfId="11743"/>
    <tableColumn id="4902" xr3:uid="{B486234F-E6C6-4060-8759-32CD8F4F99F5}" name="Column4886" dataDxfId="11742"/>
    <tableColumn id="4903" xr3:uid="{B282D74E-52DD-4308-AEC4-033C4F3DD6F3}" name="Column4887" dataDxfId="11741"/>
    <tableColumn id="4904" xr3:uid="{517E3A46-7040-4765-8FC5-D7824C273505}" name="Column4888" dataDxfId="11740"/>
    <tableColumn id="4905" xr3:uid="{9B446F5C-7AF3-4996-8B37-D9B4B515C598}" name="Column4889" dataDxfId="11739"/>
    <tableColumn id="4906" xr3:uid="{D4C15EC8-B7DC-4D1C-B42A-9A94AF28047D}" name="Column4890" dataDxfId="11738"/>
    <tableColumn id="4907" xr3:uid="{38BBFD08-A7A5-472A-BBCD-3C75298964D6}" name="Column4891" dataDxfId="11737"/>
    <tableColumn id="4908" xr3:uid="{B79E64E0-4364-4527-9B5E-E73A1A4FB0FF}" name="Column4892" dataDxfId="11736"/>
    <tableColumn id="4909" xr3:uid="{29F910C1-4323-4E48-BEE8-EBD3AB721F0C}" name="Column4893" dataDxfId="11735"/>
    <tableColumn id="4910" xr3:uid="{0297E17F-E353-4A0D-B0B9-76259028C5D6}" name="Column4894" dataDxfId="11734"/>
    <tableColumn id="4911" xr3:uid="{CC760970-FD7B-41C6-9019-203A4E1CC1BD}" name="Column4895" dataDxfId="11733"/>
    <tableColumn id="4912" xr3:uid="{2266B1CA-2961-4632-A174-89A5FCE41864}" name="Column4896" dataDxfId="11732"/>
    <tableColumn id="4913" xr3:uid="{EC29162C-196C-4B3A-9D10-864721E7135D}" name="Column4897" dataDxfId="11731"/>
    <tableColumn id="4914" xr3:uid="{37EF3EE4-D765-4169-A521-AF254C160A86}" name="Column4898" dataDxfId="11730"/>
    <tableColumn id="4915" xr3:uid="{71A5E40E-A1F5-49EA-B80A-137095A513C1}" name="Column4899" dataDxfId="11729"/>
    <tableColumn id="4916" xr3:uid="{87C84233-596B-4F59-91ED-26955A929018}" name="Column4900" dataDxfId="11728"/>
    <tableColumn id="4917" xr3:uid="{1E223938-B1AA-4B83-AC96-6912DB6BE610}" name="Column4901" dataDxfId="11727"/>
    <tableColumn id="4918" xr3:uid="{DE5A88F8-F808-4999-A4C3-607A8A967DF9}" name="Column4902" dataDxfId="11726"/>
    <tableColumn id="4919" xr3:uid="{79F5ADFE-F10F-4D41-8358-C794BAA644D9}" name="Column4903" dataDxfId="11725"/>
    <tableColumn id="4920" xr3:uid="{BFDF05C4-A357-4074-8363-F7CB345D7259}" name="Column4904" dataDxfId="11724"/>
    <tableColumn id="4921" xr3:uid="{15A48F65-17F6-46C7-9FDC-AC6C29C873B7}" name="Column4905" dataDxfId="11723"/>
    <tableColumn id="4922" xr3:uid="{60810355-FF0B-4CAF-84A4-F9DC0FB738B5}" name="Column4906" dataDxfId="11722"/>
    <tableColumn id="4923" xr3:uid="{527DDE86-0F56-44A8-99D2-13D4133FE996}" name="Column4907" dataDxfId="11721"/>
    <tableColumn id="4924" xr3:uid="{5E0D7165-BE6F-4AB5-B63D-C329A6F6A995}" name="Column4908" dataDxfId="11720"/>
    <tableColumn id="4925" xr3:uid="{F8E289DA-2B3A-4482-9C72-94BC9BCF7A3C}" name="Column4909" dataDxfId="11719"/>
    <tableColumn id="4926" xr3:uid="{479F3A5A-CFA8-42C7-A34C-78C9B5C8C053}" name="Column4910" dataDxfId="11718"/>
    <tableColumn id="4927" xr3:uid="{AAC20FB8-0473-4F39-99EE-F2EE8D12EB0F}" name="Column4911" dataDxfId="11717"/>
    <tableColumn id="4928" xr3:uid="{556EA31F-D127-429A-A6A0-CEBCA4A374E2}" name="Column4912" dataDxfId="11716"/>
    <tableColumn id="4929" xr3:uid="{ED060628-BD9C-46E1-A96D-AB40993CDA07}" name="Column4913" dataDxfId="11715"/>
    <tableColumn id="4930" xr3:uid="{E8102B19-75B5-429E-AAD6-1CE5B6408943}" name="Column4914" dataDxfId="11714"/>
    <tableColumn id="4931" xr3:uid="{760A287E-647F-48B7-83A0-C74452292B8F}" name="Column4915" dataDxfId="11713"/>
    <tableColumn id="4932" xr3:uid="{B67666F8-E8C3-4A31-9424-60FF9D5CE96E}" name="Column4916" dataDxfId="11712"/>
    <tableColumn id="4933" xr3:uid="{25E45935-A38C-4375-8E40-07144CF07579}" name="Column4917" dataDxfId="11711"/>
    <tableColumn id="4934" xr3:uid="{A862B516-386D-4282-A58D-50FEA2905EC7}" name="Column4918" dataDxfId="11710"/>
    <tableColumn id="4935" xr3:uid="{771F7543-B80E-4D07-9FD0-6F4FB11B2490}" name="Column4919" dataDxfId="11709"/>
    <tableColumn id="4936" xr3:uid="{51FA300B-6E5D-4847-94D4-564E996A00DF}" name="Column4920" dataDxfId="11708"/>
    <tableColumn id="4937" xr3:uid="{A295A063-320D-4F28-8327-B06149A1CE91}" name="Column4921" dataDxfId="11707"/>
    <tableColumn id="4938" xr3:uid="{AEA64F31-73E3-4C58-AF2C-A0E66E405345}" name="Column4922" dataDxfId="11706"/>
    <tableColumn id="4939" xr3:uid="{0596BF9C-0AB3-4340-9E3E-88D473DF0E42}" name="Column4923" dataDxfId="11705"/>
    <tableColumn id="4940" xr3:uid="{6052BAE1-11B2-4A4F-AFF5-FC7107A7287B}" name="Column4924" dataDxfId="11704"/>
    <tableColumn id="4941" xr3:uid="{4FF43417-6BA5-47DC-9409-C5D150E0EF78}" name="Column4925" dataDxfId="11703"/>
    <tableColumn id="4942" xr3:uid="{94C9BE36-7093-4F36-BD55-35396B2005BA}" name="Column4926" dataDxfId="11702"/>
    <tableColumn id="4943" xr3:uid="{F5D75588-983C-4FDF-9FD8-DC41D5189A2A}" name="Column4927" dataDxfId="11701"/>
    <tableColumn id="4944" xr3:uid="{4F1F3486-53BA-46E2-8F41-5FA8AD7BD289}" name="Column4928" dataDxfId="11700"/>
    <tableColumn id="4945" xr3:uid="{BA1CB9D2-F4D0-4325-9FE0-4914C5FBAC92}" name="Column4929" dataDxfId="11699"/>
    <tableColumn id="4946" xr3:uid="{90E6949D-1C05-4D6A-BF53-7146253AA013}" name="Column4930" dataDxfId="11698"/>
    <tableColumn id="4947" xr3:uid="{1C99F806-C3C3-4157-B47D-10189B100ED7}" name="Column4931" dataDxfId="11697"/>
    <tableColumn id="4948" xr3:uid="{5D420B6C-2E21-41BC-A5CB-D600696CA63F}" name="Column4932" dataDxfId="11696"/>
    <tableColumn id="4949" xr3:uid="{EF47AC9E-7822-4A7A-8BCB-DE2965F69E1A}" name="Column4933" dataDxfId="11695"/>
    <tableColumn id="4950" xr3:uid="{D9D1EB07-7707-40A3-9FAD-341A059E40BE}" name="Column4934" dataDxfId="11694"/>
    <tableColumn id="4951" xr3:uid="{3B38B1B8-BA13-42E4-9F57-1765B9262EA4}" name="Column4935" dataDxfId="11693"/>
    <tableColumn id="4952" xr3:uid="{7FD09AC1-DCF8-49A3-A7D6-37B5ECA374F5}" name="Column4936" dataDxfId="11692"/>
    <tableColumn id="4953" xr3:uid="{F6171AF3-350A-4AC6-A2C7-46943554F036}" name="Column4937" dataDxfId="11691"/>
    <tableColumn id="4954" xr3:uid="{16EBABDC-67F3-4D0F-BFC4-18D106D749D8}" name="Column4938" dataDxfId="11690"/>
    <tableColumn id="4955" xr3:uid="{229317A1-0962-43FA-B278-2609B5C0DA29}" name="Column4939" dataDxfId="11689"/>
    <tableColumn id="4956" xr3:uid="{E7BF3ADF-D790-487C-ACFE-2E8B072F71A1}" name="Column4940" dataDxfId="11688"/>
    <tableColumn id="4957" xr3:uid="{4EC705DD-3ADF-4E3D-B5ED-B1A5A7758271}" name="Column4941" dataDxfId="11687"/>
    <tableColumn id="4958" xr3:uid="{0B49DFF5-7ED6-436F-AD3B-FB04801EA437}" name="Column4942" dataDxfId="11686"/>
    <tableColumn id="4959" xr3:uid="{1D9D972A-1EC7-4D9D-96C5-139B330CE240}" name="Column4943" dataDxfId="11685"/>
    <tableColumn id="4960" xr3:uid="{A19532EE-DA20-4B99-BD25-6AB77B665AB4}" name="Column4944" dataDxfId="11684"/>
    <tableColumn id="4961" xr3:uid="{81661526-AE86-4D51-9DEF-9600ED4AD1BC}" name="Column4945" dataDxfId="11683"/>
    <tableColumn id="4962" xr3:uid="{F432CCB9-5710-43CA-81B2-3C7C25EBEBF1}" name="Column4946" dataDxfId="11682"/>
    <tableColumn id="4963" xr3:uid="{140CC086-151A-4653-B82C-DFE70B036EFE}" name="Column4947" dataDxfId="11681"/>
    <tableColumn id="4964" xr3:uid="{822C90E2-DFFA-4A01-A07D-6CDFE677254E}" name="Column4948" dataDxfId="11680"/>
    <tableColumn id="4965" xr3:uid="{D4A4DF02-DD94-4E93-8F2F-8B64D98C5753}" name="Column4949" dataDxfId="11679"/>
    <tableColumn id="4966" xr3:uid="{D889232E-E634-4647-A4EF-79E9CEF6AEE4}" name="Column4950" dataDxfId="11678"/>
    <tableColumn id="4967" xr3:uid="{7C7B483E-A98C-40DC-BA77-7DB1C3F93C74}" name="Column4951" dataDxfId="11677"/>
    <tableColumn id="4968" xr3:uid="{DD70B91A-707B-4F64-9406-079344133232}" name="Column4952" dataDxfId="11676"/>
    <tableColumn id="4969" xr3:uid="{2FEF1203-5EAC-409E-BA3A-185E5643F417}" name="Column4953" dataDxfId="11675"/>
    <tableColumn id="4970" xr3:uid="{8902DA1F-94E8-41B1-B3A6-66D6FC0152B9}" name="Column4954" dataDxfId="11674"/>
    <tableColumn id="4971" xr3:uid="{FF92843A-66C7-42F0-99FA-9DB2346414A1}" name="Column4955" dataDxfId="11673"/>
    <tableColumn id="4972" xr3:uid="{AD172C03-F60B-43DA-B09E-72207A490366}" name="Column4956" dataDxfId="11672"/>
    <tableColumn id="4973" xr3:uid="{E6D45FFC-656F-43BD-BAA1-BA7178DFDE9C}" name="Column4957" dataDxfId="11671"/>
    <tableColumn id="4974" xr3:uid="{8F4AC8A2-1464-4393-BF87-7E1B1C0C41E7}" name="Column4958" dataDxfId="11670"/>
    <tableColumn id="4975" xr3:uid="{631E1E74-7FBF-4052-9F01-977BE8279782}" name="Column4959" dataDxfId="11669"/>
    <tableColumn id="4976" xr3:uid="{0ECCB470-8124-46F6-92FB-2B68F0378DC8}" name="Column4960" dataDxfId="11668"/>
    <tableColumn id="4977" xr3:uid="{6BDCF819-D277-4BA5-85A1-00BFFE5FD329}" name="Column4961" dataDxfId="11667"/>
    <tableColumn id="4978" xr3:uid="{730513D5-3EB9-4C07-9C1F-E8042ECE8745}" name="Column4962" dataDxfId="11666"/>
    <tableColumn id="4979" xr3:uid="{DF19FECA-5737-4A37-B601-76370862EFBD}" name="Column4963" dataDxfId="11665"/>
    <tableColumn id="4980" xr3:uid="{A2391F2F-6B31-4186-AFC5-7A06CDE7FC07}" name="Column4964" dataDxfId="11664"/>
    <tableColumn id="4981" xr3:uid="{A6147C97-71C8-4455-867B-04A4D9864187}" name="Column4965" dataDxfId="11663"/>
    <tableColumn id="4982" xr3:uid="{82A58128-9C27-4531-B435-C077A40FE651}" name="Column4966" dataDxfId="11662"/>
    <tableColumn id="4983" xr3:uid="{C7797E2B-B4A8-4E1C-99AA-78C81D89DB8D}" name="Column4967" dataDxfId="11661"/>
    <tableColumn id="4984" xr3:uid="{C0620173-8663-4559-BB6B-2F1F182AAA3A}" name="Column4968" dataDxfId="11660"/>
    <tableColumn id="4985" xr3:uid="{D5C00C61-27C1-40F6-9974-81761256EC20}" name="Column4969" dataDxfId="11659"/>
    <tableColumn id="4986" xr3:uid="{4244770F-DDA6-453A-8AB9-46F4A3EF2840}" name="Column4970" dataDxfId="11658"/>
    <tableColumn id="4987" xr3:uid="{B73DEDFE-61C0-48B3-8C70-A59A8636A8C6}" name="Column4971" dataDxfId="11657"/>
    <tableColumn id="4988" xr3:uid="{81219F6C-B6A8-414C-80AE-B7F649E44B62}" name="Column4972" dataDxfId="11656"/>
    <tableColumn id="4989" xr3:uid="{9C05993F-FB0B-4D90-8824-09BB245D4404}" name="Column4973" dataDxfId="11655"/>
    <tableColumn id="4990" xr3:uid="{6AFB8F7B-07C4-4781-A216-FCC7226A2994}" name="Column4974" dataDxfId="11654"/>
    <tableColumn id="4991" xr3:uid="{F69E06D4-4D84-4D21-AAB5-74810A192B89}" name="Column4975" dataDxfId="11653"/>
    <tableColumn id="4992" xr3:uid="{3A4789DE-E909-43DC-B884-4C2549645DE5}" name="Column4976" dataDxfId="11652"/>
    <tableColumn id="4993" xr3:uid="{CEFC4755-10A7-4066-8957-DBA6EEBE01B3}" name="Column4977" dataDxfId="11651"/>
    <tableColumn id="4994" xr3:uid="{DC88A846-92A4-432B-8EB9-FF9FB7AC2D7A}" name="Column4978" dataDxfId="11650"/>
    <tableColumn id="4995" xr3:uid="{BB824399-9D98-443D-BB68-5D7CABF8D7C6}" name="Column4979" dataDxfId="11649"/>
    <tableColumn id="4996" xr3:uid="{5E695B45-9CBE-4848-BD23-21792FC8CC1B}" name="Column4980" dataDxfId="11648"/>
    <tableColumn id="4997" xr3:uid="{67A8CD0B-AEB1-4F22-9098-5074EA1FC3E8}" name="Column4981" dataDxfId="11647"/>
    <tableColumn id="4998" xr3:uid="{2C0A4EE5-3F58-453B-B54A-D6041C89C35A}" name="Column4982" dataDxfId="11646"/>
    <tableColumn id="4999" xr3:uid="{439C7868-060B-45A8-A37F-72B0E5D634A8}" name="Column4983" dataDxfId="11645"/>
    <tableColumn id="5000" xr3:uid="{8E3BE80E-E5F3-4525-B98D-15783BA09171}" name="Column4984" dataDxfId="11644"/>
    <tableColumn id="5001" xr3:uid="{75991F57-8C38-4850-BE6A-DE82798829C1}" name="Column4985" dataDxfId="11643"/>
    <tableColumn id="5002" xr3:uid="{F22BC84A-95D6-47D8-9F7D-0BE848CD8F13}" name="Column4986" dataDxfId="11642"/>
    <tableColumn id="5003" xr3:uid="{DFBFFE20-CD58-4D6B-90A6-25D20813125C}" name="Column4987" dataDxfId="11641"/>
    <tableColumn id="5004" xr3:uid="{BB36B1A9-A144-444C-99C3-54E2D9E7E0C4}" name="Column4988" dataDxfId="11640"/>
    <tableColumn id="5005" xr3:uid="{4DDE5368-056C-44C1-BD19-A9F92EF60D57}" name="Column4989" dataDxfId="11639"/>
    <tableColumn id="5006" xr3:uid="{F38683E1-E0A0-40B2-8078-835876059FF2}" name="Column4990" dataDxfId="11638"/>
    <tableColumn id="5007" xr3:uid="{6B3E2711-4005-4DDF-AD8C-18D49D058512}" name="Column4991" dataDxfId="11637"/>
    <tableColumn id="5008" xr3:uid="{138DEC4F-C911-426C-A049-4B93262A0640}" name="Column4992" dataDxfId="11636"/>
    <tableColumn id="5009" xr3:uid="{87A5E45E-DD23-4220-B17C-185C5D0B4180}" name="Column4993" dataDxfId="11635"/>
    <tableColumn id="5010" xr3:uid="{56FB8CA3-398A-454E-840F-165C282EE604}" name="Column4994" dataDxfId="11634"/>
    <tableColumn id="5011" xr3:uid="{27A738EC-4452-4E50-825D-1BD9F9FC7DA5}" name="Column4995" dataDxfId="11633"/>
    <tableColumn id="5012" xr3:uid="{EFE9A8CA-1AD8-4559-BC95-C433A69DF760}" name="Column4996" dataDxfId="11632"/>
    <tableColumn id="5013" xr3:uid="{4C3A3AF9-F6B4-4D2A-833D-735CBC4F8CB9}" name="Column4997" dataDxfId="11631"/>
    <tableColumn id="5014" xr3:uid="{F741058B-4633-4B72-ADB0-03AF2AFECBA2}" name="Column4998" dataDxfId="11630"/>
    <tableColumn id="5015" xr3:uid="{FB2C6EF3-E619-45E0-81BE-27565D18D64E}" name="Column4999" dataDxfId="11629"/>
    <tableColumn id="5016" xr3:uid="{ECF3D103-5E54-4F67-818A-2300596596E6}" name="Column5000" dataDxfId="11628"/>
    <tableColumn id="5017" xr3:uid="{053BC25C-2A23-418E-AFE1-8917041ABFC5}" name="Column5001" dataDxfId="11627"/>
    <tableColumn id="5018" xr3:uid="{9F61DB9D-2DC6-4426-866C-82DEE851D01A}" name="Column5002" dataDxfId="11626"/>
    <tableColumn id="5019" xr3:uid="{72DFAF1B-AD9C-4FDF-B256-7A49F1F0B809}" name="Column5003" dataDxfId="11625"/>
    <tableColumn id="5020" xr3:uid="{2384B79F-D9DE-4BE5-96D1-381E461CACE9}" name="Column5004" dataDxfId="11624"/>
    <tableColumn id="5021" xr3:uid="{348F4D82-4048-4FCF-BFC7-2A12B50D697F}" name="Column5005" dataDxfId="11623"/>
    <tableColumn id="5022" xr3:uid="{973C9F83-FE8A-4DC7-9ACF-137EF12C70F4}" name="Column5006" dataDxfId="11622"/>
    <tableColumn id="5023" xr3:uid="{EA7A6CC2-1860-4C37-A067-F40E34BB3B3B}" name="Column5007" dataDxfId="11621"/>
    <tableColumn id="5024" xr3:uid="{28AD71A0-551C-402B-BCFD-2CA268D7ACDE}" name="Column5008" dataDxfId="11620"/>
    <tableColumn id="5025" xr3:uid="{4C6AD651-A59B-4D1B-A429-1741BD3BF248}" name="Column5009" dataDxfId="11619"/>
    <tableColumn id="5026" xr3:uid="{AE531DC8-9BA8-4D38-A3FD-722503E2C4E4}" name="Column5010" dataDxfId="11618"/>
    <tableColumn id="5027" xr3:uid="{D198F54A-2BA8-481B-B362-173FBFBC333C}" name="Column5011" dataDxfId="11617"/>
    <tableColumn id="5028" xr3:uid="{412CF601-820B-4143-AFA9-C63024DB8CC8}" name="Column5012" dataDxfId="11616"/>
    <tableColumn id="5029" xr3:uid="{8A7E9644-2F4C-4F1B-8022-700120CB09B9}" name="Column5013" dataDxfId="11615"/>
    <tableColumn id="5030" xr3:uid="{E5B02263-E0C5-429B-B70A-97076B0A01D9}" name="Column5014" dataDxfId="11614"/>
    <tableColumn id="5031" xr3:uid="{948E8744-4A9B-4B80-BBEA-6CA290962B92}" name="Column5015" dataDxfId="11613"/>
    <tableColumn id="5032" xr3:uid="{34D1DD7F-27E4-4610-8296-CD86E1155D7A}" name="Column5016" dataDxfId="11612"/>
    <tableColumn id="5033" xr3:uid="{A8D79B1E-DC95-4BCA-9DA8-EB20E7F609EA}" name="Column5017" dataDxfId="11611"/>
    <tableColumn id="5034" xr3:uid="{D9FF813B-AA86-47C2-A1EE-0B0B5603A928}" name="Column5018" dataDxfId="11610"/>
    <tableColumn id="5035" xr3:uid="{5F5379C5-2673-4538-9BAD-D60675D2C182}" name="Column5019" dataDxfId="11609"/>
    <tableColumn id="5036" xr3:uid="{C289A407-6DEF-4C44-9F20-42C71696F772}" name="Column5020" dataDxfId="11608"/>
    <tableColumn id="5037" xr3:uid="{A68503EA-1624-40C8-A29A-2F3D6E7C8965}" name="Column5021" dataDxfId="11607"/>
    <tableColumn id="5038" xr3:uid="{79DEFA12-1A26-43A4-996C-E8EDED501E0C}" name="Column5022" dataDxfId="11606"/>
    <tableColumn id="5039" xr3:uid="{30555438-944E-4E79-9DEA-2410635B5D98}" name="Column5023" dataDxfId="11605"/>
    <tableColumn id="5040" xr3:uid="{080D7916-DB18-4481-AC39-0BD8ABA43B80}" name="Column5024" dataDxfId="11604"/>
    <tableColumn id="5041" xr3:uid="{B7AF9136-D008-4C0C-BC0F-12C97F7F56F3}" name="Column5025" dataDxfId="11603"/>
    <tableColumn id="5042" xr3:uid="{623C4A40-3533-4D28-A9E0-9929DC21CB6D}" name="Column5026" dataDxfId="11602"/>
    <tableColumn id="5043" xr3:uid="{FE5BA4FB-DA86-453E-8254-61D6002413A2}" name="Column5027" dataDxfId="11601"/>
    <tableColumn id="5044" xr3:uid="{864CE081-1014-4B63-B7B4-AC843EB44D3B}" name="Column5028" dataDxfId="11600"/>
    <tableColumn id="5045" xr3:uid="{D7F376EF-5E60-427F-A329-C9889E9DF8C3}" name="Column5029" dataDxfId="11599"/>
    <tableColumn id="5046" xr3:uid="{7836678E-A0B2-4E62-AED6-927182809E52}" name="Column5030" dataDxfId="11598"/>
    <tableColumn id="5047" xr3:uid="{D89E9F6F-EBB3-486B-B306-AC9BF9E5ACFF}" name="Column5031" dataDxfId="11597"/>
    <tableColumn id="5048" xr3:uid="{56F8026C-C232-447A-A6A6-40315AC52CE7}" name="Column5032" dataDxfId="11596"/>
    <tableColumn id="5049" xr3:uid="{E1CF90EA-12A7-49AE-9681-14DC81B818AA}" name="Column5033" dataDxfId="11595"/>
    <tableColumn id="5050" xr3:uid="{BAFD4696-765A-4A32-91E5-522C1263D43E}" name="Column5034" dataDxfId="11594"/>
    <tableColumn id="5051" xr3:uid="{A9878AAF-436B-4717-8ED0-D454608E20DB}" name="Column5035" dataDxfId="11593"/>
    <tableColumn id="5052" xr3:uid="{D8888E2C-D647-4152-9B96-A609B5F60AA8}" name="Column5036" dataDxfId="11592"/>
    <tableColumn id="5053" xr3:uid="{3E54F702-5F5B-4361-9393-DC199CF53B0A}" name="Column5037" dataDxfId="11591"/>
    <tableColumn id="5054" xr3:uid="{9FA8D0FE-2A58-4056-9070-37D39D13EF2F}" name="Column5038" dataDxfId="11590"/>
    <tableColumn id="5055" xr3:uid="{E827BEEF-463C-45E0-A4C7-7FA46E8F755F}" name="Column5039" dataDxfId="11589"/>
    <tableColumn id="5056" xr3:uid="{31A43531-9599-428B-B6DC-468DFBFBDE18}" name="Column5040" dataDxfId="11588"/>
    <tableColumn id="5057" xr3:uid="{E7C69AD8-3F9C-474E-9DA1-E878AF0367C5}" name="Column5041" dataDxfId="11587"/>
    <tableColumn id="5058" xr3:uid="{C6EBCA93-172A-4E98-980C-F3BF480DB279}" name="Column5042" dataDxfId="11586"/>
    <tableColumn id="5059" xr3:uid="{98EFC334-D9D4-460C-8269-7AEF95F20DD2}" name="Column5043" dataDxfId="11585"/>
    <tableColumn id="5060" xr3:uid="{EEA6549D-4226-4D9C-9A83-015AEDE8685C}" name="Column5044" dataDxfId="11584"/>
    <tableColumn id="5061" xr3:uid="{86C83A7E-7C6B-415F-BBC0-0086FDE2907C}" name="Column5045" dataDxfId="11583"/>
    <tableColumn id="5062" xr3:uid="{39D9BDCC-4124-4FAE-89E8-FDA00B1F4400}" name="Column5046" dataDxfId="11582"/>
    <tableColumn id="5063" xr3:uid="{C3A9DE3E-1071-4C9B-9D19-F9E558CB0A0F}" name="Column5047" dataDxfId="11581"/>
    <tableColumn id="5064" xr3:uid="{47F462FB-36C6-4DB1-A893-65F062750C4C}" name="Column5048" dataDxfId="11580"/>
    <tableColumn id="5065" xr3:uid="{3D40A3F1-F90C-4EBA-B6FF-8E481ABACC35}" name="Column5049" dataDxfId="11579"/>
    <tableColumn id="5066" xr3:uid="{E8F98CA9-1495-42A8-88DF-55D33910D5A5}" name="Column5050" dataDxfId="11578"/>
    <tableColumn id="5067" xr3:uid="{4ECD7157-3162-4506-A778-A70FCD35B969}" name="Column5051" dataDxfId="11577"/>
    <tableColumn id="5068" xr3:uid="{DD3A35A1-BF4E-44B0-B446-359BB2EC62C0}" name="Column5052" dataDxfId="11576"/>
    <tableColumn id="5069" xr3:uid="{47B880E4-09F3-4209-8947-4F6B9F871581}" name="Column5053" dataDxfId="11575"/>
    <tableColumn id="5070" xr3:uid="{AFEF8C5A-5826-44AF-8F27-BDBB1F6FE114}" name="Column5054" dataDxfId="11574"/>
    <tableColumn id="5071" xr3:uid="{79E0F5F1-91E1-4F50-A74F-EDDD42C365E8}" name="Column5055" dataDxfId="11573"/>
    <tableColumn id="5072" xr3:uid="{90A295F7-365E-4EC2-A785-FDA8D554FCB7}" name="Column5056" dataDxfId="11572"/>
    <tableColumn id="5073" xr3:uid="{3D09FF02-F615-436B-B5AE-FF404BF3FFFF}" name="Column5057" dataDxfId="11571"/>
    <tableColumn id="5074" xr3:uid="{ABBC0D4D-EE2E-4991-8614-F2A5268BD7FA}" name="Column5058" dataDxfId="11570"/>
    <tableColumn id="5075" xr3:uid="{E827DFD5-1080-49F9-82D3-7E0596217938}" name="Column5059" dataDxfId="11569"/>
    <tableColumn id="5076" xr3:uid="{06BA56BE-6748-4711-9F96-EFB094C393C9}" name="Column5060" dataDxfId="11568"/>
    <tableColumn id="5077" xr3:uid="{682998FF-D4C1-492C-92A1-5807873FEDCB}" name="Column5061" dataDxfId="11567"/>
    <tableColumn id="5078" xr3:uid="{A95682EE-8C7E-4151-996D-AA0776E91025}" name="Column5062" dataDxfId="11566"/>
    <tableColumn id="5079" xr3:uid="{676D8DEA-CA13-48E5-B614-92D89FA6133A}" name="Column5063" dataDxfId="11565"/>
    <tableColumn id="5080" xr3:uid="{987A224F-43AD-4DC3-827A-68D2BE01D501}" name="Column5064" dataDxfId="11564"/>
    <tableColumn id="5081" xr3:uid="{D4D1CF48-F279-4C66-8B88-E2F3837923AC}" name="Column5065" dataDxfId="11563"/>
    <tableColumn id="5082" xr3:uid="{9548C8AA-0AC1-4BD0-83BD-89E1084C31F2}" name="Column5066" dataDxfId="11562"/>
    <tableColumn id="5083" xr3:uid="{98916EFF-7ACE-4F50-BBA6-77D080A186EA}" name="Column5067" dataDxfId="11561"/>
    <tableColumn id="5084" xr3:uid="{C51DCEB8-6637-4432-93DA-A134ED5D11E2}" name="Column5068" dataDxfId="11560"/>
    <tableColumn id="5085" xr3:uid="{26023B17-DF73-4E31-92B6-CA557BFD64C7}" name="Column5069" dataDxfId="11559"/>
    <tableColumn id="5086" xr3:uid="{F26B2DC7-8BE3-4268-BADE-4EA22BA99D7F}" name="Column5070" dataDxfId="11558"/>
    <tableColumn id="5087" xr3:uid="{69FA6972-2E09-465E-8259-D722BC301345}" name="Column5071" dataDxfId="11557"/>
    <tableColumn id="5088" xr3:uid="{0D409453-16A2-4C34-8970-3E601E9EF80B}" name="Column5072" dataDxfId="11556"/>
    <tableColumn id="5089" xr3:uid="{782336F8-9DBC-4594-845C-B527D852037B}" name="Column5073" dataDxfId="11555"/>
    <tableColumn id="5090" xr3:uid="{1B9378A1-2A6D-4649-9F29-7C091054690A}" name="Column5074" dataDxfId="11554"/>
    <tableColumn id="5091" xr3:uid="{BA4D6A13-6817-4555-A40A-4B7AEDBB8AD1}" name="Column5075" dataDxfId="11553"/>
    <tableColumn id="5092" xr3:uid="{C3C287D6-036F-4EC4-8681-5BA45D3D0C00}" name="Column5076" dataDxfId="11552"/>
    <tableColumn id="5093" xr3:uid="{7610D8A8-CF11-4C04-AD2C-AEB50B46E956}" name="Column5077" dataDxfId="11551"/>
    <tableColumn id="5094" xr3:uid="{658E278C-B5CF-4736-B1E8-AF2735A3E00B}" name="Column5078" dataDxfId="11550"/>
    <tableColumn id="5095" xr3:uid="{9FC96B59-8C87-4326-BCBA-193CAEE6AE04}" name="Column5079" dataDxfId="11549"/>
    <tableColumn id="5096" xr3:uid="{059E9472-3DA8-4321-90D3-06C99284FAFE}" name="Column5080" dataDxfId="11548"/>
    <tableColumn id="5097" xr3:uid="{109D18BD-07AF-40F4-8A8D-0534FD41059F}" name="Column5081" dataDxfId="11547"/>
    <tableColumn id="5098" xr3:uid="{15284A95-17FA-422F-9DFD-05228B726ED7}" name="Column5082" dataDxfId="11546"/>
    <tableColumn id="5099" xr3:uid="{B4652262-BBF3-4139-99A1-A5A4AAD64E52}" name="Column5083" dataDxfId="11545"/>
    <tableColumn id="5100" xr3:uid="{CA99D7C0-216B-4ECA-8B22-98A037E373D9}" name="Column5084" dataDxfId="11544"/>
    <tableColumn id="5101" xr3:uid="{59FE17D7-2A21-425C-9E7E-4F911F19DBAC}" name="Column5085" dataDxfId="11543"/>
    <tableColumn id="5102" xr3:uid="{49CA699C-20E6-40E5-909C-483A2A86100D}" name="Column5086" dataDxfId="11542"/>
    <tableColumn id="5103" xr3:uid="{44A3193A-6822-4FCF-AFD0-0327ABEB38AC}" name="Column5087" dataDxfId="11541"/>
    <tableColumn id="5104" xr3:uid="{FF7EA74B-2A16-46FE-9CA6-0247CCA14166}" name="Column5088" dataDxfId="11540"/>
    <tableColumn id="5105" xr3:uid="{715AF5E8-59E6-49E5-8446-D2050F8FA54F}" name="Column5089" dataDxfId="11539"/>
    <tableColumn id="5106" xr3:uid="{6CA24D37-1F5D-4293-A97E-1083DEE11046}" name="Column5090" dataDxfId="11538"/>
    <tableColumn id="5107" xr3:uid="{1F4729CC-9D39-4E41-A4EC-81E3BDCDB787}" name="Column5091" dataDxfId="11537"/>
    <tableColumn id="5108" xr3:uid="{71812F60-249D-4C7A-A679-E8C85F6789B7}" name="Column5092" dataDxfId="11536"/>
    <tableColumn id="5109" xr3:uid="{978D5AF3-9906-4ACA-9504-7A0A9E3962CD}" name="Column5093" dataDxfId="11535"/>
    <tableColumn id="5110" xr3:uid="{1207D2FB-5F85-43F5-9E28-9C56438000B0}" name="Column5094" dataDxfId="11534"/>
    <tableColumn id="5111" xr3:uid="{D018F8DE-0BA6-4227-AD34-6B7DAA2486D5}" name="Column5095" dataDxfId="11533"/>
    <tableColumn id="5112" xr3:uid="{6BBF92AA-2FD0-45F0-ADA4-DA65055095AC}" name="Column5096" dataDxfId="11532"/>
    <tableColumn id="5113" xr3:uid="{E42A9EB4-4346-4A22-BC4C-243D50DD2185}" name="Column5097" dataDxfId="11531"/>
    <tableColumn id="5114" xr3:uid="{67E53D5E-0ADC-4636-BB13-4724015218B6}" name="Column5098" dataDxfId="11530"/>
    <tableColumn id="5115" xr3:uid="{F2657C2D-633B-4BB9-ADCB-6F0D67239BEC}" name="Column5099" dataDxfId="11529"/>
    <tableColumn id="5116" xr3:uid="{0E01BB89-A7FE-4971-B19E-2CA3E1482649}" name="Column5100" dataDxfId="11528"/>
    <tableColumn id="5117" xr3:uid="{F2EE4D2C-A7BC-424A-BCF8-EEB703870DEB}" name="Column5101" dataDxfId="11527"/>
    <tableColumn id="5118" xr3:uid="{40FBD560-47A7-4F07-B9DE-482FE4C266A0}" name="Column5102" dataDxfId="11526"/>
    <tableColumn id="5119" xr3:uid="{346B6E3C-88DD-4CAD-B5E3-5FD589048C37}" name="Column5103" dataDxfId="11525"/>
    <tableColumn id="5120" xr3:uid="{B51A23B4-ED39-41F2-A7AD-3189BAC0BF42}" name="Column5104" dataDxfId="11524"/>
    <tableColumn id="5121" xr3:uid="{8050A5C9-E653-4C11-BCCF-A3ECC041B78A}" name="Column5105" dataDxfId="11523"/>
    <tableColumn id="5122" xr3:uid="{806F4B24-D8B8-4B1E-9677-BAD80E10C1BF}" name="Column5106" dataDxfId="11522"/>
    <tableColumn id="5123" xr3:uid="{4E38D782-F695-4780-87A8-3D0681CBA0C3}" name="Column5107" dataDxfId="11521"/>
    <tableColumn id="5124" xr3:uid="{AAEFDC60-CC25-4EF5-B0FD-79932B559B6B}" name="Column5108" dataDxfId="11520"/>
    <tableColumn id="5125" xr3:uid="{73AB1CCD-D23D-4DFB-B8DA-ABED474F3C3C}" name="Column5109" dataDxfId="11519"/>
    <tableColumn id="5126" xr3:uid="{74F8D52B-0279-4785-BD0A-951E6E721734}" name="Column5110" dataDxfId="11518"/>
    <tableColumn id="5127" xr3:uid="{FF77751A-305A-4424-BBF4-79B089067939}" name="Column5111" dataDxfId="11517"/>
    <tableColumn id="5128" xr3:uid="{3ADFAC87-20F0-486C-B791-72142726AEAC}" name="Column5112" dataDxfId="11516"/>
    <tableColumn id="5129" xr3:uid="{E6236B3D-B5E2-4B4C-90B7-C3044584F40A}" name="Column5113" dataDxfId="11515"/>
    <tableColumn id="5130" xr3:uid="{DE20B60F-B23A-453A-8158-099107321FF6}" name="Column5114" dataDxfId="11514"/>
    <tableColumn id="5131" xr3:uid="{0F5FAF62-D0E2-4747-92BA-D4DC2D9FEA1A}" name="Column5115" dataDxfId="11513"/>
    <tableColumn id="5132" xr3:uid="{6B0E41DC-E6BE-4EEE-B8E2-7061391556A9}" name="Column5116" dataDxfId="11512"/>
    <tableColumn id="5133" xr3:uid="{B534BADA-DDA9-4281-93F0-DB5A46632A0F}" name="Column5117" dataDxfId="11511"/>
    <tableColumn id="5134" xr3:uid="{0DA5CFB4-6CAB-4733-B86A-9A854DAA03E4}" name="Column5118" dataDxfId="11510"/>
    <tableColumn id="5135" xr3:uid="{34178FEA-6048-4ACA-8515-5E3C56896B8B}" name="Column5119" dataDxfId="11509"/>
    <tableColumn id="5136" xr3:uid="{E90977A8-A3BA-47BE-8884-87C7AA72D043}" name="Column5120" dataDxfId="11508"/>
    <tableColumn id="5137" xr3:uid="{BACFCC84-9B75-41B7-AB05-CE0C30ECAEE2}" name="Column5121" dataDxfId="11507"/>
    <tableColumn id="5138" xr3:uid="{47FFC057-3A3C-4D5F-830F-3D3194C1D96D}" name="Column5122" dataDxfId="11506"/>
    <tableColumn id="5139" xr3:uid="{3B99E455-64B8-4356-872F-21ECC9DDCC7B}" name="Column5123" dataDxfId="11505"/>
    <tableColumn id="5140" xr3:uid="{7404F3F8-FEB1-4CE7-A4EA-A2EDAE521219}" name="Column5124" dataDxfId="11504"/>
    <tableColumn id="5141" xr3:uid="{7725752C-1844-4D15-A50E-AADE684580B2}" name="Column5125" dataDxfId="11503"/>
    <tableColumn id="5142" xr3:uid="{6D72189D-E7AE-4BE2-97C9-04AFF9812E86}" name="Column5126" dataDxfId="11502"/>
    <tableColumn id="5143" xr3:uid="{016A2785-50FF-4D75-9747-D2B342EC3C6C}" name="Column5127" dataDxfId="11501"/>
    <tableColumn id="5144" xr3:uid="{B403C224-183F-48CC-96D9-3661FCE2A5E6}" name="Column5128" dataDxfId="11500"/>
    <tableColumn id="5145" xr3:uid="{571E755E-94D3-4B48-AD7E-29A7C486F67A}" name="Column5129" dataDxfId="11499"/>
    <tableColumn id="5146" xr3:uid="{9A482C79-A41C-4BED-B90E-AA048DA7C8AA}" name="Column5130" dataDxfId="11498"/>
    <tableColumn id="5147" xr3:uid="{FA682651-4390-44AC-9B85-1F096C6E10A1}" name="Column5131" dataDxfId="11497"/>
    <tableColumn id="5148" xr3:uid="{2F7E9A67-2D52-4AA9-847A-E0E1AF99C07D}" name="Column5132" dataDxfId="11496"/>
    <tableColumn id="5149" xr3:uid="{53579043-5827-471C-9C5E-2BA8A49CE796}" name="Column5133" dataDxfId="11495"/>
    <tableColumn id="5150" xr3:uid="{9EBD28AD-6D1A-4CAE-AEBB-B88718725B2C}" name="Column5134" dataDxfId="11494"/>
    <tableColumn id="5151" xr3:uid="{5192FFBA-313E-458F-8CB4-3DAD1642DA51}" name="Column5135" dataDxfId="11493"/>
    <tableColumn id="5152" xr3:uid="{512D5585-EC15-43A0-B99E-B88EF3F8FD74}" name="Column5136" dataDxfId="11492"/>
    <tableColumn id="5153" xr3:uid="{6688B829-CBDE-4122-8146-8A73D2B8B489}" name="Column5137" dataDxfId="11491"/>
    <tableColumn id="5154" xr3:uid="{BB189C96-4FDE-474C-803F-428C815F6F37}" name="Column5138" dataDxfId="11490"/>
    <tableColumn id="5155" xr3:uid="{46EA8C5A-7CFA-4566-9BA2-0A5BEDA97100}" name="Column5139" dataDxfId="11489"/>
    <tableColumn id="5156" xr3:uid="{B2C5BC64-AF1A-4F94-9481-C6BA7B4711C2}" name="Column5140" dataDxfId="11488"/>
    <tableColumn id="5157" xr3:uid="{65503EE7-3A33-4C6C-A6EC-C3BA70B1AA32}" name="Column5141" dataDxfId="11487"/>
    <tableColumn id="5158" xr3:uid="{35BB88DF-4541-4ED2-BEB2-2CC8F4B029CB}" name="Column5142" dataDxfId="11486"/>
    <tableColumn id="5159" xr3:uid="{8372ACC8-1E54-41A3-B2FF-471D267F63B8}" name="Column5143" dataDxfId="11485"/>
    <tableColumn id="5160" xr3:uid="{E0F367BC-26AE-4E68-8ED2-9649F5B5D825}" name="Column5144" dataDxfId="11484"/>
    <tableColumn id="5161" xr3:uid="{E903DD33-35EC-4D83-A7C8-93F831CA42C5}" name="Column5145" dataDxfId="11483"/>
    <tableColumn id="5162" xr3:uid="{59763C39-349D-4B5B-A1E1-49330E502C14}" name="Column5146" dataDxfId="11482"/>
    <tableColumn id="5163" xr3:uid="{7D2D2B58-BF8A-4E27-BA54-E5C8D3C4D043}" name="Column5147" dataDxfId="11481"/>
    <tableColumn id="5164" xr3:uid="{60C7521A-D582-44A7-A09E-6D38CBD5E273}" name="Column5148" dataDxfId="11480"/>
    <tableColumn id="5165" xr3:uid="{2CF7896C-B401-48D3-A1A8-25D9F972F5C9}" name="Column5149" dataDxfId="11479"/>
    <tableColumn id="5166" xr3:uid="{D600419B-D015-4ABC-9ABE-67FA74A9052C}" name="Column5150" dataDxfId="11478"/>
    <tableColumn id="5167" xr3:uid="{740872FF-4E9E-4100-9EB7-F6C6F3042DEC}" name="Column5151" dataDxfId="11477"/>
    <tableColumn id="5168" xr3:uid="{8B73C5D8-E6AF-4302-B3D9-5D914670FD22}" name="Column5152" dataDxfId="11476"/>
    <tableColumn id="5169" xr3:uid="{6D619050-908B-41BB-A360-D2EF73949536}" name="Column5153" dataDxfId="11475"/>
    <tableColumn id="5170" xr3:uid="{3D4A0A19-0571-464C-B3C6-04D650CFA9D3}" name="Column5154" dataDxfId="11474"/>
    <tableColumn id="5171" xr3:uid="{2D35A3F1-648C-46FE-9968-FDA3B08C1515}" name="Column5155" dataDxfId="11473"/>
    <tableColumn id="5172" xr3:uid="{C035F314-DD26-446D-9E34-6E986B58AC65}" name="Column5156" dataDxfId="11472"/>
    <tableColumn id="5173" xr3:uid="{4AA3E14A-D3B4-413B-BFAF-1B20C788E124}" name="Column5157" dataDxfId="11471"/>
    <tableColumn id="5174" xr3:uid="{685003B3-313F-4861-986F-73BEC8202FD6}" name="Column5158" dataDxfId="11470"/>
    <tableColumn id="5175" xr3:uid="{78E331FE-48F4-4108-B002-169BB2475B19}" name="Column5159" dataDxfId="11469"/>
    <tableColumn id="5176" xr3:uid="{B7A3A136-298E-4679-829F-4F4471BB2EDC}" name="Column5160" dataDxfId="11468"/>
    <tableColumn id="5177" xr3:uid="{4E9C8FCE-738C-4172-8188-220A98068E85}" name="Column5161" dataDxfId="11467"/>
    <tableColumn id="5178" xr3:uid="{21529A58-B6D2-41A6-B434-0FC5E702DB61}" name="Column5162" dataDxfId="11466"/>
    <tableColumn id="5179" xr3:uid="{D10DCAFA-58D1-4ED6-8137-D46F352EF54F}" name="Column5163" dataDxfId="11465"/>
    <tableColumn id="5180" xr3:uid="{6A76B8F2-C8A8-4E9A-84F1-C8364157BABE}" name="Column5164" dataDxfId="11464"/>
    <tableColumn id="5181" xr3:uid="{C3026D39-B0FF-4BE3-81F7-4C2519359EDC}" name="Column5165" dataDxfId="11463"/>
    <tableColumn id="5182" xr3:uid="{0D5A4B5A-AFB1-4885-A7AC-F6CCC5A47745}" name="Column5166" dataDxfId="11462"/>
    <tableColumn id="5183" xr3:uid="{33A03EF7-3C1A-4EC9-A837-C8702F935420}" name="Column5167" dataDxfId="11461"/>
    <tableColumn id="5184" xr3:uid="{EE0CE4DD-DB67-4262-8CFE-E5385A9CF0BE}" name="Column5168" dataDxfId="11460"/>
    <tableColumn id="5185" xr3:uid="{683AFE2C-BD8D-4DE0-9DDE-AAA011D3A263}" name="Column5169" dataDxfId="11459"/>
    <tableColumn id="5186" xr3:uid="{39F16A83-776D-4E68-BF68-B93F93C62287}" name="Column5170" dataDxfId="11458"/>
    <tableColumn id="5187" xr3:uid="{523367D8-5604-465F-AB28-94F03710CC0A}" name="Column5171" dataDxfId="11457"/>
    <tableColumn id="5188" xr3:uid="{5E0C81C8-013F-47E3-86A9-64DC058F8EE3}" name="Column5172" dataDxfId="11456"/>
    <tableColumn id="5189" xr3:uid="{91CE949E-A71E-4EE7-A342-AD71E29C1069}" name="Column5173" dataDxfId="11455"/>
    <tableColumn id="5190" xr3:uid="{5A75C365-5541-4EAC-9325-8B75CBB0EB5E}" name="Column5174" dataDxfId="11454"/>
    <tableColumn id="5191" xr3:uid="{0E05EAFE-F5B6-43B2-BB9B-5FF0BC1C63A9}" name="Column5175" dataDxfId="11453"/>
    <tableColumn id="5192" xr3:uid="{8EE88D7F-26C7-45A9-B2B0-61C230239C39}" name="Column5176" dataDxfId="11452"/>
    <tableColumn id="5193" xr3:uid="{EEFED6F5-5751-4894-BCCF-D1D4595D06C8}" name="Column5177" dataDxfId="11451"/>
    <tableColumn id="5194" xr3:uid="{454CA2B3-B955-4B9D-BF5C-60D568471FA7}" name="Column5178" dataDxfId="11450"/>
    <tableColumn id="5195" xr3:uid="{792F144C-090E-4988-9383-5E4481FAFAE4}" name="Column5179" dataDxfId="11449"/>
    <tableColumn id="5196" xr3:uid="{F809A6DA-C4A8-4FF2-B9FB-C9F8BAF997FF}" name="Column5180" dataDxfId="11448"/>
    <tableColumn id="5197" xr3:uid="{8C950B3F-7747-4B52-838A-73DED8F4357C}" name="Column5181" dataDxfId="11447"/>
    <tableColumn id="5198" xr3:uid="{3358DAD7-29A8-463C-BD5C-55B245450A8A}" name="Column5182" dataDxfId="11446"/>
    <tableColumn id="5199" xr3:uid="{2FDEAFAE-A334-4C08-BE24-53F7DF3A5520}" name="Column5183" dataDxfId="11445"/>
    <tableColumn id="5200" xr3:uid="{D9B6910E-A816-49E9-BF91-39B2AD1E6EEB}" name="Column5184" dataDxfId="11444"/>
    <tableColumn id="5201" xr3:uid="{CD58151B-B52C-4874-ACAF-05EDE45BEAA5}" name="Column5185" dataDxfId="11443"/>
    <tableColumn id="5202" xr3:uid="{7754490E-24BD-4E4A-B237-9046E8E30D08}" name="Column5186" dataDxfId="11442"/>
    <tableColumn id="5203" xr3:uid="{1B8831DE-7FD5-4FE9-8FA2-696E04E5108C}" name="Column5187" dataDxfId="11441"/>
    <tableColumn id="5204" xr3:uid="{E7C355BE-B27C-4158-8904-1138994D7477}" name="Column5188" dataDxfId="11440"/>
    <tableColumn id="5205" xr3:uid="{AF526A4B-DAD9-4A9C-8898-0F377655983F}" name="Column5189" dataDxfId="11439"/>
    <tableColumn id="5206" xr3:uid="{E22A2FF0-6CF5-4D16-8A69-F095F7004E23}" name="Column5190" dataDxfId="11438"/>
    <tableColumn id="5207" xr3:uid="{6824C5D8-0098-4B2B-B3C3-5BA5394B437A}" name="Column5191" dataDxfId="11437"/>
    <tableColumn id="5208" xr3:uid="{0DDA7A80-EA87-4FCB-9C54-F054B6EC3562}" name="Column5192" dataDxfId="11436"/>
    <tableColumn id="5209" xr3:uid="{729B3EDE-B194-49AF-B6DA-A0C5B7C13481}" name="Column5193" dataDxfId="11435"/>
    <tableColumn id="5210" xr3:uid="{086B7A02-81D9-4B39-9256-4FB9F7FA300D}" name="Column5194" dataDxfId="11434"/>
    <tableColumn id="5211" xr3:uid="{7A64CC4A-3BC4-4E5B-84A9-475225FA8D8F}" name="Column5195" dataDxfId="11433"/>
    <tableColumn id="5212" xr3:uid="{B52DA1AB-DECF-48D0-8F0E-F632F11E85DE}" name="Column5196" dataDxfId="11432"/>
    <tableColumn id="5213" xr3:uid="{D271FD63-C5E8-4BF4-99F1-C16FE0D64D2A}" name="Column5197" dataDxfId="11431"/>
    <tableColumn id="5214" xr3:uid="{35F041DE-9A5E-4E52-955C-B6A4682B153E}" name="Column5198" dataDxfId="11430"/>
    <tableColumn id="5215" xr3:uid="{4D2EBD1C-DE19-4130-A16D-1D16E9B18362}" name="Column5199" dataDxfId="11429"/>
    <tableColumn id="5216" xr3:uid="{813B88EF-873B-4778-BC50-08BA6037E60C}" name="Column5200" dataDxfId="11428"/>
    <tableColumn id="5217" xr3:uid="{A8998D21-3670-4689-9715-A2724DFC36DA}" name="Column5201" dataDxfId="11427"/>
    <tableColumn id="5218" xr3:uid="{13D5595A-F9B4-4773-91F8-E14D9BA2DB27}" name="Column5202" dataDxfId="11426"/>
    <tableColumn id="5219" xr3:uid="{73053B17-CA2B-45A8-A44D-155ADEC05EA7}" name="Column5203" dataDxfId="11425"/>
    <tableColumn id="5220" xr3:uid="{67DE89B6-D3FA-483A-80D9-0BB0A83B104C}" name="Column5204" dataDxfId="11424"/>
    <tableColumn id="5221" xr3:uid="{C3801510-7846-4400-8BFF-1E7A098D3B4F}" name="Column5205" dataDxfId="11423"/>
    <tableColumn id="5222" xr3:uid="{10901F2D-755D-4F41-9DEE-CB8CC5C79301}" name="Column5206" dataDxfId="11422"/>
    <tableColumn id="5223" xr3:uid="{7416B95B-3386-4C58-87C1-4B5AEE98D6DE}" name="Column5207" dataDxfId="11421"/>
    <tableColumn id="5224" xr3:uid="{66493723-B4B6-47A8-9734-AC1C0BF368D3}" name="Column5208" dataDxfId="11420"/>
    <tableColumn id="5225" xr3:uid="{679676D0-8AE8-451F-8BE1-DC8F4927C8AA}" name="Column5209" dataDxfId="11419"/>
    <tableColumn id="5226" xr3:uid="{B1D79C8F-9317-40A7-A245-A0BA27376950}" name="Column5210" dataDxfId="11418"/>
    <tableColumn id="5227" xr3:uid="{C19423FE-6650-4B59-966D-A50FDFAB2B5C}" name="Column5211" dataDxfId="11417"/>
    <tableColumn id="5228" xr3:uid="{D6A2AEF8-D853-47D9-BB85-589973CE787A}" name="Column5212" dataDxfId="11416"/>
    <tableColumn id="5229" xr3:uid="{A37FC801-F777-46DB-848C-B8E5C97CF22A}" name="Column5213" dataDxfId="11415"/>
    <tableColumn id="5230" xr3:uid="{76670BDB-482A-4936-B4A2-CE8BF2059A1B}" name="Column5214" dataDxfId="11414"/>
    <tableColumn id="5231" xr3:uid="{AB4578D9-9CDD-47D7-85A2-6D86670B33FF}" name="Column5215" dataDxfId="11413"/>
    <tableColumn id="5232" xr3:uid="{84BDA645-63F0-4201-B7A6-A875D7D700D8}" name="Column5216" dataDxfId="11412"/>
    <tableColumn id="5233" xr3:uid="{C48871BB-5D28-48A9-9D9A-A063EB1C751A}" name="Column5217" dataDxfId="11411"/>
    <tableColumn id="5234" xr3:uid="{DF514DFC-72F0-4DD2-A446-B2562D1B5F30}" name="Column5218" dataDxfId="11410"/>
    <tableColumn id="5235" xr3:uid="{E83568FD-540F-4384-9158-949921743E51}" name="Column5219" dataDxfId="11409"/>
    <tableColumn id="5236" xr3:uid="{C4AA0ECF-FD1B-4793-B7C9-25967A3CDF12}" name="Column5220" dataDxfId="11408"/>
    <tableColumn id="5237" xr3:uid="{5B297964-1FF2-49F8-9917-580D5DB0A4CA}" name="Column5221" dataDxfId="11407"/>
    <tableColumn id="5238" xr3:uid="{BD8C9763-0868-45BD-AC9E-F87F415D0494}" name="Column5222" dataDxfId="11406"/>
    <tableColumn id="5239" xr3:uid="{8615557B-A903-415F-B0B4-BFCE99D68FFC}" name="Column5223" dataDxfId="11405"/>
    <tableColumn id="5240" xr3:uid="{F67FBC49-3C6D-480F-942D-3529FA50FCD1}" name="Column5224" dataDxfId="11404"/>
    <tableColumn id="5241" xr3:uid="{16D979D3-8D95-439B-B1A1-6518CA2D42EE}" name="Column5225" dataDxfId="11403"/>
    <tableColumn id="5242" xr3:uid="{4045BDEA-636B-49D2-B673-98CBD4421A55}" name="Column5226" dataDxfId="11402"/>
    <tableColumn id="5243" xr3:uid="{3BD91373-1E78-4B1B-9848-001A5515DB1C}" name="Column5227" dataDxfId="11401"/>
    <tableColumn id="5244" xr3:uid="{23B8FA5F-44DB-400D-9D14-471096953A90}" name="Column5228" dataDxfId="11400"/>
    <tableColumn id="5245" xr3:uid="{74143EEA-9E04-4BF8-B4FF-41C78E365814}" name="Column5229" dataDxfId="11399"/>
    <tableColumn id="5246" xr3:uid="{9B772010-20CD-496E-BB7F-62B799688299}" name="Column5230" dataDxfId="11398"/>
    <tableColumn id="5247" xr3:uid="{F6F7EBCA-2AD7-4CAF-910A-F3327AB6DC50}" name="Column5231" dataDxfId="11397"/>
    <tableColumn id="5248" xr3:uid="{7FAC1898-D0BB-41A8-AAB2-6A654BD47931}" name="Column5232" dataDxfId="11396"/>
    <tableColumn id="5249" xr3:uid="{D018DFE6-31BC-4878-995B-70CA8F69BDFF}" name="Column5233" dataDxfId="11395"/>
    <tableColumn id="5250" xr3:uid="{B465171A-B344-4A9D-9B52-4234625518EE}" name="Column5234" dataDxfId="11394"/>
    <tableColumn id="5251" xr3:uid="{74BA9920-CA44-42FB-8110-08717DE1E192}" name="Column5235" dataDxfId="11393"/>
    <tableColumn id="5252" xr3:uid="{30E944E3-39A0-40C6-B705-409A88012942}" name="Column5236" dataDxfId="11392"/>
    <tableColumn id="5253" xr3:uid="{E0541D24-CCFC-4329-B86F-E1239CA79F17}" name="Column5237" dataDxfId="11391"/>
    <tableColumn id="5254" xr3:uid="{2421BBDF-FB25-4769-A4F0-A70F0278CE6E}" name="Column5238" dataDxfId="11390"/>
    <tableColumn id="5255" xr3:uid="{809F7637-BB2C-4561-8434-F0CC1AC31D14}" name="Column5239" dataDxfId="11389"/>
    <tableColumn id="5256" xr3:uid="{5F40B040-3AAB-429C-91A8-F4E06AE85642}" name="Column5240" dataDxfId="11388"/>
    <tableColumn id="5257" xr3:uid="{8CD038B6-410B-4828-BB97-94152B1A4F46}" name="Column5241" dataDxfId="11387"/>
    <tableColumn id="5258" xr3:uid="{6769FBF5-6A76-4F15-B72A-BDB54FECFD81}" name="Column5242" dataDxfId="11386"/>
    <tableColumn id="5259" xr3:uid="{6B942163-B72B-4B65-BFB5-9FFDB00CABFA}" name="Column5243" dataDxfId="11385"/>
    <tableColumn id="5260" xr3:uid="{90922388-6368-445E-8D7C-98995DED9FFC}" name="Column5244" dataDxfId="11384"/>
    <tableColumn id="5261" xr3:uid="{ED86D38A-9870-46E7-B9FD-13F662F50FB3}" name="Column5245" dataDxfId="11383"/>
    <tableColumn id="5262" xr3:uid="{38F9041A-8D74-4120-A9B3-96D724D6E137}" name="Column5246" dataDxfId="11382"/>
    <tableColumn id="5263" xr3:uid="{7C7A344E-B6B6-4E43-88B7-D30D27EEEA2C}" name="Column5247" dataDxfId="11381"/>
    <tableColumn id="5264" xr3:uid="{2149C048-4E44-477D-92BF-0919A2FED234}" name="Column5248" dataDxfId="11380"/>
    <tableColumn id="5265" xr3:uid="{EAF1A1D4-79DB-4640-90C4-6A6EAA7CF735}" name="Column5249" dataDxfId="11379"/>
    <tableColumn id="5266" xr3:uid="{5B065DB2-503D-461A-8DF2-54AC236A5503}" name="Column5250" dataDxfId="11378"/>
    <tableColumn id="5267" xr3:uid="{86DDC05B-6AED-43EF-990D-E9D837174144}" name="Column5251" dataDxfId="11377"/>
    <tableColumn id="5268" xr3:uid="{A55C0760-1531-4CF7-B249-641416603191}" name="Column5252" dataDxfId="11376"/>
    <tableColumn id="5269" xr3:uid="{9559F359-E528-4CCE-9903-F7AB0CE07658}" name="Column5253" dataDxfId="11375"/>
    <tableColumn id="5270" xr3:uid="{7556706B-7B30-4579-8199-A2CD37ECF87A}" name="Column5254" dataDxfId="11374"/>
    <tableColumn id="5271" xr3:uid="{2F41DF87-57F7-4BF5-9E41-67B3A9229ECB}" name="Column5255" dataDxfId="11373"/>
    <tableColumn id="5272" xr3:uid="{DAD7063C-C73C-4307-84B8-737D4C3F44E3}" name="Column5256" dataDxfId="11372"/>
    <tableColumn id="5273" xr3:uid="{8A1630E2-E92C-454A-9304-F6F494AC06E0}" name="Column5257" dataDxfId="11371"/>
    <tableColumn id="5274" xr3:uid="{7AB9CEA7-B778-454F-A5A2-E26AD495924D}" name="Column5258" dataDxfId="11370"/>
    <tableColumn id="5275" xr3:uid="{6B212B21-AFA8-4465-B043-2B1EA48FD806}" name="Column5259" dataDxfId="11369"/>
    <tableColumn id="5276" xr3:uid="{A314BD5C-C8F0-4E83-B1E2-A138CFA692F3}" name="Column5260" dataDxfId="11368"/>
    <tableColumn id="5277" xr3:uid="{5A919538-2B98-4242-BF0D-946ADC7E4192}" name="Column5261" dataDxfId="11367"/>
    <tableColumn id="5278" xr3:uid="{90F463F9-9E57-4D8A-8545-50A91AE6CC5C}" name="Column5262" dataDxfId="11366"/>
    <tableColumn id="5279" xr3:uid="{8A539B63-13C6-4225-84A6-3124DB14FE4D}" name="Column5263" dataDxfId="11365"/>
    <tableColumn id="5280" xr3:uid="{6CFCB515-2B00-4818-A075-C1AA3E36EF6C}" name="Column5264" dataDxfId="11364"/>
    <tableColumn id="5281" xr3:uid="{3ADC795D-4AC3-461B-A5D1-2079320E325E}" name="Column5265" dataDxfId="11363"/>
    <tableColumn id="5282" xr3:uid="{9AA724FD-9A85-42F6-A6AB-C31F748F6CB6}" name="Column5266" dataDxfId="11362"/>
    <tableColumn id="5283" xr3:uid="{094C6234-102E-41CF-A67A-285418281B94}" name="Column5267" dataDxfId="11361"/>
    <tableColumn id="5284" xr3:uid="{40E7D332-17F7-4153-B626-7DE82AD454BB}" name="Column5268" dataDxfId="11360"/>
    <tableColumn id="5285" xr3:uid="{F321EBC5-CB0B-4E7A-8DDE-35E2CD9CE49A}" name="Column5269" dataDxfId="11359"/>
    <tableColumn id="5286" xr3:uid="{77A8E09E-4C3E-413F-B6DB-8EF896A34AB6}" name="Column5270" dataDxfId="11358"/>
    <tableColumn id="5287" xr3:uid="{8DC26EF7-D2F1-4726-BF99-5BDF1C7BD3C8}" name="Column5271" dataDxfId="11357"/>
    <tableColumn id="5288" xr3:uid="{AF8A3A86-219E-473F-AD3A-AA5864CB9557}" name="Column5272" dataDxfId="11356"/>
    <tableColumn id="5289" xr3:uid="{59C70D4D-F53B-489D-83E7-B7FB97952B81}" name="Column5273" dataDxfId="11355"/>
    <tableColumn id="5290" xr3:uid="{9F4764FF-639F-4C70-946F-F20EDDB92597}" name="Column5274" dataDxfId="11354"/>
    <tableColumn id="5291" xr3:uid="{79198C32-C69A-4C55-A7C6-28DD03CB282F}" name="Column5275" dataDxfId="11353"/>
    <tableColumn id="5292" xr3:uid="{5FF4A8E9-DBF2-4AC1-9C0D-9BC3449C3DE7}" name="Column5276" dataDxfId="11352"/>
    <tableColumn id="5293" xr3:uid="{B28ED875-DA15-4214-916E-C5EA12769637}" name="Column5277" dataDxfId="11351"/>
    <tableColumn id="5294" xr3:uid="{0E0D31C1-6127-40B0-B942-3A6C44CD5316}" name="Column5278" dataDxfId="11350"/>
    <tableColumn id="5295" xr3:uid="{38DB3F7A-FA39-4B1A-88C0-63AE29B4489C}" name="Column5279" dataDxfId="11349"/>
    <tableColumn id="5296" xr3:uid="{6B9651AC-5812-4276-B642-6F8C88A40968}" name="Column5280" dataDxfId="11348"/>
    <tableColumn id="5297" xr3:uid="{4D474EB4-9391-480E-B310-7BDB70270201}" name="Column5281" dataDxfId="11347"/>
    <tableColumn id="5298" xr3:uid="{A74A9D30-A40C-4237-9805-E3FD5CF59DDE}" name="Column5282" dataDxfId="11346"/>
    <tableColumn id="5299" xr3:uid="{3D8B23C7-6F01-4973-8E05-2C3036F76404}" name="Column5283" dataDxfId="11345"/>
    <tableColumn id="5300" xr3:uid="{DCFABAF2-64BB-47DC-BFDF-06AB31503A8A}" name="Column5284" dataDxfId="11344"/>
    <tableColumn id="5301" xr3:uid="{62174BB5-863C-4791-8F64-0A52031CB629}" name="Column5285" dataDxfId="11343"/>
    <tableColumn id="5302" xr3:uid="{36CB9C9E-1BFF-490E-A87B-EE6E864653C1}" name="Column5286" dataDxfId="11342"/>
    <tableColumn id="5303" xr3:uid="{20B2FA98-806F-4279-9613-825E62FF0AFF}" name="Column5287" dataDxfId="11341"/>
    <tableColumn id="5304" xr3:uid="{DCFF70C0-D4FC-476E-992C-5C783542BD45}" name="Column5288" dataDxfId="11340"/>
    <tableColumn id="5305" xr3:uid="{F1371893-6EE3-4CEB-A40F-D48736B268DC}" name="Column5289" dataDxfId="11339"/>
    <tableColumn id="5306" xr3:uid="{96886514-D10A-4615-99C5-6F566410000A}" name="Column5290" dataDxfId="11338"/>
    <tableColumn id="5307" xr3:uid="{D16F586D-B1D3-41D9-A45E-388A9BBC30AD}" name="Column5291" dataDxfId="11337"/>
    <tableColumn id="5308" xr3:uid="{3D245642-4170-4A84-82EE-3483579CDCB3}" name="Column5292" dataDxfId="11336"/>
    <tableColumn id="5309" xr3:uid="{89C07564-B76C-4ED0-BA2B-5FC30FF9AADC}" name="Column5293" dataDxfId="11335"/>
    <tableColumn id="5310" xr3:uid="{662A7AC4-3985-4833-83DE-3654F6941E21}" name="Column5294" dataDxfId="11334"/>
    <tableColumn id="5311" xr3:uid="{D456431B-566D-4DC0-ACC2-B8A98EAA0F0C}" name="Column5295" dataDxfId="11333"/>
    <tableColumn id="5312" xr3:uid="{E3C3B469-5722-4D3B-9DA8-8631D9D7757C}" name="Column5296" dataDxfId="11332"/>
    <tableColumn id="5313" xr3:uid="{908CC25E-B7D3-44DB-A160-9101BF4A72EA}" name="Column5297" dataDxfId="11331"/>
    <tableColumn id="5314" xr3:uid="{7548E717-2EFB-4147-ACE1-86C961CB0D9F}" name="Column5298" dataDxfId="11330"/>
    <tableColumn id="5315" xr3:uid="{0BE6E53E-99C5-4824-AADD-BA78E4C9C3EB}" name="Column5299" dataDxfId="11329"/>
    <tableColumn id="5316" xr3:uid="{C04EFCAA-C266-452F-8D5D-E5547546A128}" name="Column5300" dataDxfId="11328"/>
    <tableColumn id="5317" xr3:uid="{1FB25D64-EE09-4E9E-956F-5BB638F1E9E0}" name="Column5301" dataDxfId="11327"/>
    <tableColumn id="5318" xr3:uid="{3874FECA-A8AC-4C66-B7E7-6B68E5B4B9CF}" name="Column5302" dataDxfId="11326"/>
    <tableColumn id="5319" xr3:uid="{F3022CEE-4FA0-4DBA-BD96-E371DDAFB7D7}" name="Column5303" dataDxfId="11325"/>
    <tableColumn id="5320" xr3:uid="{963B25D5-C28F-4C81-AAE3-BA5DDA0AEBA6}" name="Column5304" dataDxfId="11324"/>
    <tableColumn id="5321" xr3:uid="{3F214301-33E8-46DD-ADD6-2EDA0EC9BCBD}" name="Column5305" dataDxfId="11323"/>
    <tableColumn id="5322" xr3:uid="{22FDAC57-8C3C-4645-B98C-694ABFE7F80C}" name="Column5306" dataDxfId="11322"/>
    <tableColumn id="5323" xr3:uid="{901F626B-702E-4C3D-8C00-17A343737209}" name="Column5307" dataDxfId="11321"/>
    <tableColumn id="5324" xr3:uid="{26B7395B-108C-4F62-8216-FCB32116AC9B}" name="Column5308" dataDxfId="11320"/>
    <tableColumn id="5325" xr3:uid="{9903B5AD-C402-4768-B1BA-1EA26E72C9B1}" name="Column5309" dataDxfId="11319"/>
    <tableColumn id="5326" xr3:uid="{37233FC1-329E-4304-9454-3747438525F3}" name="Column5310" dataDxfId="11318"/>
    <tableColumn id="5327" xr3:uid="{1468C08D-6A37-4435-8168-AFBC59C3405F}" name="Column5311" dataDxfId="11317"/>
    <tableColumn id="5328" xr3:uid="{13AB2B5E-9A46-4AB9-A9F1-87470B149F69}" name="Column5312" dataDxfId="11316"/>
    <tableColumn id="5329" xr3:uid="{C6FAD4C4-C7EF-4E6A-8984-B9FDD2EFEFA8}" name="Column5313" dataDxfId="11315"/>
    <tableColumn id="5330" xr3:uid="{B2E8C398-FEFF-4EFF-A437-516F5CCEF91A}" name="Column5314" dataDxfId="11314"/>
    <tableColumn id="5331" xr3:uid="{B7DEF237-2B80-4383-AB61-28AFDF46267C}" name="Column5315" dataDxfId="11313"/>
    <tableColumn id="5332" xr3:uid="{0AE1712F-5765-4D32-B391-1D353E9E58E8}" name="Column5316" dataDxfId="11312"/>
    <tableColumn id="5333" xr3:uid="{8D6B1EA1-A3EC-4001-8EB9-A220EAE3FC6B}" name="Column5317" dataDxfId="11311"/>
    <tableColumn id="5334" xr3:uid="{CF526730-51D2-49C6-8CAF-53E3110B8ACA}" name="Column5318" dataDxfId="11310"/>
    <tableColumn id="5335" xr3:uid="{627ABBEE-2626-432E-B930-45C08DD6A767}" name="Column5319" dataDxfId="11309"/>
    <tableColumn id="5336" xr3:uid="{F6FA1DC2-1002-4684-83E5-57F1D43F581D}" name="Column5320" dataDxfId="11308"/>
    <tableColumn id="5337" xr3:uid="{12372A88-9946-4193-9A09-07C85F807F79}" name="Column5321" dataDxfId="11307"/>
    <tableColumn id="5338" xr3:uid="{C9997316-3DD3-4511-ACBE-05F1EA818012}" name="Column5322" dataDxfId="11306"/>
    <tableColumn id="5339" xr3:uid="{8A55C54F-F5F6-4763-AD68-ECA4932CB708}" name="Column5323" dataDxfId="11305"/>
    <tableColumn id="5340" xr3:uid="{281DE95E-DC0B-4D60-AB36-1A15A74FD0EB}" name="Column5324" dataDxfId="11304"/>
    <tableColumn id="5341" xr3:uid="{960B07B3-AE30-4E08-88B5-30FBDF53062F}" name="Column5325" dataDxfId="11303"/>
    <tableColumn id="5342" xr3:uid="{3F0D9090-8181-4913-9592-F97F55E4732E}" name="Column5326" dataDxfId="11302"/>
    <tableColumn id="5343" xr3:uid="{4A6CB593-441C-4999-9FA2-9437FE9454CA}" name="Column5327" dataDxfId="11301"/>
    <tableColumn id="5344" xr3:uid="{B470149E-5ED9-4576-B8AD-7EAFEC143E22}" name="Column5328" dataDxfId="11300"/>
    <tableColumn id="5345" xr3:uid="{F7601718-0728-49E3-85FB-581F31376420}" name="Column5329" dataDxfId="11299"/>
    <tableColumn id="5346" xr3:uid="{4526B280-0C7D-4B2D-8C91-96CF01A289F7}" name="Column5330" dataDxfId="11298"/>
    <tableColumn id="5347" xr3:uid="{5849CDBB-D487-429C-B641-404FF5FBC439}" name="Column5331" dataDxfId="11297"/>
    <tableColumn id="5348" xr3:uid="{EE41134C-D07F-443E-AE6A-7D6DB7D4B869}" name="Column5332" dataDxfId="11296"/>
    <tableColumn id="5349" xr3:uid="{C48E7CAA-8CAE-4A5B-9D5E-48742DA21556}" name="Column5333" dataDxfId="11295"/>
    <tableColumn id="5350" xr3:uid="{A0209C33-C89A-4B65-90D3-D59E57779189}" name="Column5334" dataDxfId="11294"/>
    <tableColumn id="5351" xr3:uid="{ABA11C8A-979F-4DF7-B6B4-E5053D2D4E43}" name="Column5335" dataDxfId="11293"/>
    <tableColumn id="5352" xr3:uid="{757DAF93-94F3-4420-B325-C733F90C21EB}" name="Column5336" dataDxfId="11292"/>
    <tableColumn id="5353" xr3:uid="{A003CD93-1168-4B4F-9108-B1A41C194B6E}" name="Column5337" dataDxfId="11291"/>
    <tableColumn id="5354" xr3:uid="{D8CF0CAD-8FB3-4A2B-B3F4-5A46666A41E2}" name="Column5338" dataDxfId="11290"/>
    <tableColumn id="5355" xr3:uid="{5764DD8B-E7BA-4BEA-B700-D6C6E004A28D}" name="Column5339" dataDxfId="11289"/>
    <tableColumn id="5356" xr3:uid="{F404C1D0-C4D4-4A6F-913A-525B3168BA88}" name="Column5340" dataDxfId="11288"/>
    <tableColumn id="5357" xr3:uid="{4BD34F3A-40FB-448C-9383-897A71EF5F19}" name="Column5341" dataDxfId="11287"/>
    <tableColumn id="5358" xr3:uid="{F3F8780A-782D-494D-8FCE-4A8D73025B5B}" name="Column5342" dataDxfId="11286"/>
    <tableColumn id="5359" xr3:uid="{AE868ED0-2AB4-483E-BB92-5E2553F93C32}" name="Column5343" dataDxfId="11285"/>
    <tableColumn id="5360" xr3:uid="{7D90B722-03FF-4A57-BCB1-1A3B0A2110D6}" name="Column5344" dataDxfId="11284"/>
    <tableColumn id="5361" xr3:uid="{A657449F-DF81-4ACE-B0C3-947C9A044ACF}" name="Column5345" dataDxfId="11283"/>
    <tableColumn id="5362" xr3:uid="{5DF14128-6EDB-4F16-8183-4165050918A1}" name="Column5346" dataDxfId="11282"/>
    <tableColumn id="5363" xr3:uid="{D0E51E54-C199-45AD-9C1B-63A911ED216D}" name="Column5347" dataDxfId="11281"/>
    <tableColumn id="5364" xr3:uid="{D08D9158-4C82-4DEB-8C56-CB9EC9E14306}" name="Column5348" dataDxfId="11280"/>
    <tableColumn id="5365" xr3:uid="{423F394E-ABCB-4A3A-AEA8-38DB75323A99}" name="Column5349" dataDxfId="11279"/>
    <tableColumn id="5366" xr3:uid="{089D132B-DD12-41D1-B2B6-7AF3F8F8D4D7}" name="Column5350" dataDxfId="11278"/>
    <tableColumn id="5367" xr3:uid="{F1A3663E-A3EE-4DF7-A3D7-7619F4A29271}" name="Column5351" dataDxfId="11277"/>
    <tableColumn id="5368" xr3:uid="{E33D8316-E091-429E-A46A-078F0FD1279B}" name="Column5352" dataDxfId="11276"/>
    <tableColumn id="5369" xr3:uid="{606036C2-A555-48E8-87E3-195564B60F0B}" name="Column5353" dataDxfId="11275"/>
    <tableColumn id="5370" xr3:uid="{D9115E96-7E8A-4D97-BCB0-393730A5B1C1}" name="Column5354" dataDxfId="11274"/>
    <tableColumn id="5371" xr3:uid="{A266803E-91B4-4F19-B561-7B87F037E652}" name="Column5355" dataDxfId="11273"/>
    <tableColumn id="5372" xr3:uid="{DFB4E66A-3D9A-414B-A7A0-A236C1D4A83F}" name="Column5356" dataDxfId="11272"/>
    <tableColumn id="5373" xr3:uid="{2A36EAA2-B7FB-439F-9196-FB241A4CE0F9}" name="Column5357" dataDxfId="11271"/>
    <tableColumn id="5374" xr3:uid="{57389FDF-BC18-4491-B5F2-F961706B1171}" name="Column5358" dataDxfId="11270"/>
    <tableColumn id="5375" xr3:uid="{9A449707-D354-490A-8AEF-3E32FF8CC8A0}" name="Column5359" dataDxfId="11269"/>
    <tableColumn id="5376" xr3:uid="{FC33A3D3-55A7-43D8-BEDB-21CE9EA7623C}" name="Column5360" dataDxfId="11268"/>
    <tableColumn id="5377" xr3:uid="{6974186C-E8DB-4F65-93A4-99F3FB99DA5F}" name="Column5361" dataDxfId="11267"/>
    <tableColumn id="5378" xr3:uid="{A761C736-ADB6-4B40-875B-ECF8AC6166B9}" name="Column5362" dataDxfId="11266"/>
    <tableColumn id="5379" xr3:uid="{DBA852ED-AE71-4479-A60B-CEB91CC5F891}" name="Column5363" dataDxfId="11265"/>
    <tableColumn id="5380" xr3:uid="{BB6760E4-688B-41DA-BA29-CE142A04A125}" name="Column5364" dataDxfId="11264"/>
    <tableColumn id="5381" xr3:uid="{7DCC6BD8-0B0C-40CA-8BCD-E06DA6EB5ABC}" name="Column5365" dataDxfId="11263"/>
    <tableColumn id="5382" xr3:uid="{BDD80DDD-370B-450F-B89E-88BF07F2C5FC}" name="Column5366" dataDxfId="11262"/>
    <tableColumn id="5383" xr3:uid="{D3027A7F-18CC-45B6-A1C2-368472714312}" name="Column5367" dataDxfId="11261"/>
    <tableColumn id="5384" xr3:uid="{EC1958DA-D473-4D56-B9F4-064F814C9946}" name="Column5368" dataDxfId="11260"/>
    <tableColumn id="5385" xr3:uid="{0C261374-F2E1-4CD0-A68F-9C1EE135C75B}" name="Column5369" dataDxfId="11259"/>
    <tableColumn id="5386" xr3:uid="{937B9F48-B9A5-44A5-B4B8-DDCFD05CAB0E}" name="Column5370" dataDxfId="11258"/>
    <tableColumn id="5387" xr3:uid="{46B60C70-05B5-49BC-A357-81858B89768D}" name="Column5371" dataDxfId="11257"/>
    <tableColumn id="5388" xr3:uid="{661509E3-9DC8-44E3-847D-A035F2716AD2}" name="Column5372" dataDxfId="11256"/>
    <tableColumn id="5389" xr3:uid="{D6890B16-1BCC-4D87-AC4B-396EC7C586A0}" name="Column5373" dataDxfId="11255"/>
    <tableColumn id="5390" xr3:uid="{BB79AD10-2069-43A1-8CAB-D52A48B96F46}" name="Column5374" dataDxfId="11254"/>
    <tableColumn id="5391" xr3:uid="{26E94F13-4453-44A2-A1D2-06D0463B2FEC}" name="Column5375" dataDxfId="11253"/>
    <tableColumn id="5392" xr3:uid="{CF852418-99AA-4551-9D55-47F6F6994FEE}" name="Column5376" dataDxfId="11252"/>
    <tableColumn id="5393" xr3:uid="{CFB7F79C-A501-4AA3-B429-E903734942EB}" name="Column5377" dataDxfId="11251"/>
    <tableColumn id="5394" xr3:uid="{3A5CC0D9-4D7E-4A33-84EC-050830896DE7}" name="Column5378" dataDxfId="11250"/>
    <tableColumn id="5395" xr3:uid="{8AAB86ED-AD6C-46E3-AD37-0DB34F2868D4}" name="Column5379" dataDxfId="11249"/>
    <tableColumn id="5396" xr3:uid="{84ECA6D9-CA28-44F1-9D33-4E6CBA4736FC}" name="Column5380" dataDxfId="11248"/>
    <tableColumn id="5397" xr3:uid="{DA34B4B9-F246-45A2-B8C5-56CDCB9A031C}" name="Column5381" dataDxfId="11247"/>
    <tableColumn id="5398" xr3:uid="{B6877186-EAB3-49D2-A386-01FBA0CD9C28}" name="Column5382" dataDxfId="11246"/>
    <tableColumn id="5399" xr3:uid="{ECE2A181-0560-48DB-B75B-737CC0BCFC84}" name="Column5383" dataDxfId="11245"/>
    <tableColumn id="5400" xr3:uid="{85F16C52-B745-4931-B030-094292B8464C}" name="Column5384" dataDxfId="11244"/>
    <tableColumn id="5401" xr3:uid="{F4A5A65C-84D0-41B0-B132-C97BEA95F3AA}" name="Column5385" dataDxfId="11243"/>
    <tableColumn id="5402" xr3:uid="{AD67F663-261C-425E-9E09-CC80A7D3DE7B}" name="Column5386" dataDxfId="11242"/>
    <tableColumn id="5403" xr3:uid="{4388EAEC-24D6-4AEE-A69D-5ED6990BF5B7}" name="Column5387" dataDxfId="11241"/>
    <tableColumn id="5404" xr3:uid="{438856FF-968D-4B54-99A9-CFA64945D4AC}" name="Column5388" dataDxfId="11240"/>
    <tableColumn id="5405" xr3:uid="{A5A1AACA-B9B2-493F-927E-C21B9054974B}" name="Column5389" dataDxfId="11239"/>
    <tableColumn id="5406" xr3:uid="{8317B84D-D386-41CB-A5B0-DC998007C6B6}" name="Column5390" dataDxfId="11238"/>
    <tableColumn id="5407" xr3:uid="{76B91907-610A-490A-8E1D-8EE90874A7C4}" name="Column5391" dataDxfId="11237"/>
    <tableColumn id="5408" xr3:uid="{76699C8C-34C3-4E93-8D0C-683EA2F7F08B}" name="Column5392" dataDxfId="11236"/>
    <tableColumn id="5409" xr3:uid="{3E13FB51-14D3-4C77-8B7B-0F9B775D3313}" name="Column5393" dataDxfId="11235"/>
    <tableColumn id="5410" xr3:uid="{4803553D-F238-4969-97F9-DDB0531B39A3}" name="Column5394" dataDxfId="11234"/>
    <tableColumn id="5411" xr3:uid="{3DB40CDE-3276-402C-9888-04CE3FC959B3}" name="Column5395" dataDxfId="11233"/>
    <tableColumn id="5412" xr3:uid="{031AF28B-FEF4-49BA-9EED-0B146F817A31}" name="Column5396" dataDxfId="11232"/>
    <tableColumn id="5413" xr3:uid="{35FE8113-E640-4F25-80E6-C50E608A5507}" name="Column5397" dataDxfId="11231"/>
    <tableColumn id="5414" xr3:uid="{AC12D52B-062F-4440-B917-3874AC258072}" name="Column5398" dataDxfId="11230"/>
    <tableColumn id="5415" xr3:uid="{6428BBE6-E370-4D54-A34D-0245894EF479}" name="Column5399" dataDxfId="11229"/>
    <tableColumn id="5416" xr3:uid="{6C263E46-34B4-43D4-8855-C6B1E8BBF65C}" name="Column5400" dataDxfId="11228"/>
    <tableColumn id="5417" xr3:uid="{ED792119-1D65-492F-BFB6-646BC28336E6}" name="Column5401" dataDxfId="11227"/>
    <tableColumn id="5418" xr3:uid="{D8D67C69-E119-429D-BB22-DD91FE1C2AA0}" name="Column5402" dataDxfId="11226"/>
    <tableColumn id="5419" xr3:uid="{4A9AEC86-1329-4148-9BE0-9F3F00D28933}" name="Column5403" dataDxfId="11225"/>
    <tableColumn id="5420" xr3:uid="{D5CE78A7-90A7-4D69-93DD-7DEA5BC58460}" name="Column5404" dataDxfId="11224"/>
    <tableColumn id="5421" xr3:uid="{309C7F81-E0C2-4CF2-AB86-106BFB181DF0}" name="Column5405" dataDxfId="11223"/>
    <tableColumn id="5422" xr3:uid="{57E169D4-63F3-4551-AA2C-70AD992BC77C}" name="Column5406" dataDxfId="11222"/>
    <tableColumn id="5423" xr3:uid="{70AB4985-7806-4B15-B214-C7B2292815C7}" name="Column5407" dataDxfId="11221"/>
    <tableColumn id="5424" xr3:uid="{2338C5AF-BE57-4AEB-8BCE-0946D52586BB}" name="Column5408" dataDxfId="11220"/>
    <tableColumn id="5425" xr3:uid="{D1002AFB-B61A-4171-9F57-25FA8405031B}" name="Column5409" dataDxfId="11219"/>
    <tableColumn id="5426" xr3:uid="{F8A13940-885F-4DB0-B45F-BE99C7DABC14}" name="Column5410" dataDxfId="11218"/>
    <tableColumn id="5427" xr3:uid="{80B1AC27-84C2-4C2B-8E44-74CB4BCE6208}" name="Column5411" dataDxfId="11217"/>
    <tableColumn id="5428" xr3:uid="{579FA28A-FF29-4D6E-BE2C-499D8AFDFCD4}" name="Column5412" dataDxfId="11216"/>
    <tableColumn id="5429" xr3:uid="{E8BADA0B-392F-4435-AB24-31D84A010958}" name="Column5413" dataDxfId="11215"/>
    <tableColumn id="5430" xr3:uid="{1DCDC7E9-BD2B-4083-909B-CED423B55F66}" name="Column5414" dataDxfId="11214"/>
    <tableColumn id="5431" xr3:uid="{0186C15B-081D-4039-A7BA-22ED9094128B}" name="Column5415" dataDxfId="11213"/>
    <tableColumn id="5432" xr3:uid="{A1FD710A-8374-4D29-ACBA-D4B47CB81C3A}" name="Column5416" dataDxfId="11212"/>
    <tableColumn id="5433" xr3:uid="{AAD9DB2F-D563-4EBE-A4D4-94FFADB37852}" name="Column5417" dataDxfId="11211"/>
    <tableColumn id="5434" xr3:uid="{AD8D300E-0760-4FAF-B427-838B144C03F3}" name="Column5418" dataDxfId="11210"/>
    <tableColumn id="5435" xr3:uid="{377C1851-8E71-42A2-953B-A514B8AFC4A2}" name="Column5419" dataDxfId="11209"/>
    <tableColumn id="5436" xr3:uid="{D076CC01-7B2A-4696-9485-B298A0378D3E}" name="Column5420" dataDxfId="11208"/>
    <tableColumn id="5437" xr3:uid="{4140194E-B053-43CE-827D-5F3484A68B1C}" name="Column5421" dataDxfId="11207"/>
    <tableColumn id="5438" xr3:uid="{F5C3BC71-7189-453B-A376-8413900ED1DE}" name="Column5422" dataDxfId="11206"/>
    <tableColumn id="5439" xr3:uid="{18BB595C-8C2F-40EC-906E-E73B13FAAE65}" name="Column5423" dataDxfId="11205"/>
    <tableColumn id="5440" xr3:uid="{52CBCBFE-20A7-4D8A-8831-F99FF7EF91BA}" name="Column5424" dataDxfId="11204"/>
    <tableColumn id="5441" xr3:uid="{6B3FE5ED-B522-455B-AE0F-6F36F926047F}" name="Column5425" dataDxfId="11203"/>
    <tableColumn id="5442" xr3:uid="{C44E0587-65C5-4E73-A089-7E1EEFFD06E2}" name="Column5426" dataDxfId="11202"/>
    <tableColumn id="5443" xr3:uid="{D4611602-16A9-477E-A0AD-83F15DEA16AA}" name="Column5427" dataDxfId="11201"/>
    <tableColumn id="5444" xr3:uid="{34224DED-E0C7-4225-8B8E-E5B8EB53AE5F}" name="Column5428" dataDxfId="11200"/>
    <tableColumn id="5445" xr3:uid="{18873E22-9EE3-451B-A840-41C185033755}" name="Column5429" dataDxfId="11199"/>
    <tableColumn id="5446" xr3:uid="{A9CBEDB7-A52B-40C0-A382-C689CCC208D4}" name="Column5430" dataDxfId="11198"/>
    <tableColumn id="5447" xr3:uid="{C66849AF-2924-4423-B2C6-9470C709DF99}" name="Column5431" dataDxfId="11197"/>
    <tableColumn id="5448" xr3:uid="{13F02331-82B8-40B8-87AB-DDF65A0F8AA1}" name="Column5432" dataDxfId="11196"/>
    <tableColumn id="5449" xr3:uid="{756A4E1A-F97F-4327-A6B4-398E951FD8A0}" name="Column5433" dataDxfId="11195"/>
    <tableColumn id="5450" xr3:uid="{41A4C362-62AA-461C-A03A-440C4A459024}" name="Column5434" dataDxfId="11194"/>
    <tableColumn id="5451" xr3:uid="{DBB77188-3FD8-41BF-8AD9-1CCA2CD6B1D1}" name="Column5435" dataDxfId="11193"/>
    <tableColumn id="5452" xr3:uid="{DBF6DBD4-00F5-4A0B-8154-318175D1CEEC}" name="Column5436" dataDxfId="11192"/>
    <tableColumn id="5453" xr3:uid="{1D6FC4F0-6FED-439B-A7B3-6234BF522DC1}" name="Column5437" dataDxfId="11191"/>
    <tableColumn id="5454" xr3:uid="{FA4553DE-8D28-4D26-BA9A-3AAA404F143C}" name="Column5438" dataDxfId="11190"/>
    <tableColumn id="5455" xr3:uid="{6C8999F2-CB6F-42A7-AD8F-470A07453A5F}" name="Column5439" dataDxfId="11189"/>
    <tableColumn id="5456" xr3:uid="{F26A8973-B2DE-4ABD-9233-A42578F8A7B5}" name="Column5440" dataDxfId="11188"/>
    <tableColumn id="5457" xr3:uid="{A89C5C66-133D-45C6-8FDA-A208B629A8AA}" name="Column5441" dataDxfId="11187"/>
    <tableColumn id="5458" xr3:uid="{6A8E340A-0BF3-4F3A-A352-D8F0B517FCB3}" name="Column5442" dataDxfId="11186"/>
    <tableColumn id="5459" xr3:uid="{994916DB-830C-4A88-B0DB-FCA8FAAF869A}" name="Column5443" dataDxfId="11185"/>
    <tableColumn id="5460" xr3:uid="{D7A9A97A-F129-410D-A66E-E5F590788819}" name="Column5444" dataDxfId="11184"/>
    <tableColumn id="5461" xr3:uid="{54C0A795-35A3-49C0-879C-FB0CF9ECBAA1}" name="Column5445" dataDxfId="11183"/>
    <tableColumn id="5462" xr3:uid="{20D2B947-3D27-4B77-9C59-56F86B861D40}" name="Column5446" dataDxfId="11182"/>
    <tableColumn id="5463" xr3:uid="{83EC49CE-FE5C-49B2-863C-EBBEEED8FC9C}" name="Column5447" dataDxfId="11181"/>
    <tableColumn id="5464" xr3:uid="{4B266693-BA7A-4A49-B9F0-F23FD561E361}" name="Column5448" dataDxfId="11180"/>
    <tableColumn id="5465" xr3:uid="{26A82DBF-EDA4-4407-A535-FB897CC61259}" name="Column5449" dataDxfId="11179"/>
    <tableColumn id="5466" xr3:uid="{6270FD60-DD20-40D6-811A-882D65D02469}" name="Column5450" dataDxfId="11178"/>
    <tableColumn id="5467" xr3:uid="{1C8C3BE4-C082-481C-92B6-2F2120AC97DB}" name="Column5451" dataDxfId="11177"/>
    <tableColumn id="5468" xr3:uid="{540F4966-8E49-41CC-A20B-4E0F4122F7E8}" name="Column5452" dataDxfId="11176"/>
    <tableColumn id="5469" xr3:uid="{39E0C310-D9E8-4508-BCEE-91DC3AC8E5B0}" name="Column5453" dataDxfId="11175"/>
    <tableColumn id="5470" xr3:uid="{289C35E4-248C-44DA-8D22-089E04A19474}" name="Column5454" dataDxfId="11174"/>
    <tableColumn id="5471" xr3:uid="{E8316391-DB73-42CA-9A6A-0C2629CCFA43}" name="Column5455" dataDxfId="11173"/>
    <tableColumn id="5472" xr3:uid="{C6500186-5CF2-4243-92B5-70D7F2813FBD}" name="Column5456" dataDxfId="11172"/>
    <tableColumn id="5473" xr3:uid="{50EAFE34-00CD-4F77-94BB-41287E2BCB40}" name="Column5457" dataDxfId="11171"/>
    <tableColumn id="5474" xr3:uid="{1BC333E4-05BB-4A5A-BE1F-00EEB9226029}" name="Column5458" dataDxfId="11170"/>
    <tableColumn id="5475" xr3:uid="{73EAF2CA-EEAB-41B1-BB8F-7F89F9FDBBFD}" name="Column5459" dataDxfId="11169"/>
    <tableColumn id="5476" xr3:uid="{B1CD4956-F02F-4CFF-B0E6-14A1DEBC51D5}" name="Column5460" dataDxfId="11168"/>
    <tableColumn id="5477" xr3:uid="{9F09198C-D8F5-422C-8B1D-8BADB50CD6E7}" name="Column5461" dataDxfId="11167"/>
    <tableColumn id="5478" xr3:uid="{2573EFB3-DE6C-42D6-8EE7-011C2BABA5E9}" name="Column5462" dataDxfId="11166"/>
    <tableColumn id="5479" xr3:uid="{A41F7BE7-D896-4EF0-8CA5-CAA4F0EC5D47}" name="Column5463" dataDxfId="11165"/>
    <tableColumn id="5480" xr3:uid="{F725F21C-98E3-41ED-9CFD-218988C4E49B}" name="Column5464" dataDxfId="11164"/>
    <tableColumn id="5481" xr3:uid="{C7F619CC-69E6-4344-9C26-22D10E02FD59}" name="Column5465" dataDxfId="11163"/>
    <tableColumn id="5482" xr3:uid="{F8E98405-90C8-479C-A2A5-2BCDA620A09A}" name="Column5466" dataDxfId="11162"/>
    <tableColumn id="5483" xr3:uid="{F5DDC4D5-7C25-48FE-AF25-AB86D07C75A0}" name="Column5467" dataDxfId="11161"/>
    <tableColumn id="5484" xr3:uid="{80395788-C867-4327-9DBF-83F22324C80A}" name="Column5468" dataDxfId="11160"/>
    <tableColumn id="5485" xr3:uid="{8446F232-D6ED-4A61-BE9B-2E9ACC24764A}" name="Column5469" dataDxfId="11159"/>
    <tableColumn id="5486" xr3:uid="{E7D90D65-46DA-4A16-B752-97039CB9139C}" name="Column5470" dataDxfId="11158"/>
    <tableColumn id="5487" xr3:uid="{550AC14D-BC58-439A-B692-578EE6BA5B23}" name="Column5471" dataDxfId="11157"/>
    <tableColumn id="5488" xr3:uid="{24B696F1-D006-44FB-AF1E-05B35354D4C1}" name="Column5472" dataDxfId="11156"/>
    <tableColumn id="5489" xr3:uid="{C1C6933A-DC93-4741-AE98-7526AF4845D1}" name="Column5473" dataDxfId="11155"/>
    <tableColumn id="5490" xr3:uid="{4AC9F74A-7252-4BAA-A3BE-0D0D71267B33}" name="Column5474" dataDxfId="11154"/>
    <tableColumn id="5491" xr3:uid="{6E37B28D-073B-4956-B8F8-01F51AE41822}" name="Column5475" dataDxfId="11153"/>
    <tableColumn id="5492" xr3:uid="{AC2A6487-A63B-44D8-BF71-7C0A328C16B5}" name="Column5476" dataDxfId="11152"/>
    <tableColumn id="5493" xr3:uid="{AFD4E555-D7CF-43DF-9D70-96595737CB4A}" name="Column5477" dataDxfId="11151"/>
    <tableColumn id="5494" xr3:uid="{261524D0-7863-4D1F-8D49-216CCEB04367}" name="Column5478" dataDxfId="11150"/>
    <tableColumn id="5495" xr3:uid="{C482A5F6-329E-46F4-A350-843B45820CAE}" name="Column5479" dataDxfId="11149"/>
    <tableColumn id="5496" xr3:uid="{BE5BF67F-43BC-4016-A830-7DD01763472B}" name="Column5480" dataDxfId="11148"/>
    <tableColumn id="5497" xr3:uid="{81FFB97C-B9DE-4566-BD14-4B7218D3B90E}" name="Column5481" dataDxfId="11147"/>
    <tableColumn id="5498" xr3:uid="{51FADA89-887D-4FFD-A9F8-F4794C4EF6E4}" name="Column5482" dataDxfId="11146"/>
    <tableColumn id="5499" xr3:uid="{0CD1308E-9258-4EFF-AE8C-B59EBAE66627}" name="Column5483" dataDxfId="11145"/>
    <tableColumn id="5500" xr3:uid="{4196B82A-609C-43E1-9131-519EEC64C992}" name="Column5484" dataDxfId="11144"/>
    <tableColumn id="5501" xr3:uid="{58624C25-AAEE-4FF0-A7B2-32A93277A33A}" name="Column5485" dataDxfId="11143"/>
    <tableColumn id="5502" xr3:uid="{DFBB4ADF-3440-473A-9D11-3DD646CCC420}" name="Column5486" dataDxfId="11142"/>
    <tableColumn id="5503" xr3:uid="{EC71CA99-19B4-4B65-BD1B-EBB159E3FF53}" name="Column5487" dataDxfId="11141"/>
    <tableColumn id="5504" xr3:uid="{576AA905-512D-485D-9DC7-26AEA0B6AC05}" name="Column5488" dataDxfId="11140"/>
    <tableColumn id="5505" xr3:uid="{3B071841-C5F7-42CE-AA61-2358E5B76565}" name="Column5489" dataDxfId="11139"/>
    <tableColumn id="5506" xr3:uid="{362CEC73-9EBF-4A1C-BE0D-30D2598CCD4C}" name="Column5490" dataDxfId="11138"/>
    <tableColumn id="5507" xr3:uid="{2084EBD4-5907-408A-9530-D80FB5C09871}" name="Column5491" dataDxfId="11137"/>
    <tableColumn id="5508" xr3:uid="{4D284AB7-F76A-4469-975D-881B898953DB}" name="Column5492" dataDxfId="11136"/>
    <tableColumn id="5509" xr3:uid="{800F57D1-EE29-4AE5-A225-1AF4352C47EC}" name="Column5493" dataDxfId="11135"/>
    <tableColumn id="5510" xr3:uid="{F091D102-9AB4-4253-8D17-1CD45F37BC20}" name="Column5494" dataDxfId="11134"/>
    <tableColumn id="5511" xr3:uid="{329CCFAA-406B-4042-B398-5DD3E50718E2}" name="Column5495" dataDxfId="11133"/>
    <tableColumn id="5512" xr3:uid="{C6814F06-8ED0-413C-AF6F-CCCAAFA5DBB8}" name="Column5496" dataDxfId="11132"/>
    <tableColumn id="5513" xr3:uid="{281C5195-333D-4501-B6D5-77CC35DAE1B9}" name="Column5497" dataDxfId="11131"/>
    <tableColumn id="5514" xr3:uid="{6875A9F6-706E-45D5-B39B-EA60A9748ED0}" name="Column5498" dataDxfId="11130"/>
    <tableColumn id="5515" xr3:uid="{184720C9-1A4F-499D-A7A4-45FE842AB8C4}" name="Column5499" dataDxfId="11129"/>
    <tableColumn id="5516" xr3:uid="{0F5F0D67-B612-4A7B-AA58-694E8B30A9BA}" name="Column5500" dataDxfId="11128"/>
    <tableColumn id="5517" xr3:uid="{812CA46E-76DC-4C62-A311-B792B3C87ADB}" name="Column5501" dataDxfId="11127"/>
    <tableColumn id="5518" xr3:uid="{ABDA7106-4865-4058-9585-5D18ACD28B6E}" name="Column5502" dataDxfId="11126"/>
    <tableColumn id="5519" xr3:uid="{B14CC104-4A9A-4D39-B407-748A3AB716D4}" name="Column5503" dataDxfId="11125"/>
    <tableColumn id="5520" xr3:uid="{7ED536C3-639A-46B0-9975-D3726E72A5EF}" name="Column5504" dataDxfId="11124"/>
    <tableColumn id="5521" xr3:uid="{EE0EB73A-8579-4E57-8806-7AC0E9FCA3A7}" name="Column5505" dataDxfId="11123"/>
    <tableColumn id="5522" xr3:uid="{42CFECDA-2418-4E63-AC3A-D244B7610B0E}" name="Column5506" dataDxfId="11122"/>
    <tableColumn id="5523" xr3:uid="{541A609B-1876-472F-A63C-1F92ACF4EA1D}" name="Column5507" dataDxfId="11121"/>
    <tableColumn id="5524" xr3:uid="{1F99D8B8-4DD7-4C2F-B837-F5B610D0F5A0}" name="Column5508" dataDxfId="11120"/>
    <tableColumn id="5525" xr3:uid="{A62CB7AF-59ED-4E8D-9821-FE4992D30028}" name="Column5509" dataDxfId="11119"/>
    <tableColumn id="5526" xr3:uid="{3D3C8AB4-DB68-4C9A-9008-B67F5D63D386}" name="Column5510" dataDxfId="11118"/>
    <tableColumn id="5527" xr3:uid="{8AEB2B85-4C9D-4864-97D1-6F7DB9ED49F8}" name="Column5511" dataDxfId="11117"/>
    <tableColumn id="5528" xr3:uid="{1BEE476E-A4B3-416D-A7F7-712703717EE5}" name="Column5512" dataDxfId="11116"/>
    <tableColumn id="5529" xr3:uid="{4DDCB492-CBC5-4E81-9E0B-347D41EB336D}" name="Column5513" dataDxfId="11115"/>
    <tableColumn id="5530" xr3:uid="{20348063-84A8-40EA-8ADC-1776EEBA0209}" name="Column5514" dataDxfId="11114"/>
    <tableColumn id="5531" xr3:uid="{F932944F-CC40-441E-95FE-47F9F2AEC764}" name="Column5515" dataDxfId="11113"/>
    <tableColumn id="5532" xr3:uid="{6F1A2287-E566-4970-9A0B-4E38B8422FAA}" name="Column5516" dataDxfId="11112"/>
    <tableColumn id="5533" xr3:uid="{B029BC2D-B35E-4DA8-A9CF-6AE4D7A0228D}" name="Column5517" dataDxfId="11111"/>
    <tableColumn id="5534" xr3:uid="{406B5442-76B7-4B50-9548-726F21A33CA2}" name="Column5518" dataDxfId="11110"/>
    <tableColumn id="5535" xr3:uid="{89AC7542-DE86-41E8-8DDE-CC36A36A62D6}" name="Column5519" dataDxfId="11109"/>
    <tableColumn id="5536" xr3:uid="{4FE28E13-EE84-4FDE-840C-8CD76CD46D93}" name="Column5520" dataDxfId="11108"/>
    <tableColumn id="5537" xr3:uid="{E7F84D46-674B-4557-AA4B-86477E318041}" name="Column5521" dataDxfId="11107"/>
    <tableColumn id="5538" xr3:uid="{62263727-3387-4237-BF86-B262FB06E1D0}" name="Column5522" dataDxfId="11106"/>
    <tableColumn id="5539" xr3:uid="{42D21629-D34D-49F1-A0B2-6ABBC49FC5D7}" name="Column5523" dataDxfId="11105"/>
    <tableColumn id="5540" xr3:uid="{B0E0A6D9-6CA9-4204-AC8C-88CA179C6EC7}" name="Column5524" dataDxfId="11104"/>
    <tableColumn id="5541" xr3:uid="{67D64C5E-9DD7-4A08-A498-F6CE558CE0FD}" name="Column5525" dataDxfId="11103"/>
    <tableColumn id="5542" xr3:uid="{B9345B5B-0337-407E-BEF2-A16CE996C88A}" name="Column5526" dataDxfId="11102"/>
    <tableColumn id="5543" xr3:uid="{37529432-B5F1-4FA7-B189-95529E58A744}" name="Column5527" dataDxfId="11101"/>
    <tableColumn id="5544" xr3:uid="{5E9D5B36-2D48-4D32-B746-B9473F9FF592}" name="Column5528" dataDxfId="11100"/>
    <tableColumn id="5545" xr3:uid="{AA8FFFF0-A94C-4034-943E-DBB898163B0C}" name="Column5529" dataDxfId="11099"/>
    <tableColumn id="5546" xr3:uid="{5D1BE464-CB3B-43FC-9893-2295A91C4527}" name="Column5530" dataDxfId="11098"/>
    <tableColumn id="5547" xr3:uid="{9E7370F9-8B43-48EC-9F11-7EE1746DA64E}" name="Column5531" dataDxfId="11097"/>
    <tableColumn id="5548" xr3:uid="{639C7522-67FA-4325-BA06-8BA0A8F2EA01}" name="Column5532" dataDxfId="11096"/>
    <tableColumn id="5549" xr3:uid="{0845881B-83B1-44EA-B6CD-DBD41C0BED50}" name="Column5533" dataDxfId="11095"/>
    <tableColumn id="5550" xr3:uid="{2C846224-778A-4296-8E21-BA093AC6FE4E}" name="Column5534" dataDxfId="11094"/>
    <tableColumn id="5551" xr3:uid="{52BF57DF-45AB-4F42-BCC8-46E205947D56}" name="Column5535" dataDxfId="11093"/>
    <tableColumn id="5552" xr3:uid="{4585AF9B-8D64-4FDB-BEA2-6BF2B90EAC21}" name="Column5536" dataDxfId="11092"/>
    <tableColumn id="5553" xr3:uid="{EB27FB9A-869C-4357-9A0F-FB43735D4E97}" name="Column5537" dataDxfId="11091"/>
    <tableColumn id="5554" xr3:uid="{315C5402-5B18-40CA-9A44-4DC496F0E4AE}" name="Column5538" dataDxfId="11090"/>
    <tableColumn id="5555" xr3:uid="{72ECA5D3-CE92-4050-805D-57C7F93A8F47}" name="Column5539" dataDxfId="11089"/>
    <tableColumn id="5556" xr3:uid="{B7827768-CDD8-4EEC-9267-6AAF5F9725E9}" name="Column5540" dataDxfId="11088"/>
    <tableColumn id="5557" xr3:uid="{ADFA8A37-1D35-42B2-8B24-12379C5CBBC5}" name="Column5541" dataDxfId="11087"/>
    <tableColumn id="5558" xr3:uid="{6D3ACB63-3380-48D1-BC0E-F60B0EA7ECF2}" name="Column5542" dataDxfId="11086"/>
    <tableColumn id="5559" xr3:uid="{6F2F364D-5B07-4AE7-AAD5-502CF39F42E8}" name="Column5543" dataDxfId="11085"/>
    <tableColumn id="5560" xr3:uid="{3812ABF6-8B07-4BB5-A124-F516265683B0}" name="Column5544" dataDxfId="11084"/>
    <tableColumn id="5561" xr3:uid="{4C4EB2EC-3E8A-4BEC-9566-07684A60991F}" name="Column5545" dataDxfId="11083"/>
    <tableColumn id="5562" xr3:uid="{63C5BBCF-725A-49AF-8C9D-4D18D57B693C}" name="Column5546" dataDxfId="11082"/>
    <tableColumn id="5563" xr3:uid="{614D4A89-D328-4350-8700-A3CD77CEB324}" name="Column5547" dataDxfId="11081"/>
    <tableColumn id="5564" xr3:uid="{22D65E4F-61FF-419D-8FF6-4A25C98829FD}" name="Column5548" dataDxfId="11080"/>
    <tableColumn id="5565" xr3:uid="{A9FA298D-55BC-4204-8421-96D352580AAA}" name="Column5549" dataDxfId="11079"/>
    <tableColumn id="5566" xr3:uid="{C7718ED1-49BA-49E4-BD5F-B5FB1F1D1B0F}" name="Column5550" dataDxfId="11078"/>
    <tableColumn id="5567" xr3:uid="{1AEF67B6-0DEB-4F3F-9ED2-947F73CDDB82}" name="Column5551" dataDxfId="11077"/>
    <tableColumn id="5568" xr3:uid="{BEABE581-6C76-47BB-BFC7-85281DF718C5}" name="Column5552" dataDxfId="11076"/>
    <tableColumn id="5569" xr3:uid="{92F9ABD2-D3B9-4C75-8C55-B79572A69F46}" name="Column5553" dataDxfId="11075"/>
    <tableColumn id="5570" xr3:uid="{73D807F4-5DEA-4855-AF25-03E109179257}" name="Column5554" dataDxfId="11074"/>
    <tableColumn id="5571" xr3:uid="{DBA228C9-3DB9-4E10-B942-0F4DB1665EF7}" name="Column5555" dataDxfId="11073"/>
    <tableColumn id="5572" xr3:uid="{F72C6784-A0F2-43A0-A993-F3D5B05AF35F}" name="Column5556" dataDxfId="11072"/>
    <tableColumn id="5573" xr3:uid="{46A4C1BC-CB60-4015-BED0-F6F2EDFC9742}" name="Column5557" dataDxfId="11071"/>
    <tableColumn id="5574" xr3:uid="{41538BC6-A771-4939-BC07-197C7213D6A3}" name="Column5558" dataDxfId="11070"/>
    <tableColumn id="5575" xr3:uid="{0ECF2C24-B97A-4CA4-8189-EC95A6353919}" name="Column5559" dataDxfId="11069"/>
    <tableColumn id="5576" xr3:uid="{EE0D3B58-EDFE-43FF-83F3-1DD9FD575D18}" name="Column5560" dataDxfId="11068"/>
    <tableColumn id="5577" xr3:uid="{92E0607A-BFD3-4D94-B1B6-2B7F4B2BF677}" name="Column5561" dataDxfId="11067"/>
    <tableColumn id="5578" xr3:uid="{8CE353DE-C328-4480-B3DC-F67231D47355}" name="Column5562" dataDxfId="11066"/>
    <tableColumn id="5579" xr3:uid="{4FB20486-FB85-4B06-88AB-6919C9FB6360}" name="Column5563" dataDxfId="11065"/>
    <tableColumn id="5580" xr3:uid="{D98BE796-D805-4307-83A9-4E5EAA2F851F}" name="Column5564" dataDxfId="11064"/>
    <tableColumn id="5581" xr3:uid="{9B50F52B-9634-4356-9591-15E7209AF7BA}" name="Column5565" dataDxfId="11063"/>
    <tableColumn id="5582" xr3:uid="{CB677C70-4E74-4064-A6DA-6F18300CCEB3}" name="Column5566" dataDxfId="11062"/>
    <tableColumn id="5583" xr3:uid="{CBAE5C53-B7B3-49D5-A42A-DE801B6F25B2}" name="Column5567" dataDxfId="11061"/>
    <tableColumn id="5584" xr3:uid="{D9B35D7A-75B9-4D68-B1B2-05E5187AE4B3}" name="Column5568" dataDxfId="11060"/>
    <tableColumn id="5585" xr3:uid="{CD3B42DB-1978-4AC0-954B-6AF0DB53FF83}" name="Column5569" dataDxfId="11059"/>
    <tableColumn id="5586" xr3:uid="{1356B95B-5ACF-4ECC-8504-5056509B4568}" name="Column5570" dataDxfId="11058"/>
    <tableColumn id="5587" xr3:uid="{84A904D8-7C99-44F8-AB1F-21A438E2C976}" name="Column5571" dataDxfId="11057"/>
    <tableColumn id="5588" xr3:uid="{39E0680D-B37F-4BC0-9C86-34730A363057}" name="Column5572" dataDxfId="11056"/>
    <tableColumn id="5589" xr3:uid="{ADA8983D-981B-4C02-9981-836A5564F737}" name="Column5573" dataDxfId="11055"/>
    <tableColumn id="5590" xr3:uid="{8C630A4B-A6DA-49CD-B617-01CC12BB329F}" name="Column5574" dataDxfId="11054"/>
    <tableColumn id="5591" xr3:uid="{2954E6A4-0E65-4BF7-8A4B-70B7A772FC91}" name="Column5575" dataDxfId="11053"/>
    <tableColumn id="5592" xr3:uid="{6641390F-46B5-4A55-A14C-01E372591F38}" name="Column5576" dataDxfId="11052"/>
    <tableColumn id="5593" xr3:uid="{C189137F-0956-4ED6-B22D-ECF7FE3AAD30}" name="Column5577" dataDxfId="11051"/>
    <tableColumn id="5594" xr3:uid="{24F8A8F5-DD8B-43D6-BDAE-3E8A2A7BCADF}" name="Column5578" dataDxfId="11050"/>
    <tableColumn id="5595" xr3:uid="{2DEEE856-FE36-4C0C-9A23-66EFD9838A22}" name="Column5579" dataDxfId="11049"/>
    <tableColumn id="5596" xr3:uid="{8CB46B77-B821-4FC1-9ABC-A7202C72E2BC}" name="Column5580" dataDxfId="11048"/>
    <tableColumn id="5597" xr3:uid="{8BE6EB8B-15BB-4B29-9403-8FCBDB843403}" name="Column5581" dataDxfId="11047"/>
    <tableColumn id="5598" xr3:uid="{E1E3D2A2-808A-47DD-BD94-57A4BBDF6412}" name="Column5582" dataDxfId="11046"/>
    <tableColumn id="5599" xr3:uid="{3F6D385C-0CB9-4A87-BCC1-467B2F162A0D}" name="Column5583" dataDxfId="11045"/>
    <tableColumn id="5600" xr3:uid="{98D541A1-D18E-4FF7-8653-2F9D75AF7192}" name="Column5584" dataDxfId="11044"/>
    <tableColumn id="5601" xr3:uid="{EC43321E-0E19-494D-8D6F-6206404CFBA3}" name="Column5585" dataDxfId="11043"/>
    <tableColumn id="5602" xr3:uid="{7DD69729-0BE8-4907-AB07-4AB12DAADA77}" name="Column5586" dataDxfId="11042"/>
    <tableColumn id="5603" xr3:uid="{FAA08049-32FA-48F6-AC2E-74118709C309}" name="Column5587" dataDxfId="11041"/>
    <tableColumn id="5604" xr3:uid="{A11286CB-9CBC-44AE-999B-BB857C08AA61}" name="Column5588" dataDxfId="11040"/>
    <tableColumn id="5605" xr3:uid="{A808129A-1126-4256-9AA1-CE645AA11919}" name="Column5589" dataDxfId="11039"/>
    <tableColumn id="5606" xr3:uid="{A50B45F4-4E2A-4063-A27C-0C773D2C9816}" name="Column5590" dataDxfId="11038"/>
    <tableColumn id="5607" xr3:uid="{6A2D9B56-6D9D-4862-84FA-5A8F1DB521A7}" name="Column5591" dataDxfId="11037"/>
    <tableColumn id="5608" xr3:uid="{E600D25C-8DF1-4C29-A160-5292F94FA3D0}" name="Column5592" dataDxfId="11036"/>
    <tableColumn id="5609" xr3:uid="{2A7A65F9-25AD-4BC5-BE79-08DD99BB318E}" name="Column5593" dataDxfId="11035"/>
    <tableColumn id="5610" xr3:uid="{50382A7B-82D6-4A78-81CE-AD0D810D7F95}" name="Column5594" dataDxfId="11034"/>
    <tableColumn id="5611" xr3:uid="{29F3F166-38E5-4E60-84ED-8BBFDA7F9AA6}" name="Column5595" dataDxfId="11033"/>
    <tableColumn id="5612" xr3:uid="{2325656A-9966-4142-80EE-D584E53D7B5E}" name="Column5596" dataDxfId="11032"/>
    <tableColumn id="5613" xr3:uid="{3CA70901-59F1-46CC-B3E3-D9F6E4C3F4EB}" name="Column5597" dataDxfId="11031"/>
    <tableColumn id="5614" xr3:uid="{8E0C0F96-DEA9-44D9-A98A-F1797144096C}" name="Column5598" dataDxfId="11030"/>
    <tableColumn id="5615" xr3:uid="{F391DAAC-57C8-46D4-9D85-23B8AB91E913}" name="Column5599" dataDxfId="11029"/>
    <tableColumn id="5616" xr3:uid="{D7A15C00-BF7C-49FC-BABD-E6B0EC32B074}" name="Column5600" dataDxfId="11028"/>
    <tableColumn id="5617" xr3:uid="{6BBC03AD-F026-402A-BD65-5C81BFF829F6}" name="Column5601" dataDxfId="11027"/>
    <tableColumn id="5618" xr3:uid="{512595A8-9C96-4345-AACE-3EE5BA9343DE}" name="Column5602" dataDxfId="11026"/>
    <tableColumn id="5619" xr3:uid="{13E7C3AA-A327-4973-A137-D2058F5D25D8}" name="Column5603" dataDxfId="11025"/>
    <tableColumn id="5620" xr3:uid="{6E2E8F08-20A4-4DF1-B277-45E89B20A7C1}" name="Column5604" dataDxfId="11024"/>
    <tableColumn id="5621" xr3:uid="{C1AFA1F0-357E-4BC8-ACFF-CF2D4ACE3B4D}" name="Column5605" dataDxfId="11023"/>
    <tableColumn id="5622" xr3:uid="{93BBAE5E-9407-4979-9A5C-BBBA00016B0A}" name="Column5606" dataDxfId="11022"/>
    <tableColumn id="5623" xr3:uid="{E0350415-C58D-45A8-A86A-C2D2B716658B}" name="Column5607" dataDxfId="11021"/>
    <tableColumn id="5624" xr3:uid="{896B917E-5D33-482C-BECC-26595C14E8F0}" name="Column5608" dataDxfId="11020"/>
    <tableColumn id="5625" xr3:uid="{73943295-8BD5-4604-8E28-4E6FA289204E}" name="Column5609" dataDxfId="11019"/>
    <tableColumn id="5626" xr3:uid="{4EDDAFB4-D139-4143-82AC-CA9B234B5C6D}" name="Column5610" dataDxfId="11018"/>
    <tableColumn id="5627" xr3:uid="{860D7C49-F6FB-41E5-8509-948A86CC59EF}" name="Column5611" dataDxfId="11017"/>
    <tableColumn id="5628" xr3:uid="{CD39DFE6-88B4-4BDE-9EDF-DAEBF0E087E5}" name="Column5612" dataDxfId="11016"/>
    <tableColumn id="5629" xr3:uid="{B143A4E7-9290-4936-9856-2CE63A9E1380}" name="Column5613" dataDxfId="11015"/>
    <tableColumn id="5630" xr3:uid="{1EA1A757-DE6B-4B06-AF0E-5D90C6CA7304}" name="Column5614" dataDxfId="11014"/>
    <tableColumn id="5631" xr3:uid="{218AB7DF-37DE-4729-9321-95D1D7DFE37D}" name="Column5615" dataDxfId="11013"/>
    <tableColumn id="5632" xr3:uid="{5AD0BF99-9174-4D86-88FA-0D2454079C82}" name="Column5616" dataDxfId="11012"/>
    <tableColumn id="5633" xr3:uid="{4D0E3330-B066-4B75-9366-29E5D5804479}" name="Column5617" dataDxfId="11011"/>
    <tableColumn id="5634" xr3:uid="{837D3BEA-DE43-4428-857B-7ED03136E78C}" name="Column5618" dataDxfId="11010"/>
    <tableColumn id="5635" xr3:uid="{9D8B2719-04EE-491C-A3B2-5C0D59BABD95}" name="Column5619" dataDxfId="11009"/>
    <tableColumn id="5636" xr3:uid="{F9630BF4-DAEF-4556-84C1-D3FBFA4B4D75}" name="Column5620" dataDxfId="11008"/>
    <tableColumn id="5637" xr3:uid="{EE2620AC-12F7-43B7-8263-8EF243B1CCFC}" name="Column5621" dataDxfId="11007"/>
    <tableColumn id="5638" xr3:uid="{03ABDA73-A624-4BCE-8AF4-2AE013DCC008}" name="Column5622" dataDxfId="11006"/>
    <tableColumn id="5639" xr3:uid="{101BCE34-28BF-46EA-90D6-49D76FDB0B69}" name="Column5623" dataDxfId="11005"/>
    <tableColumn id="5640" xr3:uid="{7E6310BE-F1CC-498E-9B37-902195044984}" name="Column5624" dataDxfId="11004"/>
    <tableColumn id="5641" xr3:uid="{45E9BA3A-5ADF-4757-BA45-8A5D25693382}" name="Column5625" dataDxfId="11003"/>
    <tableColumn id="5642" xr3:uid="{AACEBCF2-AC5F-4CE0-8A9C-280217A15731}" name="Column5626" dataDxfId="11002"/>
    <tableColumn id="5643" xr3:uid="{ECE819FD-2D9A-470B-86B9-BDB9A8B10DB3}" name="Column5627" dataDxfId="11001"/>
    <tableColumn id="5644" xr3:uid="{FC772282-BC48-4949-813C-5122B2FDBFCF}" name="Column5628" dataDxfId="11000"/>
    <tableColumn id="5645" xr3:uid="{5429F6C3-D1AC-4D52-8BF7-8DCDB957915D}" name="Column5629" dataDxfId="10999"/>
    <tableColumn id="5646" xr3:uid="{50D2188E-4F5D-40DE-B1A5-87E4E65BCEEF}" name="Column5630" dataDxfId="10998"/>
    <tableColumn id="5647" xr3:uid="{1ADCC345-E499-4059-A761-E9DB2E99B280}" name="Column5631" dataDxfId="10997"/>
    <tableColumn id="5648" xr3:uid="{640626FB-9A37-43A6-8794-235DF39ED088}" name="Column5632" dataDxfId="10996"/>
    <tableColumn id="5649" xr3:uid="{254B812B-1E87-438F-8ECD-FB97C8E530A0}" name="Column5633" dataDxfId="10995"/>
    <tableColumn id="5650" xr3:uid="{ED2A2D8A-3814-4B77-A786-AA43EEB0E2D7}" name="Column5634" dataDxfId="10994"/>
    <tableColumn id="5651" xr3:uid="{666D5C12-20E7-4CF8-8F05-033612778981}" name="Column5635" dataDxfId="10993"/>
    <tableColumn id="5652" xr3:uid="{D2E71050-A84A-4696-981E-D8527B0A1604}" name="Column5636" dataDxfId="10992"/>
    <tableColumn id="5653" xr3:uid="{510A8DE6-59E2-4727-A1CB-A8D6077660AB}" name="Column5637" dataDxfId="10991"/>
    <tableColumn id="5654" xr3:uid="{F3EF3256-DA37-43F9-8719-21D4A62C21D3}" name="Column5638" dataDxfId="10990"/>
    <tableColumn id="5655" xr3:uid="{AF6A4BF1-EA55-4CBF-B01C-B0AD139FF71F}" name="Column5639" dataDxfId="10989"/>
    <tableColumn id="5656" xr3:uid="{A10D6BCD-3CE1-498A-901C-5D34D02B28B0}" name="Column5640" dataDxfId="10988"/>
    <tableColumn id="5657" xr3:uid="{1E6B45EF-1810-44E1-92F0-BAB676E49CEC}" name="Column5641" dataDxfId="10987"/>
    <tableColumn id="5658" xr3:uid="{2361DB52-3CAC-4ECB-A2C8-D3A7EF2F91B3}" name="Column5642" dataDxfId="10986"/>
    <tableColumn id="5659" xr3:uid="{AC5A18C3-62D4-4747-B3D4-00532B3A63F8}" name="Column5643" dataDxfId="10985"/>
    <tableColumn id="5660" xr3:uid="{4FB067AC-FF1F-4F0B-814A-208679CB3A98}" name="Column5644" dataDxfId="10984"/>
    <tableColumn id="5661" xr3:uid="{C7CDE454-547D-4F89-BD5E-4D620128F090}" name="Column5645" dataDxfId="10983"/>
    <tableColumn id="5662" xr3:uid="{B4B7B452-8583-491C-BDE5-E2F9D080D532}" name="Column5646" dataDxfId="10982"/>
    <tableColumn id="5663" xr3:uid="{BAF6E3B1-3406-43D5-B20E-DFBDD9C64F8E}" name="Column5647" dataDxfId="10981"/>
    <tableColumn id="5664" xr3:uid="{1F842817-FA10-4BAA-A92F-712C596BC51E}" name="Column5648" dataDxfId="10980"/>
    <tableColumn id="5665" xr3:uid="{9E52060C-602B-4177-82C0-F0F2DEA48931}" name="Column5649" dataDxfId="10979"/>
    <tableColumn id="5666" xr3:uid="{29B806A2-34CF-4450-8711-79209C0C170F}" name="Column5650" dataDxfId="10978"/>
    <tableColumn id="5667" xr3:uid="{207E5E58-71BB-477A-BDB9-D3AC05E9AEFE}" name="Column5651" dataDxfId="10977"/>
    <tableColumn id="5668" xr3:uid="{ECA412D2-F6CC-4C5A-A96A-36C69BEF6889}" name="Column5652" dataDxfId="10976"/>
    <tableColumn id="5669" xr3:uid="{0B4C9A07-98AC-4C11-B596-F0BA753D37B3}" name="Column5653" dataDxfId="10975"/>
    <tableColumn id="5670" xr3:uid="{319BB763-8829-4F7C-B9AB-6F2D6D94831B}" name="Column5654" dataDxfId="10974"/>
    <tableColumn id="5671" xr3:uid="{5DF9E823-0974-45F6-A5AC-FE3C04057F66}" name="Column5655" dataDxfId="10973"/>
    <tableColumn id="5672" xr3:uid="{56D168DE-D3CA-4069-9022-FA6311374DC5}" name="Column5656" dataDxfId="10972"/>
    <tableColumn id="5673" xr3:uid="{BAFF0C64-0BC1-4688-87C2-E66E00279FCC}" name="Column5657" dataDxfId="10971"/>
    <tableColumn id="5674" xr3:uid="{7655A368-C686-4632-95A6-C4B999BFD571}" name="Column5658" dataDxfId="10970"/>
    <tableColumn id="5675" xr3:uid="{9D9A29D4-D3FC-402B-99DA-857D50DF5137}" name="Column5659" dataDxfId="10969"/>
    <tableColumn id="5676" xr3:uid="{D4DAE7BB-B106-4174-8819-DFF015D690E5}" name="Column5660" dataDxfId="10968"/>
    <tableColumn id="5677" xr3:uid="{EACA07B5-0512-4FB8-80E9-5769427D6074}" name="Column5661" dataDxfId="10967"/>
    <tableColumn id="5678" xr3:uid="{A912D535-9DA6-4A4E-88E4-381F4C31665F}" name="Column5662" dataDxfId="10966"/>
    <tableColumn id="5679" xr3:uid="{CE1F79D9-7EC6-42BD-93FE-D4D2F441191A}" name="Column5663" dataDxfId="10965"/>
    <tableColumn id="5680" xr3:uid="{8A42CF68-24F7-4807-A1F3-15CDBF5AE327}" name="Column5664" dataDxfId="10964"/>
    <tableColumn id="5681" xr3:uid="{3F601292-AC86-49B1-816E-106A2DD5F026}" name="Column5665" dataDxfId="10963"/>
    <tableColumn id="5682" xr3:uid="{6D64E6CE-8663-4A4F-A17A-2E58171C9897}" name="Column5666" dataDxfId="10962"/>
    <tableColumn id="5683" xr3:uid="{C2EEBE4F-523E-41EE-BA83-96C50506FD49}" name="Column5667" dataDxfId="10961"/>
    <tableColumn id="5684" xr3:uid="{A306A3E1-3F0C-4F93-83B4-3036C9676DB1}" name="Column5668" dataDxfId="10960"/>
    <tableColumn id="5685" xr3:uid="{085DDE11-37DA-4649-8CFB-634D22C8DC82}" name="Column5669" dataDxfId="10959"/>
    <tableColumn id="5686" xr3:uid="{3CC3094C-8F96-40D9-A300-22DD781AAE4B}" name="Column5670" dataDxfId="10958"/>
    <tableColumn id="5687" xr3:uid="{85A58FCD-5FCF-4ADA-9AD4-4D2A0E0181F7}" name="Column5671" dataDxfId="10957"/>
    <tableColumn id="5688" xr3:uid="{7DB00819-CC88-4A8A-98DF-461A4046F4F5}" name="Column5672" dataDxfId="10956"/>
    <tableColumn id="5689" xr3:uid="{EFE3F6F1-445C-42B9-9EEC-1C210166651C}" name="Column5673" dataDxfId="10955"/>
    <tableColumn id="5690" xr3:uid="{59FD2E66-FC3A-4716-83C0-548E0DAACBAA}" name="Column5674" dataDxfId="10954"/>
    <tableColumn id="5691" xr3:uid="{A3006608-ECF9-4D7D-B9A0-9F30BC28E167}" name="Column5675" dataDxfId="10953"/>
    <tableColumn id="5692" xr3:uid="{89E23DFB-8043-4420-A0B2-F37C16BD0FFE}" name="Column5676" dataDxfId="10952"/>
    <tableColumn id="5693" xr3:uid="{68FA96C3-5A06-44DA-A2DE-A494C539233D}" name="Column5677" dataDxfId="10951"/>
    <tableColumn id="5694" xr3:uid="{7B963551-97F3-4A0D-9589-D3BF4F277BD1}" name="Column5678" dataDxfId="10950"/>
    <tableColumn id="5695" xr3:uid="{10A71656-AD86-415F-AB2C-CB4D97161AF2}" name="Column5679" dataDxfId="10949"/>
    <tableColumn id="5696" xr3:uid="{C8906634-E8E8-47CB-9EF9-93B74EB474AF}" name="Column5680" dataDxfId="10948"/>
    <tableColumn id="5697" xr3:uid="{58447BC0-5E6E-4745-91B8-D575A6B20B32}" name="Column5681" dataDxfId="10947"/>
    <tableColumn id="5698" xr3:uid="{C4CDB788-70C0-4D3B-8A00-DB8D7331A780}" name="Column5682" dataDxfId="10946"/>
    <tableColumn id="5699" xr3:uid="{C0875214-2AA1-433E-A88D-26243EAECD8B}" name="Column5683" dataDxfId="10945"/>
    <tableColumn id="5700" xr3:uid="{81488230-483E-42AC-9087-35CBB7758D58}" name="Column5684" dataDxfId="10944"/>
    <tableColumn id="5701" xr3:uid="{9C9B6890-4D89-4BA1-B07C-A328B6F2617E}" name="Column5685" dataDxfId="10943"/>
    <tableColumn id="5702" xr3:uid="{39E031A0-9BF6-4641-A9B0-78002537A64F}" name="Column5686" dataDxfId="10942"/>
    <tableColumn id="5703" xr3:uid="{25480E6B-CA7B-4881-A382-80055E483D24}" name="Column5687" dataDxfId="10941"/>
    <tableColumn id="5704" xr3:uid="{6B9554D2-BDF7-48EB-998C-B83531DBEA4C}" name="Column5688" dataDxfId="10940"/>
    <tableColumn id="5705" xr3:uid="{AABE268C-33B0-4C3B-A8EF-A07756286725}" name="Column5689" dataDxfId="10939"/>
    <tableColumn id="5706" xr3:uid="{283ABB79-B4CA-4D5D-8043-13A0A99F94F2}" name="Column5690" dataDxfId="10938"/>
    <tableColumn id="5707" xr3:uid="{FBDAD5A4-3986-4822-B948-151CF4E1B79F}" name="Column5691" dataDxfId="10937"/>
    <tableColumn id="5708" xr3:uid="{D4349F4F-62E2-4D1C-BEEC-D0BD9EBDBE0A}" name="Column5692" dataDxfId="10936"/>
    <tableColumn id="5709" xr3:uid="{324DD963-30E4-4D16-82F9-4963171AF3B2}" name="Column5693" dataDxfId="10935"/>
    <tableColumn id="5710" xr3:uid="{492A30A4-087A-452A-BAF1-A941BE469E83}" name="Column5694" dataDxfId="10934"/>
    <tableColumn id="5711" xr3:uid="{005E3DE6-9362-4677-8F55-1AF8B898B534}" name="Column5695" dataDxfId="10933"/>
    <tableColumn id="5712" xr3:uid="{52F068DA-75B6-43E8-BD41-5EB680CD8D05}" name="Column5696" dataDxfId="10932"/>
    <tableColumn id="5713" xr3:uid="{1AACEA16-F1C4-490A-9FBD-A1223A82CAD7}" name="Column5697" dataDxfId="10931"/>
    <tableColumn id="5714" xr3:uid="{07831E5A-CEDC-4682-B2F3-034A252C0AFB}" name="Column5698" dataDxfId="10930"/>
    <tableColumn id="5715" xr3:uid="{F395AD88-B8DF-4137-9D21-F73380F2D535}" name="Column5699" dataDxfId="10929"/>
    <tableColumn id="5716" xr3:uid="{7C6981FD-88EE-4F0B-9458-C104B13B1EE6}" name="Column5700" dataDxfId="10928"/>
    <tableColumn id="5717" xr3:uid="{5AEB1319-DF70-4F0E-8E4C-BE138974CD5C}" name="Column5701" dataDxfId="10927"/>
    <tableColumn id="5718" xr3:uid="{D40FE651-D863-431A-878F-6638DBCBF9C2}" name="Column5702" dataDxfId="10926"/>
    <tableColumn id="5719" xr3:uid="{9A041FA5-755E-4EFB-AE52-9BEA2414EAA4}" name="Column5703" dataDxfId="10925"/>
    <tableColumn id="5720" xr3:uid="{49F0E736-43C6-488F-AA34-ED7A3817FF2A}" name="Column5704" dataDxfId="10924"/>
    <tableColumn id="5721" xr3:uid="{B23D4FAA-99FE-4E61-9A37-216B0DB6E834}" name="Column5705" dataDxfId="10923"/>
    <tableColumn id="5722" xr3:uid="{EAD3BD11-0392-4F63-9538-217E4ECA2DEA}" name="Column5706" dataDxfId="10922"/>
    <tableColumn id="5723" xr3:uid="{1F1C0F9A-5541-49BD-B60B-07058CB077B7}" name="Column5707" dataDxfId="10921"/>
    <tableColumn id="5724" xr3:uid="{E9FEAD4E-E695-4C6D-9BD5-166EA97E6F2D}" name="Column5708" dataDxfId="10920"/>
    <tableColumn id="5725" xr3:uid="{9D011C5A-B56F-43A2-B9AE-76E489FF9036}" name="Column5709" dataDxfId="10919"/>
    <tableColumn id="5726" xr3:uid="{BB394BC4-AF84-4EEE-9CF6-87CCE3CFCEC0}" name="Column5710" dataDxfId="10918"/>
    <tableColumn id="5727" xr3:uid="{D829E71F-E2BA-477C-9852-99D2F14E71A5}" name="Column5711" dataDxfId="10917"/>
    <tableColumn id="5728" xr3:uid="{81E4C7F3-B936-4711-955A-E5E45FBEC253}" name="Column5712" dataDxfId="10916"/>
    <tableColumn id="5729" xr3:uid="{7E6509E3-FA34-436E-815D-52AD613F5BEB}" name="Column5713" dataDxfId="10915"/>
    <tableColumn id="5730" xr3:uid="{EB4E3F73-57F6-4F02-A15C-398197AC5C31}" name="Column5714" dataDxfId="10914"/>
    <tableColumn id="5731" xr3:uid="{09DC6042-C34A-453A-95F6-BF50C2A3FD51}" name="Column5715" dataDxfId="10913"/>
    <tableColumn id="5732" xr3:uid="{465AA739-65CC-4015-90CF-B811FA7A3997}" name="Column5716" dataDxfId="10912"/>
    <tableColumn id="5733" xr3:uid="{59E65050-59F2-4904-90BD-F205BDC37EED}" name="Column5717" dataDxfId="10911"/>
    <tableColumn id="5734" xr3:uid="{86F0EF2C-D186-4FD0-B6C7-50F661C25B61}" name="Column5718" dataDxfId="10910"/>
    <tableColumn id="5735" xr3:uid="{1B46BF85-81D8-45D9-9095-ACA80EE9FF6D}" name="Column5719" dataDxfId="10909"/>
    <tableColumn id="5736" xr3:uid="{BCD38834-1125-4986-8A5A-0F802F4518BB}" name="Column5720" dataDxfId="10908"/>
    <tableColumn id="5737" xr3:uid="{F63A1CE6-8EF3-4A89-875C-1F9C369EEE0F}" name="Column5721" dataDxfId="10907"/>
    <tableColumn id="5738" xr3:uid="{48F6A13B-7911-4128-BC96-A0A85F07F729}" name="Column5722" dataDxfId="10906"/>
    <tableColumn id="5739" xr3:uid="{680F93EE-938D-4003-9CCF-687537B4299D}" name="Column5723" dataDxfId="10905"/>
    <tableColumn id="5740" xr3:uid="{DB3D8B38-59E7-4EC2-86B1-091424D44251}" name="Column5724" dataDxfId="10904"/>
    <tableColumn id="5741" xr3:uid="{C384F6BD-D7A0-4AE7-9C23-D4700D889F90}" name="Column5725" dataDxfId="10903"/>
    <tableColumn id="5742" xr3:uid="{168EE69B-6750-4696-975C-92D937871683}" name="Column5726" dataDxfId="10902"/>
    <tableColumn id="5743" xr3:uid="{1FC34B9E-008A-4D60-B5EE-2ED9C32E3CC1}" name="Column5727" dataDxfId="10901"/>
    <tableColumn id="5744" xr3:uid="{328FB212-4BBA-4A39-B18E-2436CEDC9B00}" name="Column5728" dataDxfId="10900"/>
    <tableColumn id="5745" xr3:uid="{CF6A4A43-2461-4812-86B5-7B75C690224F}" name="Column5729" dataDxfId="10899"/>
    <tableColumn id="5746" xr3:uid="{4AF278E6-9CBA-4164-B235-4D6DD59154E8}" name="Column5730" dataDxfId="10898"/>
    <tableColumn id="5747" xr3:uid="{527D11FA-14A0-4DEE-8832-4044163326EE}" name="Column5731" dataDxfId="10897"/>
    <tableColumn id="5748" xr3:uid="{11381FC7-799A-4EBC-84EB-F7FC98AF5698}" name="Column5732" dataDxfId="10896"/>
    <tableColumn id="5749" xr3:uid="{A4F9A04E-5B9B-4CA2-9791-1C1EC266F64A}" name="Column5733" dataDxfId="10895"/>
    <tableColumn id="5750" xr3:uid="{0F5AC97E-F796-4805-9AAF-1F87EB3CADDC}" name="Column5734" dataDxfId="10894"/>
    <tableColumn id="5751" xr3:uid="{C619F9F5-9EC2-409C-9962-5A47EBE9CA3C}" name="Column5735" dataDxfId="10893"/>
    <tableColumn id="5752" xr3:uid="{9FF4BD53-97F9-459D-8672-42497931F6EF}" name="Column5736" dataDxfId="10892"/>
    <tableColumn id="5753" xr3:uid="{A89DC9F6-6CE2-46AE-9AA5-53856CEC4A56}" name="Column5737" dataDxfId="10891"/>
    <tableColumn id="5754" xr3:uid="{7FE6D9B3-A5FE-4236-AACF-9594EA670806}" name="Column5738" dataDxfId="10890"/>
    <tableColumn id="5755" xr3:uid="{CD402E0B-1D64-472D-BBF7-29EC22787BB4}" name="Column5739" dataDxfId="10889"/>
    <tableColumn id="5756" xr3:uid="{C1DD329C-C25F-4CFC-9479-EE27A01A9DA1}" name="Column5740" dataDxfId="10888"/>
    <tableColumn id="5757" xr3:uid="{2AD8D79F-4D61-4940-BD54-3CF32F768098}" name="Column5741" dataDxfId="10887"/>
    <tableColumn id="5758" xr3:uid="{F1614F3F-EC5D-44A3-A62F-9A977B65F830}" name="Column5742" dataDxfId="10886"/>
    <tableColumn id="5759" xr3:uid="{C25154EB-A127-469F-A4AB-79E8D436BD4E}" name="Column5743" dataDxfId="10885"/>
    <tableColumn id="5760" xr3:uid="{D1640B4A-301D-4ED7-95B7-EEAAFA181433}" name="Column5744" dataDxfId="10884"/>
    <tableColumn id="5761" xr3:uid="{B8D9B226-EFA6-416C-8169-45308A5D2A3F}" name="Column5745" dataDxfId="10883"/>
    <tableColumn id="5762" xr3:uid="{A97A93A6-4B65-46DD-B54E-2CC683440CC1}" name="Column5746" dataDxfId="10882"/>
    <tableColumn id="5763" xr3:uid="{E64792D6-863C-446E-8ACA-D7441ECDBE2C}" name="Column5747" dataDxfId="10881"/>
    <tableColumn id="5764" xr3:uid="{FB3BC9E2-C387-4303-8E32-69EEC52DB34E}" name="Column5748" dataDxfId="10880"/>
    <tableColumn id="5765" xr3:uid="{3B5E4A77-8B51-43C6-89AB-BAA11ACDDDD7}" name="Column5749" dataDxfId="10879"/>
    <tableColumn id="5766" xr3:uid="{36EB11E5-AEBB-4B74-9B0B-375FDB4FF39B}" name="Column5750" dataDxfId="10878"/>
    <tableColumn id="5767" xr3:uid="{808D6CCC-C783-4DEE-BDC5-65A01233EDAF}" name="Column5751" dataDxfId="10877"/>
    <tableColumn id="5768" xr3:uid="{E96ADB22-3B5B-4109-B5B8-5E3C54AB6C00}" name="Column5752" dataDxfId="10876"/>
    <tableColumn id="5769" xr3:uid="{E38031F8-A1E8-4C36-B002-25015F8C6E1F}" name="Column5753" dataDxfId="10875"/>
    <tableColumn id="5770" xr3:uid="{05F08CD0-33D0-4026-9BD8-390D5E594774}" name="Column5754" dataDxfId="10874"/>
    <tableColumn id="5771" xr3:uid="{4944FCCC-82ED-4C63-849F-1E43CFB84518}" name="Column5755" dataDxfId="10873"/>
    <tableColumn id="5772" xr3:uid="{AF918815-ADB5-4FB0-8918-69F5B857F4DF}" name="Column5756" dataDxfId="10872"/>
    <tableColumn id="5773" xr3:uid="{D5F0F0D1-ECA1-4277-B1D2-06D1A3550327}" name="Column5757" dataDxfId="10871"/>
    <tableColumn id="5774" xr3:uid="{26EDF36B-0AEB-4D22-8274-8F8F789EEBCF}" name="Column5758" dataDxfId="10870"/>
    <tableColumn id="5775" xr3:uid="{2D3E2CF5-0EDE-4355-9E18-6295650EB5E4}" name="Column5759" dataDxfId="10869"/>
    <tableColumn id="5776" xr3:uid="{120580E9-25A8-402B-9B74-C43785432FC9}" name="Column5760" dataDxfId="10868"/>
    <tableColumn id="5777" xr3:uid="{F55924E5-EAB0-4CA7-BA2E-476DC994D518}" name="Column5761" dataDxfId="10867"/>
    <tableColumn id="5778" xr3:uid="{649011C3-DCDA-425F-8E92-E814765F4A4C}" name="Column5762" dataDxfId="10866"/>
    <tableColumn id="5779" xr3:uid="{19AC4FC1-6A5F-4B0A-B2F1-E08439446367}" name="Column5763" dataDxfId="10865"/>
    <tableColumn id="5780" xr3:uid="{4012168B-1482-450E-8715-0B80CFE75ACE}" name="Column5764" dataDxfId="10864"/>
    <tableColumn id="5781" xr3:uid="{38120B56-6353-4376-8039-7ABD33C1A954}" name="Column5765" dataDxfId="10863"/>
    <tableColumn id="5782" xr3:uid="{0D463405-71A9-4714-807C-E22EA176CE0D}" name="Column5766" dataDxfId="10862"/>
    <tableColumn id="5783" xr3:uid="{84A4F2A4-B15D-4E1E-A6A9-E7B1E1B24D92}" name="Column5767" dataDxfId="10861"/>
    <tableColumn id="5784" xr3:uid="{A2E0E844-B86E-49D9-81F2-F06B172EB10E}" name="Column5768" dataDxfId="10860"/>
    <tableColumn id="5785" xr3:uid="{E62E712E-B7CD-48B8-A92C-6C7125D060BC}" name="Column5769" dataDxfId="10859"/>
    <tableColumn id="5786" xr3:uid="{4829AE32-B1E7-4783-B2E4-592FC5EA95FB}" name="Column5770" dataDxfId="10858"/>
    <tableColumn id="5787" xr3:uid="{AE431187-D1B7-4199-AE54-DF0A67F12D41}" name="Column5771" dataDxfId="10857"/>
    <tableColumn id="5788" xr3:uid="{18259527-8B55-41E9-8D17-0352201E98E0}" name="Column5772" dataDxfId="10856"/>
    <tableColumn id="5789" xr3:uid="{194505F0-CA94-4C87-89EF-3D2F2B124810}" name="Column5773" dataDxfId="10855"/>
    <tableColumn id="5790" xr3:uid="{34324606-16B4-49AE-8888-7B8AA506D422}" name="Column5774" dataDxfId="10854"/>
    <tableColumn id="5791" xr3:uid="{68917E60-A24A-4E0D-89E4-37082A65C139}" name="Column5775" dataDxfId="10853"/>
    <tableColumn id="5792" xr3:uid="{0FE41AE0-2018-4CBE-891A-B58C5783BB22}" name="Column5776" dataDxfId="10852"/>
    <tableColumn id="5793" xr3:uid="{4B586D74-4828-47CE-AC30-CFE01C340B66}" name="Column5777" dataDxfId="10851"/>
    <tableColumn id="5794" xr3:uid="{55FCC3A5-F660-42C8-B061-365AEE3D5F74}" name="Column5778" dataDxfId="10850"/>
    <tableColumn id="5795" xr3:uid="{A618F118-93A6-4C29-8EA9-3B40750075FD}" name="Column5779" dataDxfId="10849"/>
    <tableColumn id="5796" xr3:uid="{C2853FD8-4E4F-45BE-8993-19E100694BE8}" name="Column5780" dataDxfId="10848"/>
    <tableColumn id="5797" xr3:uid="{810F1AA7-CFEC-40E2-8F06-9A763A6F4812}" name="Column5781" dataDxfId="10847"/>
    <tableColumn id="5798" xr3:uid="{0D693474-2635-465A-A21E-322F6084826F}" name="Column5782" dataDxfId="10846"/>
    <tableColumn id="5799" xr3:uid="{F3328448-BA45-4C70-9FEC-3B668451EE0A}" name="Column5783" dataDxfId="10845"/>
    <tableColumn id="5800" xr3:uid="{57FF7A1D-7A95-45AD-A893-D3DD946E0160}" name="Column5784" dataDxfId="10844"/>
    <tableColumn id="5801" xr3:uid="{754E3D06-974B-4C8D-AC7B-A773B05A8BA7}" name="Column5785" dataDxfId="10843"/>
    <tableColumn id="5802" xr3:uid="{EC5A902D-8036-4580-BDD3-F23CBEFC23AB}" name="Column5786" dataDxfId="10842"/>
    <tableColumn id="5803" xr3:uid="{ABD7F34D-AC4B-4356-B419-D2E5A8E78492}" name="Column5787" dataDxfId="10841"/>
    <tableColumn id="5804" xr3:uid="{A98DC92D-A1FB-41ED-B857-C7FAB47A0409}" name="Column5788" dataDxfId="10840"/>
    <tableColumn id="5805" xr3:uid="{CA641BE1-1B54-4414-A988-EDF4FEC2339F}" name="Column5789" dataDxfId="10839"/>
    <tableColumn id="5806" xr3:uid="{9401A5EA-B013-490E-B5E2-C4AD2D1D5DE2}" name="Column5790" dataDxfId="10838"/>
    <tableColumn id="5807" xr3:uid="{CF51C767-22CA-4E50-90B2-0867E395FBBE}" name="Column5791" dataDxfId="10837"/>
    <tableColumn id="5808" xr3:uid="{104AF25F-0F15-4979-A6C9-6DE3CA5D5335}" name="Column5792" dataDxfId="10836"/>
    <tableColumn id="5809" xr3:uid="{32C1D68B-4046-46DE-85D0-18272CCDB0C8}" name="Column5793" dataDxfId="10835"/>
    <tableColumn id="5810" xr3:uid="{8B33CE31-56CE-4903-98CE-1946AC1F354A}" name="Column5794" dataDxfId="10834"/>
    <tableColumn id="5811" xr3:uid="{97D94630-9D59-498D-A928-94D40FBCB9BA}" name="Column5795" dataDxfId="10833"/>
    <tableColumn id="5812" xr3:uid="{62ED0910-D54B-4B81-B653-C66DDDB92600}" name="Column5796" dataDxfId="10832"/>
    <tableColumn id="5813" xr3:uid="{0C14A741-B721-4F9F-8F89-13F78AD6E8E6}" name="Column5797" dataDxfId="10831"/>
    <tableColumn id="5814" xr3:uid="{B965800C-1C50-487E-BBB9-C59FC89BA158}" name="Column5798" dataDxfId="10830"/>
    <tableColumn id="5815" xr3:uid="{E6B7757E-68C7-4C4A-BF27-1202062C4370}" name="Column5799" dataDxfId="10829"/>
    <tableColumn id="5816" xr3:uid="{5C404833-59A1-47D9-95B7-F6EF5B3FBEE7}" name="Column5800" dataDxfId="10828"/>
    <tableColumn id="5817" xr3:uid="{4D6C9BCC-2AC0-4377-B95B-FA62D111032B}" name="Column5801" dataDxfId="10827"/>
    <tableColumn id="5818" xr3:uid="{976E91E3-F3C3-41F8-9420-AC973ABA88F8}" name="Column5802" dataDxfId="10826"/>
    <tableColumn id="5819" xr3:uid="{669229A5-D6BD-44DE-97A9-BCD04388808B}" name="Column5803" dataDxfId="10825"/>
    <tableColumn id="5820" xr3:uid="{DEAEC235-E7A9-4B95-8AF0-06A633D91326}" name="Column5804" dataDxfId="10824"/>
    <tableColumn id="5821" xr3:uid="{648D8361-F677-46EA-AD74-0ED36AEEDCB8}" name="Column5805" dataDxfId="10823"/>
    <tableColumn id="5822" xr3:uid="{E42583A9-A097-43D1-BE5C-179B235104CB}" name="Column5806" dataDxfId="10822"/>
    <tableColumn id="5823" xr3:uid="{01D25601-E3B1-4555-8B00-74C1FBE7F198}" name="Column5807" dataDxfId="10821"/>
    <tableColumn id="5824" xr3:uid="{FA905353-22E6-405C-A149-BE9CD0FB89F1}" name="Column5808" dataDxfId="10820"/>
    <tableColumn id="5825" xr3:uid="{ED7458D1-0BA2-45B1-BA38-1D4937397D86}" name="Column5809" dataDxfId="10819"/>
    <tableColumn id="5826" xr3:uid="{E46C257A-51A5-48AC-ACFB-EA778281F087}" name="Column5810" dataDxfId="10818"/>
    <tableColumn id="5827" xr3:uid="{D36CF40C-EFCE-4904-961D-A59DD5C40BBC}" name="Column5811" dataDxfId="10817"/>
    <tableColumn id="5828" xr3:uid="{974C6ABA-9477-461F-BBEE-FE0FFF156738}" name="Column5812" dataDxfId="10816"/>
    <tableColumn id="5829" xr3:uid="{3FC8AA09-C661-4CC1-AFFD-D8AF71CF171B}" name="Column5813" dataDxfId="10815"/>
    <tableColumn id="5830" xr3:uid="{0AE777F4-6A26-4FCA-8335-0EF0EDB22187}" name="Column5814" dataDxfId="10814"/>
    <tableColumn id="5831" xr3:uid="{BB75610F-41D6-4F19-9929-D64AD7FC3778}" name="Column5815" dataDxfId="10813"/>
    <tableColumn id="5832" xr3:uid="{9B8F3561-AFC3-4B3C-B408-0B7583FE57EF}" name="Column5816" dataDxfId="10812"/>
    <tableColumn id="5833" xr3:uid="{621C0FA2-9907-4B3B-90C8-337F0130B453}" name="Column5817" dataDxfId="10811"/>
    <tableColumn id="5834" xr3:uid="{CE8CD52F-A98F-4F53-BDA5-A956F633C659}" name="Column5818" dataDxfId="10810"/>
    <tableColumn id="5835" xr3:uid="{8C6FB8BB-5565-4291-A6C5-A1FA762EC12D}" name="Column5819" dataDxfId="10809"/>
    <tableColumn id="5836" xr3:uid="{91A8D925-BA97-494B-87F5-55CB63E40D9B}" name="Column5820" dataDxfId="10808"/>
    <tableColumn id="5837" xr3:uid="{320258FD-BECD-4368-B876-0C1A3A00D986}" name="Column5821" dataDxfId="10807"/>
    <tableColumn id="5838" xr3:uid="{477D0ECD-6C63-4890-A4B3-62324785AD44}" name="Column5822" dataDxfId="10806"/>
    <tableColumn id="5839" xr3:uid="{3036DE1C-63CD-4E12-AB0B-8A327879123F}" name="Column5823" dataDxfId="10805"/>
    <tableColumn id="5840" xr3:uid="{7D60591C-CB84-4C0F-A461-87A35F1EF10D}" name="Column5824" dataDxfId="10804"/>
    <tableColumn id="5841" xr3:uid="{7C0DCA5E-90F1-4350-AA54-3378371C9EB9}" name="Column5825" dataDxfId="10803"/>
    <tableColumn id="5842" xr3:uid="{76BBC476-5BB1-4E6E-8E48-2D8DFBA73A18}" name="Column5826" dataDxfId="10802"/>
    <tableColumn id="5843" xr3:uid="{1F3CF5AF-E974-40A1-BF99-257D85C3C297}" name="Column5827" dataDxfId="10801"/>
    <tableColumn id="5844" xr3:uid="{D827A0D6-ADB2-4D87-A7BE-FD3FE4925CC0}" name="Column5828" dataDxfId="10800"/>
    <tableColumn id="5845" xr3:uid="{04D02558-0536-479F-9DA3-96CDB85989AD}" name="Column5829" dataDxfId="10799"/>
    <tableColumn id="5846" xr3:uid="{0567C21D-664C-4671-A35F-0E6D41590E92}" name="Column5830" dataDxfId="10798"/>
    <tableColumn id="5847" xr3:uid="{A9CCA492-395B-45DB-B125-5B1EC7E8550A}" name="Column5831" dataDxfId="10797"/>
    <tableColumn id="5848" xr3:uid="{DCE66D04-328B-48F6-BEBE-B9C8E930580A}" name="Column5832" dataDxfId="10796"/>
    <tableColumn id="5849" xr3:uid="{08085DBA-2B50-452C-8FC4-B6C9D4F45404}" name="Column5833" dataDxfId="10795"/>
    <tableColumn id="5850" xr3:uid="{EA8C09BB-BEBB-4F90-B46B-564141662C11}" name="Column5834" dataDxfId="10794"/>
    <tableColumn id="5851" xr3:uid="{73FA41A3-8DD0-4763-82DF-34A84F5F7725}" name="Column5835" dataDxfId="10793"/>
    <tableColumn id="5852" xr3:uid="{0008F31C-4739-475D-B6AF-AF0E1254265B}" name="Column5836" dataDxfId="10792"/>
    <tableColumn id="5853" xr3:uid="{ADECFD29-7003-4CFB-B542-C57ED10220A3}" name="Column5837" dataDxfId="10791"/>
    <tableColumn id="5854" xr3:uid="{E953085F-4C07-4157-9041-70FC38ABC710}" name="Column5838" dataDxfId="10790"/>
    <tableColumn id="5855" xr3:uid="{FBCCCD69-BEF3-41CB-AE9A-46995FB85A40}" name="Column5839" dataDxfId="10789"/>
    <tableColumn id="5856" xr3:uid="{47F255D4-17D1-45D8-8DBC-59020C1F4167}" name="Column5840" dataDxfId="10788"/>
    <tableColumn id="5857" xr3:uid="{B4FB2E4B-7DB3-4DAE-A11C-87F6B6A6440D}" name="Column5841" dataDxfId="10787"/>
    <tableColumn id="5858" xr3:uid="{151F0497-11B0-49B9-A47E-9784664FF690}" name="Column5842" dataDxfId="10786"/>
    <tableColumn id="5859" xr3:uid="{C51B2490-F9A2-4351-851F-83C1DCC11FFD}" name="Column5843" dataDxfId="10785"/>
    <tableColumn id="5860" xr3:uid="{4F6960A7-46AE-473B-A335-01041D9457A7}" name="Column5844" dataDxfId="10784"/>
    <tableColumn id="5861" xr3:uid="{96889246-5B3F-48B0-861E-9DB9576A43AC}" name="Column5845" dataDxfId="10783"/>
    <tableColumn id="5862" xr3:uid="{002720A1-0D8E-4600-ABE8-E508838C3DCD}" name="Column5846" dataDxfId="10782"/>
    <tableColumn id="5863" xr3:uid="{084C4F3F-5221-4D88-863D-04609A14BAE4}" name="Column5847" dataDxfId="10781"/>
    <tableColumn id="5864" xr3:uid="{4512B11A-B84B-4795-AB5A-EEE7F4AECCED}" name="Column5848" dataDxfId="10780"/>
    <tableColumn id="5865" xr3:uid="{B41690CF-B1B7-4E4D-BE90-34525A5D2E0C}" name="Column5849" dataDxfId="10779"/>
    <tableColumn id="5866" xr3:uid="{7F0E7B67-E36D-4351-ACFE-E909A045112F}" name="Column5850" dataDxfId="10778"/>
    <tableColumn id="5867" xr3:uid="{97AB4AC5-A656-40B2-9129-079000346818}" name="Column5851" dataDxfId="10777"/>
    <tableColumn id="5868" xr3:uid="{9D646AE4-AB55-4EF7-8C0A-8CBF6BE3E777}" name="Column5852" dataDxfId="10776"/>
    <tableColumn id="5869" xr3:uid="{4CBB8CE3-ED79-4492-A276-AEF40344E87C}" name="Column5853" dataDxfId="10775"/>
    <tableColumn id="5870" xr3:uid="{E890ACDF-BF8C-4620-B402-B1CBB9AE038B}" name="Column5854" dataDxfId="10774"/>
    <tableColumn id="5871" xr3:uid="{6CF9DB4A-700D-4DB9-83F4-8CD23C6C60B4}" name="Column5855" dataDxfId="10773"/>
    <tableColumn id="5872" xr3:uid="{1933C4B4-A74C-4791-AFD2-789AE0E89276}" name="Column5856" dataDxfId="10772"/>
    <tableColumn id="5873" xr3:uid="{64FFAF56-D0A1-43F4-A581-85531D34DF5E}" name="Column5857" dataDxfId="10771"/>
    <tableColumn id="5874" xr3:uid="{76B10186-2A7C-4EB9-BFCF-46DDD8613169}" name="Column5858" dataDxfId="10770"/>
    <tableColumn id="5875" xr3:uid="{01A67080-96E6-4742-B522-F2E407E0EFA8}" name="Column5859" dataDxfId="10769"/>
    <tableColumn id="5876" xr3:uid="{C926E539-5058-41DE-934F-01A6E5467014}" name="Column5860" dataDxfId="10768"/>
    <tableColumn id="5877" xr3:uid="{12F4EDFE-BACC-4AFA-AC84-511C2E155E3A}" name="Column5861" dataDxfId="10767"/>
    <tableColumn id="5878" xr3:uid="{836F192F-516D-416F-8A81-1FD828C15633}" name="Column5862" dataDxfId="10766"/>
    <tableColumn id="5879" xr3:uid="{731852BD-AA17-4FBD-AC99-4B4CDEAD143E}" name="Column5863" dataDxfId="10765"/>
    <tableColumn id="5880" xr3:uid="{4B676C81-368E-433E-8822-951665053D67}" name="Column5864" dataDxfId="10764"/>
    <tableColumn id="5881" xr3:uid="{FD418829-65ED-4C7B-9332-9DA7F2398263}" name="Column5865" dataDxfId="10763"/>
    <tableColumn id="5882" xr3:uid="{042DAA76-4390-494A-8C4E-0D353B4B8F05}" name="Column5866" dataDxfId="10762"/>
    <tableColumn id="5883" xr3:uid="{675457E8-EB79-45C1-BE37-F11048F9B4C5}" name="Column5867" dataDxfId="10761"/>
    <tableColumn id="5884" xr3:uid="{A1AE3BA6-2A03-471E-B7CE-1AF6E4EACEF8}" name="Column5868" dataDxfId="10760"/>
    <tableColumn id="5885" xr3:uid="{D7406845-E553-43C3-AB69-8CB9403F01FA}" name="Column5869" dataDxfId="10759"/>
    <tableColumn id="5886" xr3:uid="{4F04979D-10A0-46D1-8B79-93052C200A40}" name="Column5870" dataDxfId="10758"/>
    <tableColumn id="5887" xr3:uid="{FB01CE88-827D-4F65-AF62-8B7EE52F2E73}" name="Column5871" dataDxfId="10757"/>
    <tableColumn id="5888" xr3:uid="{7CD2DA06-4594-4CAA-96EB-E7B9A7F89D1E}" name="Column5872" dataDxfId="10756"/>
    <tableColumn id="5889" xr3:uid="{F536F8D9-9CC8-43A4-9ACA-042BF612F3E2}" name="Column5873" dataDxfId="10755"/>
    <tableColumn id="5890" xr3:uid="{0A0C224E-A7B4-4B16-A62A-861B4DA979B6}" name="Column5874" dataDxfId="10754"/>
    <tableColumn id="5891" xr3:uid="{9329FC08-F78B-48B9-B977-94A4AF02BF5F}" name="Column5875" dataDxfId="10753"/>
    <tableColumn id="5892" xr3:uid="{C077E38C-B576-4C0D-9EDF-EB5418EB484E}" name="Column5876" dataDxfId="10752"/>
    <tableColumn id="5893" xr3:uid="{18B44606-D517-4ABB-9513-B68C1D340F4E}" name="Column5877" dataDxfId="10751"/>
    <tableColumn id="5894" xr3:uid="{425EFC2E-756A-468D-B4AD-F6C0D70A0F2C}" name="Column5878" dataDxfId="10750"/>
    <tableColumn id="5895" xr3:uid="{2D85980D-509D-4C4B-913E-517A2E53217F}" name="Column5879" dataDxfId="10749"/>
    <tableColumn id="5896" xr3:uid="{75A54E54-E83D-48E2-A776-C5042365BBC7}" name="Column5880" dataDxfId="10748"/>
    <tableColumn id="5897" xr3:uid="{59EAFCF4-5595-497D-8001-78002682B168}" name="Column5881" dataDxfId="10747"/>
    <tableColumn id="5898" xr3:uid="{51FF9AF6-D972-47C8-A957-44230CB9B96A}" name="Column5882" dataDxfId="10746"/>
    <tableColumn id="5899" xr3:uid="{AB64C6DF-A97A-4091-9D64-5BCB93093E51}" name="Column5883" dataDxfId="10745"/>
    <tableColumn id="5900" xr3:uid="{84FFC1BF-1BB9-4B7B-B216-8FFC60EBCEED}" name="Column5884" dataDxfId="10744"/>
    <tableColumn id="5901" xr3:uid="{76BAD428-6101-4061-857A-A46160258FDD}" name="Column5885" dataDxfId="10743"/>
    <tableColumn id="5902" xr3:uid="{28EB78C0-A6D1-42D7-B453-7AC633C2DE39}" name="Column5886" dataDxfId="10742"/>
    <tableColumn id="5903" xr3:uid="{E6368EAE-B680-438A-A525-BA113203D66E}" name="Column5887" dataDxfId="10741"/>
    <tableColumn id="5904" xr3:uid="{6AB9BDD6-AE5F-482F-82BF-679B1F19F2B6}" name="Column5888" dataDxfId="10740"/>
    <tableColumn id="5905" xr3:uid="{4A425FDA-DF7E-4884-9B93-BED2EE567D6E}" name="Column5889" dataDxfId="10739"/>
    <tableColumn id="5906" xr3:uid="{EFB1F3DD-067C-4704-BE7A-471947882800}" name="Column5890" dataDxfId="10738"/>
    <tableColumn id="5907" xr3:uid="{BCD67BAB-838D-43FE-8890-145930BBACCC}" name="Column5891" dataDxfId="10737"/>
    <tableColumn id="5908" xr3:uid="{965A7C87-D926-4F78-B856-4136A0BCFA3A}" name="Column5892" dataDxfId="10736"/>
    <tableColumn id="5909" xr3:uid="{02A1BFB5-7484-4985-83EE-2BE1B1A2069E}" name="Column5893" dataDxfId="10735"/>
    <tableColumn id="5910" xr3:uid="{C55784E9-2A47-4A5D-95BE-C66B0A6B14F1}" name="Column5894" dataDxfId="10734"/>
    <tableColumn id="5911" xr3:uid="{696A32ED-F789-43F4-AE34-D25B02906493}" name="Column5895" dataDxfId="10733"/>
    <tableColumn id="5912" xr3:uid="{A71ED614-8BED-49B8-AB21-B5B0C3BD7D62}" name="Column5896" dataDxfId="10732"/>
    <tableColumn id="5913" xr3:uid="{219CF030-0207-433A-BB51-9D22171AB32F}" name="Column5897" dataDxfId="10731"/>
    <tableColumn id="5914" xr3:uid="{4E8199B2-580F-453D-9FA8-614259930202}" name="Column5898" dataDxfId="10730"/>
    <tableColumn id="5915" xr3:uid="{549B8F28-219B-4814-BA26-5250A9B672E9}" name="Column5899" dataDxfId="10729"/>
    <tableColumn id="5916" xr3:uid="{46881CF3-5992-4A0E-BC39-EFCCBAA525FE}" name="Column5900" dataDxfId="10728"/>
    <tableColumn id="5917" xr3:uid="{602AC140-3930-449E-925E-284BEA9F97F0}" name="Column5901" dataDxfId="10727"/>
    <tableColumn id="5918" xr3:uid="{408F47BF-88AE-4D05-A24F-2C18EC1380E2}" name="Column5902" dataDxfId="10726"/>
    <tableColumn id="5919" xr3:uid="{4125E86F-772E-4B98-88F4-F5DED7B79CB5}" name="Column5903" dataDxfId="10725"/>
    <tableColumn id="5920" xr3:uid="{15E116B5-994E-4305-912C-B02D21AA2F6B}" name="Column5904" dataDxfId="10724"/>
    <tableColumn id="5921" xr3:uid="{29E7323D-3CC4-4729-8D45-5A783EFBA2EC}" name="Column5905" dataDxfId="10723"/>
    <tableColumn id="5922" xr3:uid="{AEC459B9-544E-427D-B25F-58166D67EB60}" name="Column5906" dataDxfId="10722"/>
    <tableColumn id="5923" xr3:uid="{D9A43283-B893-43C3-B79A-A3480C70EC15}" name="Column5907" dataDxfId="10721"/>
    <tableColumn id="5924" xr3:uid="{491871F3-9DB6-4A8A-90B4-1207F770E997}" name="Column5908" dataDxfId="10720"/>
    <tableColumn id="5925" xr3:uid="{6D8A663A-0A31-435F-BC29-427B30980D71}" name="Column5909" dataDxfId="10719"/>
    <tableColumn id="5926" xr3:uid="{227EA516-E870-4F88-A13A-DDFADE17EAC4}" name="Column5910" dataDxfId="10718"/>
    <tableColumn id="5927" xr3:uid="{D59DAA86-BE88-412C-8FD4-927C8AB607EE}" name="Column5911" dataDxfId="10717"/>
    <tableColumn id="5928" xr3:uid="{8E260E59-C75D-4BE0-8D3D-1DD392B3B2D6}" name="Column5912" dataDxfId="10716"/>
    <tableColumn id="5929" xr3:uid="{A85C76A3-E033-48F9-BB06-C458964D14B4}" name="Column5913" dataDxfId="10715"/>
    <tableColumn id="5930" xr3:uid="{FAD5C0AE-C438-4EF8-81CC-5661014FB58F}" name="Column5914" dataDxfId="10714"/>
    <tableColumn id="5931" xr3:uid="{100A1C97-CA84-4B61-8114-252F32E97543}" name="Column5915" dataDxfId="10713"/>
    <tableColumn id="5932" xr3:uid="{B3FED7F4-9F30-4C8B-8732-BCB3214F230B}" name="Column5916" dataDxfId="10712"/>
    <tableColumn id="5933" xr3:uid="{48C98842-58B9-4984-9FF1-39C468099A50}" name="Column5917" dataDxfId="10711"/>
    <tableColumn id="5934" xr3:uid="{0630D0A8-44EA-4F60-BF9D-A4771158FC96}" name="Column5918" dataDxfId="10710"/>
    <tableColumn id="5935" xr3:uid="{A23041FA-38C5-4190-996C-6DFF4F03DEFF}" name="Column5919" dataDxfId="10709"/>
    <tableColumn id="5936" xr3:uid="{93FB473D-EDCE-446C-AFA5-F2A4B20D3192}" name="Column5920" dataDxfId="10708"/>
    <tableColumn id="5937" xr3:uid="{7334F0AA-415A-407F-B88E-DCE8D3EEFDC2}" name="Column5921" dataDxfId="10707"/>
    <tableColumn id="5938" xr3:uid="{AA17B5B1-0754-42C5-AA11-287298AC4E1B}" name="Column5922" dataDxfId="10706"/>
    <tableColumn id="5939" xr3:uid="{4CC7394C-0D47-4CAD-BCB3-D99262A7B5D9}" name="Column5923" dataDxfId="10705"/>
    <tableColumn id="5940" xr3:uid="{ACE67C03-BE53-4DB9-B25D-EEB5B8D30B90}" name="Column5924" dataDxfId="10704"/>
    <tableColumn id="5941" xr3:uid="{8EE385A9-4867-4E72-AF0C-467AA3963975}" name="Column5925" dataDxfId="10703"/>
    <tableColumn id="5942" xr3:uid="{B79355A5-4F0E-4412-8E86-49523CA4A6E6}" name="Column5926" dataDxfId="10702"/>
    <tableColumn id="5943" xr3:uid="{6D360045-63C7-42A6-A1B9-2DF119515115}" name="Column5927" dataDxfId="10701"/>
    <tableColumn id="5944" xr3:uid="{3F790ACC-D018-4157-86FB-F7E075741201}" name="Column5928" dataDxfId="10700"/>
    <tableColumn id="5945" xr3:uid="{8A23F4E9-CFA5-454B-A263-55311BE66773}" name="Column5929" dataDxfId="10699"/>
    <tableColumn id="5946" xr3:uid="{2329F6AE-914F-412E-B515-CF790E5C0702}" name="Column5930" dataDxfId="10698"/>
    <tableColumn id="5947" xr3:uid="{43A74CC4-E2AE-485A-BFA0-8344188BC73E}" name="Column5931" dataDxfId="10697"/>
    <tableColumn id="5948" xr3:uid="{D4A6065D-3998-4FD4-A3BB-B33885BA8D77}" name="Column5932" dataDxfId="10696"/>
    <tableColumn id="5949" xr3:uid="{756AA5D4-E32B-4E47-A9AB-FF0831C3E931}" name="Column5933" dataDxfId="10695"/>
    <tableColumn id="5950" xr3:uid="{7BB848FD-8042-495B-91B8-3759498A0647}" name="Column5934" dataDxfId="10694"/>
    <tableColumn id="5951" xr3:uid="{3316EDEA-34E1-4328-9288-52145B35171A}" name="Column5935" dataDxfId="10693"/>
    <tableColumn id="5952" xr3:uid="{C4AD96EA-0C8C-4E23-80C1-366FB04F6788}" name="Column5936" dataDxfId="10692"/>
    <tableColumn id="5953" xr3:uid="{B9832255-AF94-479A-99EB-23C8A71ACD0B}" name="Column5937" dataDxfId="10691"/>
    <tableColumn id="5954" xr3:uid="{A99B192D-F380-46F0-85BE-E5FC5D110CD8}" name="Column5938" dataDxfId="10690"/>
    <tableColumn id="5955" xr3:uid="{91854993-595F-4A68-955D-82187A87CF06}" name="Column5939" dataDxfId="10689"/>
    <tableColumn id="5956" xr3:uid="{A8B94552-D518-484B-A3D6-DD9EB2867248}" name="Column5940" dataDxfId="10688"/>
    <tableColumn id="5957" xr3:uid="{F164E9A1-0CE8-42BF-AEC2-FCB72F708D72}" name="Column5941" dataDxfId="10687"/>
    <tableColumn id="5958" xr3:uid="{5AB4985C-409A-4E85-9D58-ABD14C497D2C}" name="Column5942" dataDxfId="10686"/>
    <tableColumn id="5959" xr3:uid="{6B0444FD-C9CF-4E3A-A87D-9079E2E9047E}" name="Column5943" dataDxfId="10685"/>
    <tableColumn id="5960" xr3:uid="{F2A8F210-9EF6-4179-91F5-E2B912EBC3AB}" name="Column5944" dataDxfId="10684"/>
    <tableColumn id="5961" xr3:uid="{50D1AB36-08F2-4400-9055-B8E5E78CB9D5}" name="Column5945" dataDxfId="10683"/>
    <tableColumn id="5962" xr3:uid="{51D650CC-EF68-49BA-9282-F480AB7D3152}" name="Column5946" dataDxfId="10682"/>
    <tableColumn id="5963" xr3:uid="{7EB914BB-1DCB-4EF2-9C66-EC0680807A96}" name="Column5947" dataDxfId="10681"/>
    <tableColumn id="5964" xr3:uid="{70486146-0C36-421F-9BCA-27FCB4684AC8}" name="Column5948" dataDxfId="10680"/>
    <tableColumn id="5965" xr3:uid="{1D35E02A-A8D8-410D-967B-9A487056AF0B}" name="Column5949" dataDxfId="10679"/>
    <tableColumn id="5966" xr3:uid="{610E8E0E-6BEA-48A5-BCF4-1B95E011DD91}" name="Column5950" dataDxfId="10678"/>
    <tableColumn id="5967" xr3:uid="{D9A8C5A9-E0B5-4042-9003-EED09D8CD8A4}" name="Column5951" dataDxfId="10677"/>
    <tableColumn id="5968" xr3:uid="{CD6D037E-59FB-40F1-98EB-9FCFC1B0C83C}" name="Column5952" dataDxfId="10676"/>
    <tableColumn id="5969" xr3:uid="{AB3E6924-DA8B-44C9-A74A-6DEC3D0B4D6D}" name="Column5953" dataDxfId="10675"/>
    <tableColumn id="5970" xr3:uid="{7C3852EB-4659-4401-8840-F3C7C11FF7DE}" name="Column5954" dataDxfId="10674"/>
    <tableColumn id="5971" xr3:uid="{3B9CFE5F-023F-4902-9EA8-6F7BB65D997F}" name="Column5955" dataDxfId="10673"/>
    <tableColumn id="5972" xr3:uid="{8F649866-5091-468A-9A51-2B365092575A}" name="Column5956" dataDxfId="10672"/>
    <tableColumn id="5973" xr3:uid="{FC1EA56C-E16A-4CA0-A9AB-14CE3903A8D5}" name="Column5957" dataDxfId="10671"/>
    <tableColumn id="5974" xr3:uid="{F1C960E1-19EC-4EF5-AC14-A9EF42E9E50B}" name="Column5958" dataDxfId="10670"/>
    <tableColumn id="5975" xr3:uid="{FCCB4B66-2686-4A48-A544-9449F45289C2}" name="Column5959" dataDxfId="10669"/>
    <tableColumn id="5976" xr3:uid="{AD969517-F669-477C-BABE-7BF483DE9A36}" name="Column5960" dataDxfId="10668"/>
    <tableColumn id="5977" xr3:uid="{48D3EB2A-59FA-4CF3-96D6-CBEB4852A617}" name="Column5961" dataDxfId="10667"/>
    <tableColumn id="5978" xr3:uid="{34440FE7-3113-4A00-86F4-EB122278D0C8}" name="Column5962" dataDxfId="10666"/>
    <tableColumn id="5979" xr3:uid="{78C1305A-E942-4355-8435-02BDB7321D41}" name="Column5963" dataDxfId="10665"/>
    <tableColumn id="5980" xr3:uid="{6D5759FD-2FF5-4866-BADF-8138B900341C}" name="Column5964" dataDxfId="10664"/>
    <tableColumn id="5981" xr3:uid="{6025EF23-73AB-49BD-85A6-3370E325B5FF}" name="Column5965" dataDxfId="10663"/>
    <tableColumn id="5982" xr3:uid="{09E9282D-864C-4649-8396-4B83AB889113}" name="Column5966" dataDxfId="10662"/>
    <tableColumn id="5983" xr3:uid="{62CE0B9E-9FC1-4A88-85AE-CE6AB8C6D759}" name="Column5967" dataDxfId="10661"/>
    <tableColumn id="5984" xr3:uid="{BD226843-1950-4508-8E4A-469439CE06C7}" name="Column5968" dataDxfId="10660"/>
    <tableColumn id="5985" xr3:uid="{23F08C26-5CFA-4681-9BB9-0269115B677B}" name="Column5969" dataDxfId="10659"/>
    <tableColumn id="5986" xr3:uid="{4BE49C2A-CD8B-4776-825F-CE8C270981E3}" name="Column5970" dataDxfId="10658"/>
    <tableColumn id="5987" xr3:uid="{4BB57615-D41E-43B6-BBA3-C74A7BAD8B15}" name="Column5971" dataDxfId="10657"/>
    <tableColumn id="5988" xr3:uid="{20B54A28-2609-4EC5-9517-84B5BF6431CC}" name="Column5972" dataDxfId="10656"/>
    <tableColumn id="5989" xr3:uid="{9F89191E-7AE0-4084-B4C6-B3DBB87A60F9}" name="Column5973" dataDxfId="10655"/>
    <tableColumn id="5990" xr3:uid="{9F87F72A-F0E6-4CD0-B830-E33F86EE672B}" name="Column5974" dataDxfId="10654"/>
    <tableColumn id="5991" xr3:uid="{1B9E667D-1390-4B2B-AB82-0F249D3516BE}" name="Column5975" dataDxfId="10653"/>
    <tableColumn id="5992" xr3:uid="{BFEAC1DC-93C8-4177-AD8A-99B2679438BE}" name="Column5976" dataDxfId="10652"/>
    <tableColumn id="5993" xr3:uid="{9B4A5B9D-C010-419C-B32F-714E0B23BE4D}" name="Column5977" dataDxfId="10651"/>
    <tableColumn id="5994" xr3:uid="{A739AC14-9C4C-4D7E-BC9A-EA7BDFDD479E}" name="Column5978" dataDxfId="10650"/>
    <tableColumn id="5995" xr3:uid="{F077B969-D9AF-46B4-969C-FB6AAEF2DC1C}" name="Column5979" dataDxfId="10649"/>
    <tableColumn id="5996" xr3:uid="{0E0C5248-E1A2-466E-A1BD-6A8219B2784E}" name="Column5980" dataDxfId="10648"/>
    <tableColumn id="5997" xr3:uid="{1F7A765A-8E08-4F23-8B98-71B372C1886B}" name="Column5981" dataDxfId="10647"/>
    <tableColumn id="5998" xr3:uid="{3B009786-BB60-4E7A-A330-D4766606A5AF}" name="Column5982" dataDxfId="10646"/>
    <tableColumn id="5999" xr3:uid="{9DD3F2F4-C83F-4BF9-9E98-9A2D2A4EE179}" name="Column5983" dataDxfId="10645"/>
    <tableColumn id="6000" xr3:uid="{E6E9A35B-F83D-44C5-A87B-A57091AC8904}" name="Column5984" dataDxfId="10644"/>
    <tableColumn id="6001" xr3:uid="{844B8C65-EFAD-4784-8FEA-818BAA6AD026}" name="Column5985" dataDxfId="10643"/>
    <tableColumn id="6002" xr3:uid="{DF9D77BC-25C2-4F33-AA25-DDD8B3464695}" name="Column5986" dataDxfId="10642"/>
    <tableColumn id="6003" xr3:uid="{DDF46D82-CE16-40D8-8BEC-DE5E911D1895}" name="Column5987" dataDxfId="10641"/>
    <tableColumn id="6004" xr3:uid="{5F4969CC-DBFA-430B-A89C-DE49DDB25B39}" name="Column5988" dataDxfId="10640"/>
    <tableColumn id="6005" xr3:uid="{417CF20B-6892-47F2-BE7B-1DB8BB1069A2}" name="Column5989" dataDxfId="10639"/>
    <tableColumn id="6006" xr3:uid="{2C20EB00-37B7-4673-BA3B-52077A89D91B}" name="Column5990" dataDxfId="10638"/>
    <tableColumn id="6007" xr3:uid="{2CF5AEFA-8CDA-4C45-808C-8778F561A067}" name="Column5991" dataDxfId="10637"/>
    <tableColumn id="6008" xr3:uid="{64BA7173-3D41-4DC7-94B6-706502B6599C}" name="Column5992" dataDxfId="10636"/>
    <tableColumn id="6009" xr3:uid="{3532C7F0-7CA3-4D97-8FE1-56D6242EB02E}" name="Column5993" dataDxfId="10635"/>
    <tableColumn id="6010" xr3:uid="{D1604DA6-0521-483A-A9D1-210FDCB334EC}" name="Column5994" dataDxfId="10634"/>
    <tableColumn id="6011" xr3:uid="{241A7EB6-AEFE-417B-876D-998B96EA1F64}" name="Column5995" dataDxfId="10633"/>
    <tableColumn id="6012" xr3:uid="{D4E842DF-1460-4EE3-B74E-041520DB4516}" name="Column5996" dataDxfId="10632"/>
    <tableColumn id="6013" xr3:uid="{5ABA8C56-4A1C-445E-B994-FBB60BD18B83}" name="Column5997" dataDxfId="10631"/>
    <tableColumn id="6014" xr3:uid="{EC3C668B-AD5C-46C2-9050-45D34FFE242B}" name="Column5998" dataDxfId="10630"/>
    <tableColumn id="6015" xr3:uid="{7A02967D-B024-49B3-860E-11C9CBEA2F0F}" name="Column5999" dataDxfId="10629"/>
    <tableColumn id="6016" xr3:uid="{72C963B1-52B2-4413-80AA-9D4AF159B5D4}" name="Column6000" dataDxfId="10628"/>
    <tableColumn id="6017" xr3:uid="{E89EDEEC-D228-48F4-A707-72F6E04B42D6}" name="Column6001" dataDxfId="10627"/>
    <tableColumn id="6018" xr3:uid="{C7A459FD-C47C-429C-8A0B-E8DECD89FEC5}" name="Column6002" dataDxfId="10626"/>
    <tableColumn id="6019" xr3:uid="{F63D4DC4-86DF-4BA9-93F1-C8A75269C292}" name="Column6003" dataDxfId="10625"/>
    <tableColumn id="6020" xr3:uid="{9E9B62F7-6346-4B85-BEBF-A53911B15D6F}" name="Column6004" dataDxfId="10624"/>
    <tableColumn id="6021" xr3:uid="{DA1F0D48-9BC3-4339-A14C-7AE24369B4FA}" name="Column6005" dataDxfId="10623"/>
    <tableColumn id="6022" xr3:uid="{083B87F5-3DFE-4F05-B480-6BB2B125E92D}" name="Column6006" dataDxfId="10622"/>
    <tableColumn id="6023" xr3:uid="{24D80D69-D9E1-466A-835A-667B5E6C9E2F}" name="Column6007" dataDxfId="10621"/>
    <tableColumn id="6024" xr3:uid="{3FC790B9-4E2F-4957-8842-1209138D42E2}" name="Column6008" dataDxfId="10620"/>
    <tableColumn id="6025" xr3:uid="{B3A2B2EA-2377-4FBD-A39A-5B7847DF0C03}" name="Column6009" dataDxfId="10619"/>
    <tableColumn id="6026" xr3:uid="{9902FE54-314C-4E3F-A90C-5A12B6DA03D2}" name="Column6010" dataDxfId="10618"/>
    <tableColumn id="6027" xr3:uid="{3B9DFFFB-E29B-4139-A206-CF617595C335}" name="Column6011" dataDxfId="10617"/>
    <tableColumn id="6028" xr3:uid="{5C0496F1-AEEC-4156-85CF-0CEF8FFD1081}" name="Column6012" dataDxfId="10616"/>
    <tableColumn id="6029" xr3:uid="{AA21538C-37A2-4E99-B965-A85D101DD7D9}" name="Column6013" dataDxfId="10615"/>
    <tableColumn id="6030" xr3:uid="{61AA4580-A6A8-4D77-8300-D2D2C425CAB8}" name="Column6014" dataDxfId="10614"/>
    <tableColumn id="6031" xr3:uid="{059BF8A9-7DDC-4BD3-937E-B9AE33B0BDA2}" name="Column6015" dataDxfId="10613"/>
    <tableColumn id="6032" xr3:uid="{37668742-A42C-49BC-BFE0-E5503E267DD1}" name="Column6016" dataDxfId="10612"/>
    <tableColumn id="6033" xr3:uid="{0C7EF4AE-42EA-45D3-8058-602A00238663}" name="Column6017" dataDxfId="10611"/>
    <tableColumn id="6034" xr3:uid="{C1A106A2-7E2E-4190-BE26-40A6A3B4F0EC}" name="Column6018" dataDxfId="10610"/>
    <tableColumn id="6035" xr3:uid="{51AA2786-0890-4B68-BD0F-E2FF9702E15E}" name="Column6019" dataDxfId="10609"/>
    <tableColumn id="6036" xr3:uid="{F8AB9DA3-D12B-46F7-B63B-EC733D8B126A}" name="Column6020" dataDxfId="10608"/>
    <tableColumn id="6037" xr3:uid="{2033AF26-BFF8-4386-A8E2-7EF00137A399}" name="Column6021" dataDxfId="10607"/>
    <tableColumn id="6038" xr3:uid="{2B415BFE-E0BC-459F-865E-A5CC479FDC45}" name="Column6022" dataDxfId="10606"/>
    <tableColumn id="6039" xr3:uid="{0CBA5891-D6D5-4559-B4E9-59236C13F566}" name="Column6023" dataDxfId="10605"/>
    <tableColumn id="6040" xr3:uid="{DFEB5557-2A89-49A4-A07A-22D5FD7CB005}" name="Column6024" dataDxfId="10604"/>
    <tableColumn id="6041" xr3:uid="{46E69DB2-78E0-4204-9FF0-56DC242FCB22}" name="Column6025" dataDxfId="10603"/>
    <tableColumn id="6042" xr3:uid="{75218F78-B8C5-4566-828B-DA42E9AFC1F1}" name="Column6026" dataDxfId="10602"/>
    <tableColumn id="6043" xr3:uid="{89A550FF-30D9-4FA8-B19C-137500864ED7}" name="Column6027" dataDxfId="10601"/>
    <tableColumn id="6044" xr3:uid="{55DEE373-37DC-4D18-B6C8-E98FF259269C}" name="Column6028" dataDxfId="10600"/>
    <tableColumn id="6045" xr3:uid="{E0835FB1-3616-4DE5-9B15-67DEBC2DB230}" name="Column6029" dataDxfId="10599"/>
    <tableColumn id="6046" xr3:uid="{50F77229-B904-40B0-A752-2CEBF0557AC1}" name="Column6030" dataDxfId="10598"/>
    <tableColumn id="6047" xr3:uid="{6CE17236-2AA2-4CC6-BE81-928518477516}" name="Column6031" dataDxfId="10597"/>
    <tableColumn id="6048" xr3:uid="{054BAD80-6E3B-49FA-9E07-5BEC8E7F9B52}" name="Column6032" dataDxfId="10596"/>
    <tableColumn id="6049" xr3:uid="{486D6AA6-D225-4D8F-AE0A-9592D5AD3B4F}" name="Column6033" dataDxfId="10595"/>
    <tableColumn id="6050" xr3:uid="{8B88E71F-DFDA-44F3-B23E-F140AED078DE}" name="Column6034" dataDxfId="10594"/>
    <tableColumn id="6051" xr3:uid="{BDF253E9-A5D7-4605-B1CD-65DE278A8F24}" name="Column6035" dataDxfId="10593"/>
    <tableColumn id="6052" xr3:uid="{C713CA25-84ED-46E1-9494-83480A267601}" name="Column6036" dataDxfId="10592"/>
    <tableColumn id="6053" xr3:uid="{85D0C6E6-D588-4F5B-813C-C2D3504A130E}" name="Column6037" dataDxfId="10591"/>
    <tableColumn id="6054" xr3:uid="{32BA9429-274C-45AB-A196-D40F059A6411}" name="Column6038" dataDxfId="10590"/>
    <tableColumn id="6055" xr3:uid="{E6BE9112-7857-4A9B-9CDE-D36750ED9533}" name="Column6039" dataDxfId="10589"/>
    <tableColumn id="6056" xr3:uid="{E94D5444-A1D8-4835-ABB9-F19A386EF9E0}" name="Column6040" dataDxfId="10588"/>
    <tableColumn id="6057" xr3:uid="{272FB106-30A3-4C63-B257-FE7B15545A7D}" name="Column6041" dataDxfId="10587"/>
    <tableColumn id="6058" xr3:uid="{590428E2-ABCF-412E-9AB7-3331B79FD7A8}" name="Column6042" dataDxfId="10586"/>
    <tableColumn id="6059" xr3:uid="{97AC30F1-3009-4A31-BF8F-C702BEB2DD16}" name="Column6043" dataDxfId="10585"/>
    <tableColumn id="6060" xr3:uid="{33F724C6-0429-4B8F-AF5A-B7D5B9D9D8D3}" name="Column6044" dataDxfId="10584"/>
    <tableColumn id="6061" xr3:uid="{542A4495-B183-4095-8494-DF584E99CC3C}" name="Column6045" dataDxfId="10583"/>
    <tableColumn id="6062" xr3:uid="{369305A0-41EF-4A33-BB7A-2F50C37C935C}" name="Column6046" dataDxfId="10582"/>
    <tableColumn id="6063" xr3:uid="{0F705630-B1EC-4868-A33F-3AD6D389A130}" name="Column6047" dataDxfId="10581"/>
    <tableColumn id="6064" xr3:uid="{080411C8-A761-46EB-A363-3EA190BC62C1}" name="Column6048" dataDxfId="10580"/>
    <tableColumn id="6065" xr3:uid="{8353FE73-9451-4562-B48A-D8ED5F770641}" name="Column6049" dataDxfId="10579"/>
    <tableColumn id="6066" xr3:uid="{144E0337-E0F4-446A-B3D2-052C3EA5B430}" name="Column6050" dataDxfId="10578"/>
    <tableColumn id="6067" xr3:uid="{72C057CA-613C-4486-ACE1-09E236C8A127}" name="Column6051" dataDxfId="10577"/>
    <tableColumn id="6068" xr3:uid="{E0951C2F-CE64-4ED5-A2A3-645397C42EA0}" name="Column6052" dataDxfId="10576"/>
    <tableColumn id="6069" xr3:uid="{16DD44B0-9680-43DB-BB68-1B7ACBE7FF79}" name="Column6053" dataDxfId="10575"/>
    <tableColumn id="6070" xr3:uid="{BD6C9F09-9081-443C-9605-A1D89403C323}" name="Column6054" dataDxfId="10574"/>
    <tableColumn id="6071" xr3:uid="{D55AE998-CC2E-4B50-B6AB-C9630DD5C992}" name="Column6055" dataDxfId="10573"/>
    <tableColumn id="6072" xr3:uid="{A5F99234-92BF-42B2-93B3-024103844201}" name="Column6056" dataDxfId="10572"/>
    <tableColumn id="6073" xr3:uid="{E6633248-E940-429D-AD2E-0CA4EC8215EE}" name="Column6057" dataDxfId="10571"/>
    <tableColumn id="6074" xr3:uid="{9FDE2F84-34B6-47C9-9C48-B4145C2E5C6A}" name="Column6058" dataDxfId="10570"/>
    <tableColumn id="6075" xr3:uid="{5B7ACCF7-9AF4-4E77-9AA7-E4EFB17F13EB}" name="Column6059" dataDxfId="10569"/>
    <tableColumn id="6076" xr3:uid="{83E54DC2-43B6-4EED-898E-817361E7FD8B}" name="Column6060" dataDxfId="10568"/>
    <tableColumn id="6077" xr3:uid="{D016A85F-3CED-48DB-9DBB-F39D703C88A4}" name="Column6061" dataDxfId="10567"/>
    <tableColumn id="6078" xr3:uid="{4077896B-67E8-4088-BB2B-E99E555E2E8B}" name="Column6062" dataDxfId="10566"/>
    <tableColumn id="6079" xr3:uid="{74F0F1A2-CFBD-4FE9-971B-D571B2670CF4}" name="Column6063" dataDxfId="10565"/>
    <tableColumn id="6080" xr3:uid="{9D369D3B-D295-41B6-B8EE-C2596B30C600}" name="Column6064" dataDxfId="10564"/>
    <tableColumn id="6081" xr3:uid="{AB97124D-F930-46B5-B0EB-48F38A07A5FA}" name="Column6065" dataDxfId="10563"/>
    <tableColumn id="6082" xr3:uid="{80DE5EC9-5301-495B-9EF4-A62209EA457D}" name="Column6066" dataDxfId="10562"/>
    <tableColumn id="6083" xr3:uid="{F0F0E557-CB1D-40FE-B453-7F16C5178330}" name="Column6067" dataDxfId="10561"/>
    <tableColumn id="6084" xr3:uid="{AE7CE9F6-D7B4-4A99-B1B8-BDB91D8D0DB6}" name="Column6068" dataDxfId="10560"/>
    <tableColumn id="6085" xr3:uid="{40149E79-F0B7-4EDB-88D2-B02AE3D188EB}" name="Column6069" dataDxfId="10559"/>
    <tableColumn id="6086" xr3:uid="{49FEA7A5-9ED1-4EA2-AB99-2AE1A0D92308}" name="Column6070" dataDxfId="10558"/>
    <tableColumn id="6087" xr3:uid="{6FA4BA2F-F1AE-4C7F-BEAD-A97FED99A3B4}" name="Column6071" dataDxfId="10557"/>
    <tableColumn id="6088" xr3:uid="{3879B5A0-E684-4723-87E8-F8036CBBBFE4}" name="Column6072" dataDxfId="10556"/>
    <tableColumn id="6089" xr3:uid="{8CB94BF5-5F3F-48FC-96A7-27393F19180F}" name="Column6073" dataDxfId="10555"/>
    <tableColumn id="6090" xr3:uid="{BBED8B4E-7978-4A72-8ED5-C011FB82076B}" name="Column6074" dataDxfId="10554"/>
    <tableColumn id="6091" xr3:uid="{D8ADA408-C4E0-4691-A679-2AFD71828586}" name="Column6075" dataDxfId="10553"/>
    <tableColumn id="6092" xr3:uid="{38615AD2-D996-462B-9FD7-EF1E63593CD1}" name="Column6076" dataDxfId="10552"/>
    <tableColumn id="6093" xr3:uid="{C1756D73-4351-4A9E-8F0E-1B1951119416}" name="Column6077" dataDxfId="10551"/>
    <tableColumn id="6094" xr3:uid="{9019B6F7-8051-4023-B07A-947A74404874}" name="Column6078" dataDxfId="10550"/>
    <tableColumn id="6095" xr3:uid="{4F589183-DD05-41C7-BF2D-FF60040D848D}" name="Column6079" dataDxfId="10549"/>
    <tableColumn id="6096" xr3:uid="{C4D9E3CD-0099-42A3-B192-BC0C4472EA50}" name="Column6080" dataDxfId="10548"/>
    <tableColumn id="6097" xr3:uid="{9C260968-CA78-43A5-9963-4FC7366CAB0A}" name="Column6081" dataDxfId="10547"/>
    <tableColumn id="6098" xr3:uid="{F5CE0325-3A7D-49B2-B4F0-049371E573A3}" name="Column6082" dataDxfId="10546"/>
    <tableColumn id="6099" xr3:uid="{510D0182-54C0-458B-A37B-3EAC7757C7C9}" name="Column6083" dataDxfId="10545"/>
    <tableColumn id="6100" xr3:uid="{3FFEC149-8DFF-415C-9B87-DC8B25830024}" name="Column6084" dataDxfId="10544"/>
    <tableColumn id="6101" xr3:uid="{8156270A-C00F-47FB-A986-EAD0E8C5A4C5}" name="Column6085" dataDxfId="10543"/>
    <tableColumn id="6102" xr3:uid="{DE2574A4-6D2A-4600-A066-C6D5679D877E}" name="Column6086" dataDxfId="10542"/>
    <tableColumn id="6103" xr3:uid="{F8CBE3C1-4A9B-4C44-8754-D8034E22AFC5}" name="Column6087" dataDxfId="10541"/>
    <tableColumn id="6104" xr3:uid="{9ADE1887-5BF2-4F63-8915-B529BC419E1C}" name="Column6088" dataDxfId="10540"/>
    <tableColumn id="6105" xr3:uid="{D620DF1B-C022-442B-9222-712121AF592B}" name="Column6089" dataDxfId="10539"/>
    <tableColumn id="6106" xr3:uid="{561F0A80-8AAB-4BAD-ABA2-531E8545031E}" name="Column6090" dataDxfId="10538"/>
    <tableColumn id="6107" xr3:uid="{D7A9F107-A9C4-4CBE-8DA5-7A81134DBD78}" name="Column6091" dataDxfId="10537"/>
    <tableColumn id="6108" xr3:uid="{2C1D041B-14A8-4089-A38E-7FE89E19476D}" name="Column6092" dataDxfId="10536"/>
    <tableColumn id="6109" xr3:uid="{F4F2C4E3-89EC-4082-A88E-7709C4F4137F}" name="Column6093" dataDxfId="10535"/>
    <tableColumn id="6110" xr3:uid="{96CE280A-61CE-4FCD-982E-54D06E0C6C47}" name="Column6094" dataDxfId="10534"/>
    <tableColumn id="6111" xr3:uid="{5FEF9F79-4DC4-49DA-83AA-FE7A2DA7B154}" name="Column6095" dataDxfId="10533"/>
    <tableColumn id="6112" xr3:uid="{BA35A6A2-48DB-4999-B817-76BFFEC60D4C}" name="Column6096" dataDxfId="10532"/>
    <tableColumn id="6113" xr3:uid="{A28D7AFD-2EEC-4D25-BE78-233FA0DB0AA1}" name="Column6097" dataDxfId="10531"/>
    <tableColumn id="6114" xr3:uid="{44296B0D-6BDC-4A2D-810F-71C72F4EF9BE}" name="Column6098" dataDxfId="10530"/>
    <tableColumn id="6115" xr3:uid="{05459580-73C9-434A-B6DD-D4BA7EEFE709}" name="Column6099" dataDxfId="10529"/>
    <tableColumn id="6116" xr3:uid="{B6C4142F-DB65-415B-841F-680BE470CD9B}" name="Column6100" dataDxfId="10528"/>
    <tableColumn id="6117" xr3:uid="{0B25536A-1C24-44C9-BB86-FB4F7FAB20BC}" name="Column6101" dataDxfId="10527"/>
    <tableColumn id="6118" xr3:uid="{770EBFA5-7486-4BE2-92B5-12A13952CF54}" name="Column6102" dataDxfId="10526"/>
    <tableColumn id="6119" xr3:uid="{34E53F05-EF69-48FC-B936-A10BF4CE8E42}" name="Column6103" dataDxfId="10525"/>
    <tableColumn id="6120" xr3:uid="{8A4C9786-738E-4E2B-9143-300CA9FB2E5F}" name="Column6104" dataDxfId="10524"/>
    <tableColumn id="6121" xr3:uid="{515D8D4B-080C-4B04-BC30-EFD0D4B5935A}" name="Column6105" dataDxfId="10523"/>
    <tableColumn id="6122" xr3:uid="{08D149C8-D085-4D35-8772-74C2C30099A0}" name="Column6106" dataDxfId="10522"/>
    <tableColumn id="6123" xr3:uid="{0DB7D3F1-70EF-481C-BFF1-733D4FBD4A0A}" name="Column6107" dataDxfId="10521"/>
    <tableColumn id="6124" xr3:uid="{521D449A-18E7-4732-927B-814C290F41BB}" name="Column6108" dataDxfId="10520"/>
    <tableColumn id="6125" xr3:uid="{FA1D6B42-51DE-44BC-BAFC-B4BC3CED71E4}" name="Column6109" dataDxfId="10519"/>
    <tableColumn id="6126" xr3:uid="{CF09BBC6-4403-4EE0-AE92-9BE2EFE65D80}" name="Column6110" dataDxfId="10518"/>
    <tableColumn id="6127" xr3:uid="{A9C926E7-1E63-4274-A9B7-7D9AF1373D80}" name="Column6111" dataDxfId="10517"/>
    <tableColumn id="6128" xr3:uid="{844C6EB1-C3D1-47BB-A50F-81A7ACACE069}" name="Column6112" dataDxfId="10516"/>
    <tableColumn id="6129" xr3:uid="{19E69EB8-ADF6-4E8C-AF5F-804426FFDECB}" name="Column6113" dataDxfId="10515"/>
    <tableColumn id="6130" xr3:uid="{C5B383E4-06EE-4FC9-9EE9-10786A4F8FB2}" name="Column6114" dataDxfId="10514"/>
    <tableColumn id="6131" xr3:uid="{81A09A45-0A1B-4072-AAB1-CF9469B420CC}" name="Column6115" dataDxfId="10513"/>
    <tableColumn id="6132" xr3:uid="{1284C9AE-7B83-4125-85B2-B9B67D4CFD98}" name="Column6116" dataDxfId="10512"/>
    <tableColumn id="6133" xr3:uid="{273F6CE2-E6CD-4B63-A0E4-96410D0E6789}" name="Column6117" dataDxfId="10511"/>
    <tableColumn id="6134" xr3:uid="{FEB09EA0-2888-48D2-9A7A-1883DE18F2DE}" name="Column6118" dataDxfId="10510"/>
    <tableColumn id="6135" xr3:uid="{1A8425F8-ED5D-4116-B5E1-1E56D9837B10}" name="Column6119" dataDxfId="10509"/>
    <tableColumn id="6136" xr3:uid="{AB6FE2D1-E93B-4B9B-80BE-1F026559A0B0}" name="Column6120" dataDxfId="10508"/>
    <tableColumn id="6137" xr3:uid="{EFA43C69-17B9-475A-A0C4-C109A176676B}" name="Column6121" dataDxfId="10507"/>
    <tableColumn id="6138" xr3:uid="{4CD1EB6A-A8AF-4623-A7BD-39A192D529A9}" name="Column6122" dataDxfId="10506"/>
    <tableColumn id="6139" xr3:uid="{0A42EA9E-3A01-4C76-98BE-1C8D2227077B}" name="Column6123" dataDxfId="10505"/>
    <tableColumn id="6140" xr3:uid="{0BFA925C-30E3-4610-B838-CDDEFCEACE4A}" name="Column6124" dataDxfId="10504"/>
    <tableColumn id="6141" xr3:uid="{045E2D27-91B5-4BC4-9569-E1437FF9F119}" name="Column6125" dataDxfId="10503"/>
    <tableColumn id="6142" xr3:uid="{F4284C31-8B1F-4003-B94A-0C452B0601A8}" name="Column6126" dataDxfId="10502"/>
    <tableColumn id="6143" xr3:uid="{85EEF5B6-C83A-4ABC-B287-BC6A953B72B8}" name="Column6127" dataDxfId="10501"/>
    <tableColumn id="6144" xr3:uid="{2139D8D2-F3CC-43D9-BA6D-3E80523844D1}" name="Column6128" dataDxfId="10500"/>
    <tableColumn id="6145" xr3:uid="{5C7CC0A1-BE95-484D-966E-E944F040F3CC}" name="Column6129" dataDxfId="10499"/>
    <tableColumn id="6146" xr3:uid="{3FBBD187-8384-4E34-A3ED-F81D76FDEF39}" name="Column6130" dataDxfId="10498"/>
    <tableColumn id="6147" xr3:uid="{F081A2AB-8F21-4862-AB85-08C50F99B008}" name="Column6131" dataDxfId="10497"/>
    <tableColumn id="6148" xr3:uid="{940E5954-A5C5-4662-A11B-FFA5417CD36A}" name="Column6132" dataDxfId="10496"/>
    <tableColumn id="6149" xr3:uid="{8B4D86FE-6D00-4D9C-AC4A-B710F561BCE4}" name="Column6133" dataDxfId="10495"/>
    <tableColumn id="6150" xr3:uid="{93B8D72E-7E0F-4004-BDB6-6A2313663A14}" name="Column6134" dataDxfId="10494"/>
    <tableColumn id="6151" xr3:uid="{87141CA1-3A08-4471-9E41-0059666DF9D6}" name="Column6135" dataDxfId="10493"/>
    <tableColumn id="6152" xr3:uid="{8ECE5772-EDAD-4915-88B0-95668C6082F4}" name="Column6136" dataDxfId="10492"/>
    <tableColumn id="6153" xr3:uid="{D1864F4E-587F-49A0-BB59-56C6EE8CD257}" name="Column6137" dataDxfId="10491"/>
    <tableColumn id="6154" xr3:uid="{B6B9E059-581F-4AEA-AA78-C290B0C812A0}" name="Column6138" dataDxfId="10490"/>
    <tableColumn id="6155" xr3:uid="{3908151B-A791-474D-A793-1AFC81E543D6}" name="Column6139" dataDxfId="10489"/>
    <tableColumn id="6156" xr3:uid="{BA5A67B6-2F85-4D5B-A1C4-703482B90D0C}" name="Column6140" dataDxfId="10488"/>
    <tableColumn id="6157" xr3:uid="{9C43CA79-95A3-462B-9C83-5F9A7433A51D}" name="Column6141" dataDxfId="10487"/>
    <tableColumn id="6158" xr3:uid="{20370628-02FA-4A8E-952C-323715ABC2E0}" name="Column6142" dataDxfId="10486"/>
    <tableColumn id="6159" xr3:uid="{26F203AF-0977-4928-A9C9-7F80091006BE}" name="Column6143" dataDxfId="10485"/>
    <tableColumn id="6160" xr3:uid="{1F6DF2DB-D156-4361-B80F-44F8D7C6EEF9}" name="Column6144" dataDxfId="10484"/>
    <tableColumn id="6161" xr3:uid="{D8007800-13A2-4694-9225-EE2C95045C2F}" name="Column6145" dataDxfId="10483"/>
    <tableColumn id="6162" xr3:uid="{001AC473-DE56-466A-8B42-BDEE174F0FA8}" name="Column6146" dataDxfId="10482"/>
    <tableColumn id="6163" xr3:uid="{856B4972-11CA-42D3-908A-3657106187A5}" name="Column6147" dataDxfId="10481"/>
    <tableColumn id="6164" xr3:uid="{C1F3F70F-73B0-405A-9515-5D68A14AB08B}" name="Column6148" dataDxfId="10480"/>
    <tableColumn id="6165" xr3:uid="{4F33506F-5DB9-41CD-8B3C-1C652C6643FC}" name="Column6149" dataDxfId="10479"/>
    <tableColumn id="6166" xr3:uid="{20FFE7EB-CDE8-43D8-A10E-B4D0E341727E}" name="Column6150" dataDxfId="10478"/>
    <tableColumn id="6167" xr3:uid="{575992C0-7160-40C9-9933-7566D585A6BE}" name="Column6151" dataDxfId="10477"/>
    <tableColumn id="6168" xr3:uid="{BDA741EA-792A-4B51-9256-0F8EF9B361EC}" name="Column6152" dataDxfId="10476"/>
    <tableColumn id="6169" xr3:uid="{F49B3C96-3686-4507-90A4-29EED84C7EE4}" name="Column6153" dataDxfId="10475"/>
    <tableColumn id="6170" xr3:uid="{0C12462E-BB2D-46F4-BF50-3BB52D5A083C}" name="Column6154" dataDxfId="10474"/>
    <tableColumn id="6171" xr3:uid="{6CD07E45-CCF1-4F7A-A4FC-B1DF2362229C}" name="Column6155" dataDxfId="10473"/>
    <tableColumn id="6172" xr3:uid="{F2D0DDF0-1B45-4CEA-A88C-E381394E5616}" name="Column6156" dataDxfId="10472"/>
    <tableColumn id="6173" xr3:uid="{49FEE20D-1EE1-4097-8808-2B4DD193E6CA}" name="Column6157" dataDxfId="10471"/>
    <tableColumn id="6174" xr3:uid="{1B16490A-C1A6-453E-976F-7167B69F0A47}" name="Column6158" dataDxfId="10470"/>
    <tableColumn id="6175" xr3:uid="{FD4A8306-F4B0-4EB7-B0BE-F70A6B6081D0}" name="Column6159" dataDxfId="10469"/>
    <tableColumn id="6176" xr3:uid="{22223240-AA38-4AB5-8590-FF1704E576D2}" name="Column6160" dataDxfId="10468"/>
    <tableColumn id="6177" xr3:uid="{285EF9B3-220A-4E24-B45E-1A5BBF5FC404}" name="Column6161" dataDxfId="10467"/>
    <tableColumn id="6178" xr3:uid="{01674768-DD8E-46D2-99A9-B721A798E206}" name="Column6162" dataDxfId="10466"/>
    <tableColumn id="6179" xr3:uid="{C15CDBE1-3B9F-4BB8-A144-114D8A670AA2}" name="Column6163" dataDxfId="10465"/>
    <tableColumn id="6180" xr3:uid="{70E205F6-FC0D-4778-85AC-40F39915BCBF}" name="Column6164" dataDxfId="10464"/>
    <tableColumn id="6181" xr3:uid="{B096D753-B4F9-4E43-9157-4F8679F7B9A5}" name="Column6165" dataDxfId="10463"/>
    <tableColumn id="6182" xr3:uid="{8EB8728B-606F-42D0-99AB-6C17F0051A41}" name="Column6166" dataDxfId="10462"/>
    <tableColumn id="6183" xr3:uid="{478B07EA-0696-4888-A346-78F0F08BF60A}" name="Column6167" dataDxfId="10461"/>
    <tableColumn id="6184" xr3:uid="{EB6F4073-8882-4E78-A5ED-C40A8347D579}" name="Column6168" dataDxfId="10460"/>
    <tableColumn id="6185" xr3:uid="{CA70FD6B-4375-42E1-BEFD-69BEFBC74B00}" name="Column6169" dataDxfId="10459"/>
    <tableColumn id="6186" xr3:uid="{4362AF1A-8A90-4360-AB0F-71C45E9A7C36}" name="Column6170" dataDxfId="10458"/>
    <tableColumn id="6187" xr3:uid="{EECF8F15-114E-4171-A72F-999E6334D401}" name="Column6171" dataDxfId="10457"/>
    <tableColumn id="6188" xr3:uid="{7E9A84F5-F859-4C86-86A8-E91EF83F08BB}" name="Column6172" dataDxfId="10456"/>
    <tableColumn id="6189" xr3:uid="{C17082E3-B70F-458C-B6DA-782D7C523AE3}" name="Column6173" dataDxfId="10455"/>
    <tableColumn id="6190" xr3:uid="{9DB01502-F089-4188-9800-37A14AD99E2E}" name="Column6174" dataDxfId="10454"/>
    <tableColumn id="6191" xr3:uid="{1ED4E8E7-B8FA-4FDA-B4A7-1F20525553B8}" name="Column6175" dataDxfId="10453"/>
    <tableColumn id="6192" xr3:uid="{8DC70154-310E-4EDA-9869-1935CA08E392}" name="Column6176" dataDxfId="10452"/>
    <tableColumn id="6193" xr3:uid="{89057332-6733-45D8-BC9E-8F0BFA064ADB}" name="Column6177" dataDxfId="10451"/>
    <tableColumn id="6194" xr3:uid="{F1A035B1-2466-48AD-AFFD-841FC449E550}" name="Column6178" dataDxfId="10450"/>
    <tableColumn id="6195" xr3:uid="{BE36C761-0676-43D0-83FB-CC353D57206A}" name="Column6179" dataDxfId="10449"/>
    <tableColumn id="6196" xr3:uid="{F4AA093C-B317-454E-8009-47BAA985F467}" name="Column6180" dataDxfId="10448"/>
    <tableColumn id="6197" xr3:uid="{092DD9BC-704F-4D77-9200-AAC48D25CB63}" name="Column6181" dataDxfId="10447"/>
    <tableColumn id="6198" xr3:uid="{8A975589-C2C8-474B-B492-CA7B67E6C193}" name="Column6182" dataDxfId="10446"/>
    <tableColumn id="6199" xr3:uid="{5B67C43A-07EC-43F8-869F-3CA8254E7192}" name="Column6183" dataDxfId="10445"/>
    <tableColumn id="6200" xr3:uid="{8FD4EB71-1C8A-4D69-A82F-303930FAE6CF}" name="Column6184" dataDxfId="10444"/>
    <tableColumn id="6201" xr3:uid="{F9381E9C-6E19-4B36-B22B-19A2504EB5D4}" name="Column6185" dataDxfId="10443"/>
    <tableColumn id="6202" xr3:uid="{98145DB6-1EB2-4CEA-BC01-5A3C997CC943}" name="Column6186" dataDxfId="10442"/>
    <tableColumn id="6203" xr3:uid="{D9DD5403-D198-48B7-A636-B236207BE210}" name="Column6187" dataDxfId="10441"/>
    <tableColumn id="6204" xr3:uid="{2D7E55B2-662B-469A-9BC4-6095F5E260D3}" name="Column6188" dataDxfId="10440"/>
    <tableColumn id="6205" xr3:uid="{D5644E2C-86B8-4AF5-8BC3-5CDB8FBBB5A6}" name="Column6189" dataDxfId="10439"/>
    <tableColumn id="6206" xr3:uid="{73559A97-4314-453D-8C31-B97D778E187E}" name="Column6190" dataDxfId="10438"/>
    <tableColumn id="6207" xr3:uid="{68E8D64F-72EC-46FF-8C08-5E3DE1E47669}" name="Column6191" dataDxfId="10437"/>
    <tableColumn id="6208" xr3:uid="{FAA18615-F003-432C-A8F3-69768E4324EA}" name="Column6192" dataDxfId="10436"/>
    <tableColumn id="6209" xr3:uid="{D8D2B4B5-5357-4602-9687-A813C4A8972E}" name="Column6193" dataDxfId="10435"/>
    <tableColumn id="6210" xr3:uid="{AB1F1DEB-91A1-44FD-B85E-1566E1A18CE6}" name="Column6194" dataDxfId="10434"/>
    <tableColumn id="6211" xr3:uid="{1C48A223-D520-46F6-B49B-3CC6389CC78B}" name="Column6195" dataDxfId="10433"/>
    <tableColumn id="6212" xr3:uid="{5B31EF06-8A5E-4687-A8A3-AB7ECD2BFDD6}" name="Column6196" dataDxfId="10432"/>
    <tableColumn id="6213" xr3:uid="{0CB56ECE-41D3-4ADD-BD2E-389B8D6DB86D}" name="Column6197" dataDxfId="10431"/>
    <tableColumn id="6214" xr3:uid="{C1ACD54E-8CBC-4F71-8C82-52947989B83E}" name="Column6198" dataDxfId="10430"/>
    <tableColumn id="6215" xr3:uid="{C20C9E05-CA4A-4824-9CBC-A410ADDFB7A2}" name="Column6199" dataDxfId="10429"/>
    <tableColumn id="6216" xr3:uid="{300A4036-2054-452E-B949-1A31FDFC51BB}" name="Column6200" dataDxfId="10428"/>
    <tableColumn id="6217" xr3:uid="{92D206F8-557C-44DD-8918-447F41E4FD21}" name="Column6201" dataDxfId="10427"/>
    <tableColumn id="6218" xr3:uid="{D1D64E78-4E8A-4D5B-90B8-21DED0B106EA}" name="Column6202" dataDxfId="10426"/>
    <tableColumn id="6219" xr3:uid="{0318AACF-7C98-48D8-9FAC-22B830EED1AF}" name="Column6203" dataDxfId="10425"/>
    <tableColumn id="6220" xr3:uid="{B0D91AFD-E453-45BB-9FBD-6A404393D4E7}" name="Column6204" dataDxfId="10424"/>
    <tableColumn id="6221" xr3:uid="{8EEF3ED8-F4CB-4C2C-AC6B-CAB30643249A}" name="Column6205" dataDxfId="10423"/>
    <tableColumn id="6222" xr3:uid="{5E8531CF-4A99-4B41-B9AB-089169C00178}" name="Column6206" dataDxfId="10422"/>
    <tableColumn id="6223" xr3:uid="{D7B25BFD-7DAA-4353-A746-3E43071A1D64}" name="Column6207" dataDxfId="10421"/>
    <tableColumn id="6224" xr3:uid="{6166536B-FAA7-4197-9354-EE82A853277E}" name="Column6208" dataDxfId="10420"/>
    <tableColumn id="6225" xr3:uid="{90C5B493-C0B7-44A4-84AC-8CE2BA4A9D47}" name="Column6209" dataDxfId="10419"/>
    <tableColumn id="6226" xr3:uid="{0040F2F3-0942-46AC-A9C6-CC90CFBE3847}" name="Column6210" dataDxfId="10418"/>
    <tableColumn id="6227" xr3:uid="{D2FDDF3B-802B-42DF-9E8E-7BB1D9378817}" name="Column6211" dataDxfId="10417"/>
    <tableColumn id="6228" xr3:uid="{9CDACFD8-0759-4479-98B9-E2D63FA38B69}" name="Column6212" dataDxfId="10416"/>
    <tableColumn id="6229" xr3:uid="{35986825-8295-42CC-8315-4ABE77983DE7}" name="Column6213" dataDxfId="10415"/>
    <tableColumn id="6230" xr3:uid="{A5C35D8F-46AA-46A5-8FE2-506184828CF8}" name="Column6214" dataDxfId="10414"/>
    <tableColumn id="6231" xr3:uid="{AD9FA621-C510-4787-B310-3812C05AA409}" name="Column6215" dataDxfId="10413"/>
    <tableColumn id="6232" xr3:uid="{144DCC6E-5E98-4F7F-A704-441F7B441D74}" name="Column6216" dataDxfId="10412"/>
    <tableColumn id="6233" xr3:uid="{AD55441B-2460-44DB-93B1-61B14A57A523}" name="Column6217" dataDxfId="10411"/>
    <tableColumn id="6234" xr3:uid="{F4955649-BA40-4BAB-9A07-8FF5AA87158D}" name="Column6218" dataDxfId="10410"/>
    <tableColumn id="6235" xr3:uid="{3B520F49-8133-417A-8C92-068D618D20D0}" name="Column6219" dataDxfId="10409"/>
    <tableColumn id="6236" xr3:uid="{5458257F-26FF-4FE9-B32B-757C06D0548C}" name="Column6220" dataDxfId="10408"/>
    <tableColumn id="6237" xr3:uid="{8D104F77-7B8E-413B-BB72-28539EEAE666}" name="Column6221" dataDxfId="10407"/>
    <tableColumn id="6238" xr3:uid="{DEC05632-3CD1-412D-93EC-20487D66E142}" name="Column6222" dataDxfId="10406"/>
    <tableColumn id="6239" xr3:uid="{5637D6BB-E9D0-43F2-8365-EA6B72B5C24D}" name="Column6223" dataDxfId="10405"/>
    <tableColumn id="6240" xr3:uid="{6E0F4B90-8051-47D6-A525-2F37143549A1}" name="Column6224" dataDxfId="10404"/>
    <tableColumn id="6241" xr3:uid="{1DC8FD8B-9C18-45FD-ACCA-D10B0A2022BB}" name="Column6225" dataDxfId="10403"/>
    <tableColumn id="6242" xr3:uid="{82D19C3B-D447-43FA-A127-2AEC2B561749}" name="Column6226" dataDxfId="10402"/>
    <tableColumn id="6243" xr3:uid="{B3F79BC4-5D71-4722-9804-EA4ED0D66D3C}" name="Column6227" dataDxfId="10401"/>
    <tableColumn id="6244" xr3:uid="{FF24C972-5061-4B7A-9D42-DD03609C5CC5}" name="Column6228" dataDxfId="10400"/>
    <tableColumn id="6245" xr3:uid="{FB2E9E75-FFC3-42F9-A6C4-FFB62DE245CD}" name="Column6229" dataDxfId="10399"/>
    <tableColumn id="6246" xr3:uid="{E27D4E39-B6A5-409E-820E-7B855B58DEF2}" name="Column6230" dataDxfId="10398"/>
    <tableColumn id="6247" xr3:uid="{015E9893-8B84-4E35-BD32-787C10DDB8A9}" name="Column6231" dataDxfId="10397"/>
    <tableColumn id="6248" xr3:uid="{9238EED1-241E-40B0-85DB-E6C3AA3B4B9D}" name="Column6232" dataDxfId="10396"/>
    <tableColumn id="6249" xr3:uid="{68117D29-8307-4CEF-BE56-D24451AEDDAE}" name="Column6233" dataDxfId="10395"/>
    <tableColumn id="6250" xr3:uid="{803003A2-D63B-48D4-BF53-67281F6E7D77}" name="Column6234" dataDxfId="10394"/>
    <tableColumn id="6251" xr3:uid="{961E2010-18B9-4F6A-8B52-8817B78ABE7C}" name="Column6235" dataDxfId="10393"/>
    <tableColumn id="6252" xr3:uid="{CCD8ED24-C3EF-4ED0-8E58-26A1D0D7C337}" name="Column6236" dataDxfId="10392"/>
    <tableColumn id="6253" xr3:uid="{3F6B3B1A-9F35-45EE-B05F-E3C073CB15A0}" name="Column6237" dataDxfId="10391"/>
    <tableColumn id="6254" xr3:uid="{9E0EADEF-8B34-4844-94A2-010C25F7F838}" name="Column6238" dataDxfId="10390"/>
    <tableColumn id="6255" xr3:uid="{9C4238F6-A725-4C9B-B98E-D1AE98555D37}" name="Column6239" dataDxfId="10389"/>
    <tableColumn id="6256" xr3:uid="{52D72543-6678-4265-B809-33F789BFB543}" name="Column6240" dataDxfId="10388"/>
    <tableColumn id="6257" xr3:uid="{C38F693C-A826-4A96-9EC6-F424CA42D47A}" name="Column6241" dataDxfId="10387"/>
    <tableColumn id="6258" xr3:uid="{407A5E55-2196-4057-9958-95FF5CD0F299}" name="Column6242" dataDxfId="10386"/>
    <tableColumn id="6259" xr3:uid="{92BAB2F7-E82B-4404-B185-2ED7D15AE5CE}" name="Column6243" dataDxfId="10385"/>
    <tableColumn id="6260" xr3:uid="{702DA4B9-58C4-4F11-94A6-94F79CEEC82C}" name="Column6244" dataDxfId="10384"/>
    <tableColumn id="6261" xr3:uid="{B98A6281-5E47-40A7-BEFE-A6C98A7CD327}" name="Column6245" dataDxfId="10383"/>
    <tableColumn id="6262" xr3:uid="{C5D40F03-870D-4B6A-A704-F15C373338D9}" name="Column6246" dataDxfId="10382"/>
    <tableColumn id="6263" xr3:uid="{619234D0-B74D-4263-AA1C-907F5987A1CC}" name="Column6247" dataDxfId="10381"/>
    <tableColumn id="6264" xr3:uid="{E5A3DC59-FFBE-4BC3-929E-CA1E38B54839}" name="Column6248" dataDxfId="10380"/>
    <tableColumn id="6265" xr3:uid="{FB2D7AE0-1F5E-4C6E-A811-5C6FBBA43E9E}" name="Column6249" dataDxfId="10379"/>
    <tableColumn id="6266" xr3:uid="{A7BFE1B6-D815-401C-A953-890138955E95}" name="Column6250" dataDxfId="10378"/>
    <tableColumn id="6267" xr3:uid="{DBA65634-7340-46CE-8C98-7226FBC47CD1}" name="Column6251" dataDxfId="10377"/>
    <tableColumn id="6268" xr3:uid="{5F41622A-C06C-4A8A-86C6-13BB64FEF163}" name="Column6252" dataDxfId="10376"/>
    <tableColumn id="6269" xr3:uid="{3AB1DDFE-9ABA-4C28-94D4-6F228699FD64}" name="Column6253" dataDxfId="10375"/>
    <tableColumn id="6270" xr3:uid="{7814FE56-3E94-4718-A8B4-FE12C674E4B0}" name="Column6254" dataDxfId="10374"/>
    <tableColumn id="6271" xr3:uid="{A872A132-EA47-4387-8986-5F2CE7B41E51}" name="Column6255" dataDxfId="10373"/>
    <tableColumn id="6272" xr3:uid="{3FD1B0F7-B3DD-4AFF-AE48-32425055C7C8}" name="Column6256" dataDxfId="10372"/>
    <tableColumn id="6273" xr3:uid="{6944D663-688F-4A3E-A356-392B2E30368F}" name="Column6257" dataDxfId="10371"/>
    <tableColumn id="6274" xr3:uid="{0C99206D-3658-4419-8ACD-22EDD9FBA692}" name="Column6258" dataDxfId="10370"/>
    <tableColumn id="6275" xr3:uid="{4B54D633-2A3E-46CB-8A78-78190FBD86D5}" name="Column6259" dataDxfId="10369"/>
    <tableColumn id="6276" xr3:uid="{394F7936-7DAA-4EF3-A539-2406FF467EFF}" name="Column6260" dataDxfId="10368"/>
    <tableColumn id="6277" xr3:uid="{44DD67F6-2AC5-4FFA-9A85-ACA39FAD62AB}" name="Column6261" dataDxfId="10367"/>
    <tableColumn id="6278" xr3:uid="{34FFC8AA-3206-4084-A350-6875732A035B}" name="Column6262" dataDxfId="10366"/>
    <tableColumn id="6279" xr3:uid="{9B0D8DF4-DD9D-403F-B453-4CDDBB7A77B7}" name="Column6263" dataDxfId="10365"/>
    <tableColumn id="6280" xr3:uid="{6BA38B6D-E40D-405B-AC16-689AD7D9FC86}" name="Column6264" dataDxfId="10364"/>
    <tableColumn id="6281" xr3:uid="{DB2CFFBF-99C7-4F97-B5AC-DD693A3DCC29}" name="Column6265" dataDxfId="10363"/>
    <tableColumn id="6282" xr3:uid="{AAFDBD10-FCDE-4267-A8B0-04C7612748B3}" name="Column6266" dataDxfId="10362"/>
    <tableColumn id="6283" xr3:uid="{DAB4DDCA-D727-45F7-AC41-6E2DB5E56B40}" name="Column6267" dataDxfId="10361"/>
    <tableColumn id="6284" xr3:uid="{668E3BD7-7965-4E8A-AF97-9E7F42243110}" name="Column6268" dataDxfId="10360"/>
    <tableColumn id="6285" xr3:uid="{2907C499-7737-4132-9E96-AC9D345D31C1}" name="Column6269" dataDxfId="10359"/>
    <tableColumn id="6286" xr3:uid="{4BD32820-85F4-4FEA-AB93-A2873E6AE22D}" name="Column6270" dataDxfId="10358"/>
    <tableColumn id="6287" xr3:uid="{276AC1E8-936D-4316-B21C-B397D7373251}" name="Column6271" dataDxfId="10357"/>
    <tableColumn id="6288" xr3:uid="{3BB60EEE-0A8E-40E9-9165-F176E4992B75}" name="Column6272" dataDxfId="10356"/>
    <tableColumn id="6289" xr3:uid="{BB789D1F-FCE9-47F8-AFEA-4810E167C4F9}" name="Column6273" dataDxfId="10355"/>
    <tableColumn id="6290" xr3:uid="{32F20344-2B97-4EAF-BE31-F19AFA0ADB75}" name="Column6274" dataDxfId="10354"/>
    <tableColumn id="6291" xr3:uid="{8BFC633C-E717-4D55-ACC4-A73090411F08}" name="Column6275" dataDxfId="10353"/>
    <tableColumn id="6292" xr3:uid="{FBE45BA9-E59A-4FCD-926E-61191A1A3C43}" name="Column6276" dataDxfId="10352"/>
    <tableColumn id="6293" xr3:uid="{94D8AD71-DAFC-4233-9A5F-5992ABEC9D5C}" name="Column6277" dataDxfId="10351"/>
    <tableColumn id="6294" xr3:uid="{0AD79F2B-8358-48B3-904D-17082EA1389D}" name="Column6278" dataDxfId="10350"/>
    <tableColumn id="6295" xr3:uid="{3EE539B7-E549-482B-8766-BBDE9DB8D60A}" name="Column6279" dataDxfId="10349"/>
    <tableColumn id="6296" xr3:uid="{72A38123-34E6-42DF-AE02-78F0E7800B71}" name="Column6280" dataDxfId="10348"/>
    <tableColumn id="6297" xr3:uid="{183F0734-BF9A-4940-BD5E-4971029C8CA5}" name="Column6281" dataDxfId="10347"/>
    <tableColumn id="6298" xr3:uid="{FC1FA768-321A-491F-BC7A-F11FC5273F5A}" name="Column6282" dataDxfId="10346"/>
    <tableColumn id="6299" xr3:uid="{5CEA19F2-11B3-474E-B5AA-BDB7D166D3B1}" name="Column6283" dataDxfId="10345"/>
    <tableColumn id="6300" xr3:uid="{88DFA23D-CC01-43ED-9929-5C69340D487E}" name="Column6284" dataDxfId="10344"/>
    <tableColumn id="6301" xr3:uid="{FDAF26F4-6FB2-4AA9-BAF7-4DBD078F180F}" name="Column6285" dataDxfId="10343"/>
    <tableColumn id="6302" xr3:uid="{7086E108-5E1B-4299-8120-4091633736CA}" name="Column6286" dataDxfId="10342"/>
    <tableColumn id="6303" xr3:uid="{2C979F12-0D0C-43D6-88F3-9D7ABB18B34D}" name="Column6287" dataDxfId="10341"/>
    <tableColumn id="6304" xr3:uid="{0E20B05F-E728-46BC-AE45-6BE71F3446C7}" name="Column6288" dataDxfId="10340"/>
    <tableColumn id="6305" xr3:uid="{A123754E-4476-4FB1-A2B1-549C2D54B8E0}" name="Column6289" dataDxfId="10339"/>
    <tableColumn id="6306" xr3:uid="{3A70EC62-0840-4E71-B932-C22A8154BBF1}" name="Column6290" dataDxfId="10338"/>
    <tableColumn id="6307" xr3:uid="{042B7E10-3C63-4DFF-9D8F-CBD9E5F7EB85}" name="Column6291" dataDxfId="10337"/>
    <tableColumn id="6308" xr3:uid="{F31D7855-6C28-4507-89AC-DA805098A33A}" name="Column6292" dataDxfId="10336"/>
    <tableColumn id="6309" xr3:uid="{F443DF5C-72F6-4A73-948A-CE24E62C36FD}" name="Column6293" dataDxfId="10335"/>
    <tableColumn id="6310" xr3:uid="{00AF6E65-7540-461A-98DE-2A7E7D843850}" name="Column6294" dataDxfId="10334"/>
    <tableColumn id="6311" xr3:uid="{36A676F1-6D20-43A9-AADB-645360F96310}" name="Column6295" dataDxfId="10333"/>
    <tableColumn id="6312" xr3:uid="{61943C37-43C8-4C53-953C-33E8135A109B}" name="Column6296" dataDxfId="10332"/>
    <tableColumn id="6313" xr3:uid="{4F4129BA-F92E-4296-9FAD-DAE7C8C3C5CE}" name="Column6297" dataDxfId="10331"/>
    <tableColumn id="6314" xr3:uid="{DD53FB27-5BE9-4160-9A16-607743DF0DBA}" name="Column6298" dataDxfId="10330"/>
    <tableColumn id="6315" xr3:uid="{65CE30C8-E0EC-425F-B5AB-461B845F8D25}" name="Column6299" dataDxfId="10329"/>
    <tableColumn id="6316" xr3:uid="{274703C2-3ED3-44AB-B738-21CE20B08FB2}" name="Column6300" dataDxfId="10328"/>
    <tableColumn id="6317" xr3:uid="{F7B08AEE-0D1F-491E-AFDB-1E2E600337C6}" name="Column6301" dataDxfId="10327"/>
    <tableColumn id="6318" xr3:uid="{275FBA45-E374-47B3-AB54-E9C6E147D61A}" name="Column6302" dataDxfId="10326"/>
    <tableColumn id="6319" xr3:uid="{EC24CD24-1112-4C5D-AEE5-C86180FCC93F}" name="Column6303" dataDxfId="10325"/>
    <tableColumn id="6320" xr3:uid="{109A214E-B080-4F87-ACE8-0EB98803DD3C}" name="Column6304" dataDxfId="10324"/>
    <tableColumn id="6321" xr3:uid="{24E2D424-925E-42E3-92AD-F98089ED39E3}" name="Column6305" dataDxfId="10323"/>
    <tableColumn id="6322" xr3:uid="{B2435342-F94D-4FB0-859C-FC135E58E96A}" name="Column6306" dataDxfId="10322"/>
    <tableColumn id="6323" xr3:uid="{2F39F267-EF60-4C89-8B61-2BF4749DF7E6}" name="Column6307" dataDxfId="10321"/>
    <tableColumn id="6324" xr3:uid="{86D09EAA-B9E3-46AD-8827-096C6CA8277E}" name="Column6308" dataDxfId="10320"/>
    <tableColumn id="6325" xr3:uid="{AE4BB0AA-F192-4D4A-9335-6BC82BD5EEAA}" name="Column6309" dataDxfId="10319"/>
    <tableColumn id="6326" xr3:uid="{24274106-AF35-40C3-85E2-89DCDB90890A}" name="Column6310" dataDxfId="10318"/>
    <tableColumn id="6327" xr3:uid="{900EF280-1FED-4DA2-B31E-8F6AD119C63E}" name="Column6311" dataDxfId="10317"/>
    <tableColumn id="6328" xr3:uid="{BD9C9346-19A3-42AC-BC7F-D7875B5D917B}" name="Column6312" dataDxfId="10316"/>
    <tableColumn id="6329" xr3:uid="{45067FA1-61B6-4698-BCE4-E0E56D88B33C}" name="Column6313" dataDxfId="10315"/>
    <tableColumn id="6330" xr3:uid="{1AA34C9F-A9AD-4E31-80C4-34180DC101E7}" name="Column6314" dataDxfId="10314"/>
    <tableColumn id="6331" xr3:uid="{FE3861BD-30AB-4918-8CD3-438D3B46BF78}" name="Column6315" dataDxfId="10313"/>
    <tableColumn id="6332" xr3:uid="{BBC5EAC8-AD08-46E8-BE0D-4217B553D32D}" name="Column6316" dataDxfId="10312"/>
    <tableColumn id="6333" xr3:uid="{0202EA4E-E435-459A-A3C0-3FBD8D580108}" name="Column6317" dataDxfId="10311"/>
    <tableColumn id="6334" xr3:uid="{48F0BAD6-DEC2-4D37-BCA2-730B069CC448}" name="Column6318" dataDxfId="10310"/>
    <tableColumn id="6335" xr3:uid="{539063F8-26CE-470C-9EF9-B137C022B944}" name="Column6319" dataDxfId="10309"/>
    <tableColumn id="6336" xr3:uid="{F0BE659E-C6E8-43D6-9C47-A3EC05983FF0}" name="Column6320" dataDxfId="10308"/>
    <tableColumn id="6337" xr3:uid="{65C5928F-0204-44A9-84DD-1DAF429546A1}" name="Column6321" dataDxfId="10307"/>
    <tableColumn id="6338" xr3:uid="{734E0542-391A-4F43-BBA4-A1D0D727A96A}" name="Column6322" dataDxfId="10306"/>
    <tableColumn id="6339" xr3:uid="{FC54AAE3-930C-4EC6-8A0B-B7348B23776B}" name="Column6323" dataDxfId="10305"/>
    <tableColumn id="6340" xr3:uid="{93F35FFA-617A-4ABE-A2F8-1092E1B3DD24}" name="Column6324" dataDxfId="10304"/>
    <tableColumn id="6341" xr3:uid="{772E7FA0-F821-4AC1-AA91-637E7F952A4B}" name="Column6325" dataDxfId="10303"/>
    <tableColumn id="6342" xr3:uid="{7775A243-E55F-4943-AA0E-62103129F444}" name="Column6326" dataDxfId="10302"/>
    <tableColumn id="6343" xr3:uid="{7FFF18EA-43DF-4CE6-B9F0-0DF9E567C18E}" name="Column6327" dataDxfId="10301"/>
    <tableColumn id="6344" xr3:uid="{C2642F1A-D1D8-43CD-AD26-C5FA2F108EFE}" name="Column6328" dataDxfId="10300"/>
    <tableColumn id="6345" xr3:uid="{2694AF8F-9FE7-42E6-AE8D-D8E7860770C7}" name="Column6329" dataDxfId="10299"/>
    <tableColumn id="6346" xr3:uid="{E61C643F-9FF0-4563-9967-A968CE398C1F}" name="Column6330" dataDxfId="10298"/>
    <tableColumn id="6347" xr3:uid="{DEC7FAEC-3C75-4FFE-98E2-B160C7420578}" name="Column6331" dataDxfId="10297"/>
    <tableColumn id="6348" xr3:uid="{AEBE304F-ED9C-4863-B8E6-5A392BB9FFF7}" name="Column6332" dataDxfId="10296"/>
    <tableColumn id="6349" xr3:uid="{6CBA7E2F-7920-4921-AE4B-72DF230F971E}" name="Column6333" dataDxfId="10295"/>
    <tableColumn id="6350" xr3:uid="{8889AAE5-C870-40E8-B446-836DB310CFC7}" name="Column6334" dataDxfId="10294"/>
    <tableColumn id="6351" xr3:uid="{B32AA0FA-3485-4F22-88FC-D3436FD6AD89}" name="Column6335" dataDxfId="10293"/>
    <tableColumn id="6352" xr3:uid="{38815EB3-D759-444F-9443-03809A400B9E}" name="Column6336" dataDxfId="10292"/>
    <tableColumn id="6353" xr3:uid="{339A1A33-7589-437D-8206-C8F5B8BBE793}" name="Column6337" dataDxfId="10291"/>
    <tableColumn id="6354" xr3:uid="{BA46C7A4-0204-452B-B421-48FF9BA107F1}" name="Column6338" dataDxfId="10290"/>
    <tableColumn id="6355" xr3:uid="{A8A35584-66A5-478F-B187-D5EE8B610E3D}" name="Column6339" dataDxfId="10289"/>
    <tableColumn id="6356" xr3:uid="{100EE3FD-D029-41B0-9814-FBD456741F48}" name="Column6340" dataDxfId="10288"/>
    <tableColumn id="6357" xr3:uid="{90968CC7-2CF5-4497-9E43-F310F05B113D}" name="Column6341" dataDxfId="10287"/>
    <tableColumn id="6358" xr3:uid="{713F35DC-4AC1-4690-953D-78247CADD30A}" name="Column6342" dataDxfId="10286"/>
    <tableColumn id="6359" xr3:uid="{F9529A5E-0D34-4A2D-94A3-7CEBEAB495F8}" name="Column6343" dataDxfId="10285"/>
    <tableColumn id="6360" xr3:uid="{6B9DA188-E913-4512-95E5-1A1D32415ECD}" name="Column6344" dataDxfId="10284"/>
    <tableColumn id="6361" xr3:uid="{0952760E-FC62-426F-9DA9-B648502FF2E1}" name="Column6345" dataDxfId="10283"/>
    <tableColumn id="6362" xr3:uid="{849E4045-40FD-420C-8A79-52B4B038D02A}" name="Column6346" dataDxfId="10282"/>
    <tableColumn id="6363" xr3:uid="{679D9B99-F08C-44C7-862B-46B50C1ED853}" name="Column6347" dataDxfId="10281"/>
    <tableColumn id="6364" xr3:uid="{411A691B-E3A5-4B0F-A766-33EAA5810458}" name="Column6348" dataDxfId="10280"/>
    <tableColumn id="6365" xr3:uid="{8EEF1B10-8914-43E2-A8A5-21E245B5EE27}" name="Column6349" dataDxfId="10279"/>
    <tableColumn id="6366" xr3:uid="{1892D658-4278-4096-81E9-8D806F28D927}" name="Column6350" dataDxfId="10278"/>
    <tableColumn id="6367" xr3:uid="{E2E6EAAE-27FC-4C75-9511-30B3C60491A4}" name="Column6351" dataDxfId="10277"/>
    <tableColumn id="6368" xr3:uid="{97599D50-C80C-40F1-98E9-E5FC357A9F8B}" name="Column6352" dataDxfId="10276"/>
    <tableColumn id="6369" xr3:uid="{261DCDD7-1DC9-4952-B015-FC415648CE6D}" name="Column6353" dataDxfId="10275"/>
    <tableColumn id="6370" xr3:uid="{6914C357-34FB-4D43-BA08-A44E2304D8FD}" name="Column6354" dataDxfId="10274"/>
    <tableColumn id="6371" xr3:uid="{90BD9C91-382A-4DE6-A443-577F6D6CD37A}" name="Column6355" dataDxfId="10273"/>
    <tableColumn id="6372" xr3:uid="{E2BB4B6E-2802-43AF-9B19-BDE21D550CDA}" name="Column6356" dataDxfId="10272"/>
    <tableColumn id="6373" xr3:uid="{43DCB382-1C90-4C1F-8415-DB31A1D42014}" name="Column6357" dataDxfId="10271"/>
    <tableColumn id="6374" xr3:uid="{C54C07DE-5238-481E-9392-BBB8B749B0DE}" name="Column6358" dataDxfId="10270"/>
    <tableColumn id="6375" xr3:uid="{B0EEA020-D6B5-4146-ACFC-D8E10FDD3125}" name="Column6359" dataDxfId="10269"/>
    <tableColumn id="6376" xr3:uid="{A96A33D6-FCAA-4EE5-8F84-10E64987F0D0}" name="Column6360" dataDxfId="10268"/>
    <tableColumn id="6377" xr3:uid="{D126E56C-C4E3-4165-BABC-4A31346AA786}" name="Column6361" dataDxfId="10267"/>
    <tableColumn id="6378" xr3:uid="{1972E7E0-99BA-4E3E-88C3-B1CDFDDA205A}" name="Column6362" dataDxfId="10266"/>
    <tableColumn id="6379" xr3:uid="{96AEAAAA-70EA-4931-8742-604E01D76150}" name="Column6363" dataDxfId="10265"/>
    <tableColumn id="6380" xr3:uid="{358E5C56-BAC2-48DE-A4FD-CCA124A4FDB7}" name="Column6364" dataDxfId="10264"/>
    <tableColumn id="6381" xr3:uid="{3E0E981A-4C59-4AE5-B650-CA6FBDF42E39}" name="Column6365" dataDxfId="10263"/>
    <tableColumn id="6382" xr3:uid="{177FE122-C020-4BEC-A83C-D8843D5D094A}" name="Column6366" dataDxfId="10262"/>
    <tableColumn id="6383" xr3:uid="{F344D923-69C6-4FE8-839E-C9AA664F87F6}" name="Column6367" dataDxfId="10261"/>
    <tableColumn id="6384" xr3:uid="{B8381FDD-84BC-46E9-BC8A-085B8CB741C6}" name="Column6368" dataDxfId="10260"/>
    <tableColumn id="6385" xr3:uid="{4EEA5B26-24FD-439C-A135-EA38197F0929}" name="Column6369" dataDxfId="10259"/>
    <tableColumn id="6386" xr3:uid="{E11F1AC8-1C9D-40B4-96E2-9E9EC650B48B}" name="Column6370" dataDxfId="10258"/>
    <tableColumn id="6387" xr3:uid="{B174EAD3-D2A3-4614-9AED-50B7563AC8A6}" name="Column6371" dataDxfId="10257"/>
    <tableColumn id="6388" xr3:uid="{88B79076-814F-4F30-A6C6-22EEBDA3EA99}" name="Column6372" dataDxfId="10256"/>
    <tableColumn id="6389" xr3:uid="{6953315E-D939-4DF2-B10E-9B6E9A2A388B}" name="Column6373" dataDxfId="10255"/>
    <tableColumn id="6390" xr3:uid="{90C52B00-6467-4338-BDFE-4E03F2773DDA}" name="Column6374" dataDxfId="10254"/>
    <tableColumn id="6391" xr3:uid="{8CEF15DF-27F3-430B-9BD6-5E01263551A4}" name="Column6375" dataDxfId="10253"/>
    <tableColumn id="6392" xr3:uid="{9EE97709-8424-4F23-B711-29616FF84370}" name="Column6376" dataDxfId="10252"/>
    <tableColumn id="6393" xr3:uid="{69796086-2500-4542-ABCF-DEC5CD2D8CFF}" name="Column6377" dataDxfId="10251"/>
    <tableColumn id="6394" xr3:uid="{0CCF157B-F26A-4637-9EBA-F3B197C9CE31}" name="Column6378" dataDxfId="10250"/>
    <tableColumn id="6395" xr3:uid="{D48B40ED-AADF-4D23-A7F7-09EC0FD824FF}" name="Column6379" dataDxfId="10249"/>
    <tableColumn id="6396" xr3:uid="{79DBB252-8D84-492D-A1DA-7C1B28BAC430}" name="Column6380" dataDxfId="10248"/>
    <tableColumn id="6397" xr3:uid="{66E220DC-506F-4FAD-83A2-A572910EE53D}" name="Column6381" dataDxfId="10247"/>
    <tableColumn id="6398" xr3:uid="{031EABD1-B018-4B99-8634-ED01043DF56B}" name="Column6382" dataDxfId="10246"/>
    <tableColumn id="6399" xr3:uid="{F2189D0D-4B6C-42A8-8F03-C9446DA610B8}" name="Column6383" dataDxfId="10245"/>
    <tableColumn id="6400" xr3:uid="{6A1A2554-51A6-4333-9B2C-8B0682DBE320}" name="Column6384" dataDxfId="10244"/>
    <tableColumn id="6401" xr3:uid="{DD11F3C4-7BBD-4BFF-B73B-A26D2E8462ED}" name="Column6385" dataDxfId="10243"/>
    <tableColumn id="6402" xr3:uid="{9E9139ED-0EE7-4ACE-BFFD-F48288B2B433}" name="Column6386" dataDxfId="10242"/>
    <tableColumn id="6403" xr3:uid="{36CCAE13-5A46-4ACE-B0DD-DD77E4DBE609}" name="Column6387" dataDxfId="10241"/>
    <tableColumn id="6404" xr3:uid="{BBBC0683-DA34-4E3A-BE82-2D3985E19356}" name="Column6388" dataDxfId="10240"/>
    <tableColumn id="6405" xr3:uid="{343A62D0-1360-42C0-B147-A2853BCD8D80}" name="Column6389" dataDxfId="10239"/>
    <tableColumn id="6406" xr3:uid="{DF118C4A-E571-42B2-9786-345D403721A3}" name="Column6390" dataDxfId="10238"/>
    <tableColumn id="6407" xr3:uid="{AEC0778D-B2AC-4A65-9CFD-3214138B3A73}" name="Column6391" dataDxfId="10237"/>
    <tableColumn id="6408" xr3:uid="{CE88AA9E-28A1-4293-BA04-5E510BF5D6BF}" name="Column6392" dataDxfId="10236"/>
    <tableColumn id="6409" xr3:uid="{7BEDD469-F99E-4DD0-8BDC-7C0BDB10CE95}" name="Column6393" dataDxfId="10235"/>
    <tableColumn id="6410" xr3:uid="{7A235CEE-97B2-4823-AB30-650AFC465EC2}" name="Column6394" dataDxfId="10234"/>
    <tableColumn id="6411" xr3:uid="{90554B2D-D928-4C1C-8FB1-9BC690F207DE}" name="Column6395" dataDxfId="10233"/>
    <tableColumn id="6412" xr3:uid="{99DC018D-F951-4C5A-BA22-86AE108CB412}" name="Column6396" dataDxfId="10232"/>
    <tableColumn id="6413" xr3:uid="{0B5E7C26-B288-45BC-9DD4-471C86648BB8}" name="Column6397" dataDxfId="10231"/>
    <tableColumn id="6414" xr3:uid="{EDF49288-AD2D-4326-AFE7-E0B6B0225C2F}" name="Column6398" dataDxfId="10230"/>
    <tableColumn id="6415" xr3:uid="{FBA67442-9900-402D-A026-65822AEBE5A6}" name="Column6399" dataDxfId="10229"/>
    <tableColumn id="6416" xr3:uid="{E68B177D-B5D8-4515-8E05-07B70AE3D455}" name="Column6400" dataDxfId="10228"/>
    <tableColumn id="6417" xr3:uid="{483736B2-EC95-412D-8A55-ED31EF0D8030}" name="Column6401" dataDxfId="10227"/>
    <tableColumn id="6418" xr3:uid="{41E9AC1B-C74E-4863-9DAF-0FE8C4FD2ECB}" name="Column6402" dataDxfId="10226"/>
    <tableColumn id="6419" xr3:uid="{D76C02EF-BF67-48C5-A639-D540BA6B78E0}" name="Column6403" dataDxfId="10225"/>
    <tableColumn id="6420" xr3:uid="{9C91D707-F761-4CD5-93AE-ACAB88495C33}" name="Column6404" dataDxfId="10224"/>
    <tableColumn id="6421" xr3:uid="{74312085-0BF4-4D13-84F1-D3676C387C53}" name="Column6405" dataDxfId="10223"/>
    <tableColumn id="6422" xr3:uid="{FAD367CE-E259-4982-AF27-EA23F9DDDE33}" name="Column6406" dataDxfId="10222"/>
    <tableColumn id="6423" xr3:uid="{1BAE7796-7D71-4778-B9A2-19DC44315832}" name="Column6407" dataDxfId="10221"/>
    <tableColumn id="6424" xr3:uid="{D3AFBFCB-D193-453E-B87A-5810D6570854}" name="Column6408" dataDxfId="10220"/>
    <tableColumn id="6425" xr3:uid="{94A6AC71-7AA4-4D3E-AFEF-C4E9EC0FCF09}" name="Column6409" dataDxfId="10219"/>
    <tableColumn id="6426" xr3:uid="{2A934BF7-5953-4C3A-8088-31B02C361672}" name="Column6410" dataDxfId="10218"/>
    <tableColumn id="6427" xr3:uid="{AEBE5C4A-492F-4EA7-A543-3B7B0F5552E4}" name="Column6411" dataDxfId="10217"/>
    <tableColumn id="6428" xr3:uid="{41C5D73F-DCE0-4AA3-B1BB-073779FA7F29}" name="Column6412" dataDxfId="10216"/>
    <tableColumn id="6429" xr3:uid="{7C329FCE-B81D-4AC0-B756-5ED6CD88C4B9}" name="Column6413" dataDxfId="10215"/>
    <tableColumn id="6430" xr3:uid="{29C6D7C0-D9A5-4CE4-A08F-33CD9D086497}" name="Column6414" dataDxfId="10214"/>
    <tableColumn id="6431" xr3:uid="{3E6BFB3D-4701-4F3C-8434-8372E7657E50}" name="Column6415" dataDxfId="10213"/>
    <tableColumn id="6432" xr3:uid="{658B8814-9CDA-4C19-A634-CD6E8E4E772B}" name="Column6416" dataDxfId="10212"/>
    <tableColumn id="6433" xr3:uid="{F2DB79C3-E3AB-48B4-A677-23DA8760ECD5}" name="Column6417" dataDxfId="10211"/>
    <tableColumn id="6434" xr3:uid="{2D8767F4-EE0F-4629-9F80-460B000B7D9F}" name="Column6418" dataDxfId="10210"/>
    <tableColumn id="6435" xr3:uid="{8BC732E9-9825-485A-8A2C-481AFBAA8E91}" name="Column6419" dataDxfId="10209"/>
    <tableColumn id="6436" xr3:uid="{BA9060EF-DCD5-41EF-8699-AA67C0A56FEB}" name="Column6420" dataDxfId="10208"/>
    <tableColumn id="6437" xr3:uid="{A365A02D-0B51-4767-96AA-D259337371FF}" name="Column6421" dataDxfId="10207"/>
    <tableColumn id="6438" xr3:uid="{724987D9-74B2-4816-BDE6-3A62AE19FBA5}" name="Column6422" dataDxfId="10206"/>
    <tableColumn id="6439" xr3:uid="{A4C1E5FD-1648-4949-BA71-DD13A7F7DFA3}" name="Column6423" dataDxfId="10205"/>
    <tableColumn id="6440" xr3:uid="{5A125E8E-DBE0-4EDC-969C-28E77EB8826F}" name="Column6424" dataDxfId="10204"/>
    <tableColumn id="6441" xr3:uid="{2C473E76-D130-4ED0-AE11-A559697167BA}" name="Column6425" dataDxfId="10203"/>
    <tableColumn id="6442" xr3:uid="{3E9D7F6D-5DEA-47FA-A21C-2198BCC726C0}" name="Column6426" dataDxfId="10202"/>
    <tableColumn id="6443" xr3:uid="{ADAC9132-5A45-46D5-B281-8BAAE49FCFA5}" name="Column6427" dataDxfId="10201"/>
    <tableColumn id="6444" xr3:uid="{D1EFE60F-94D2-4709-BCE3-1016555809A8}" name="Column6428" dataDxfId="10200"/>
    <tableColumn id="6445" xr3:uid="{08411464-B9DE-4A8A-9609-352DEC82B15E}" name="Column6429" dataDxfId="10199"/>
    <tableColumn id="6446" xr3:uid="{B6DB8CB5-F22D-4B93-A9EA-3ADEEC175AEA}" name="Column6430" dataDxfId="10198"/>
    <tableColumn id="6447" xr3:uid="{C6BEB256-872F-4934-B842-8021B24D29CB}" name="Column6431" dataDxfId="10197"/>
    <tableColumn id="6448" xr3:uid="{6522E9A6-DAC7-4C7D-A04D-F68D5A2CF797}" name="Column6432" dataDxfId="10196"/>
    <tableColumn id="6449" xr3:uid="{80696786-33A3-409F-ACAB-2700A82D7FE0}" name="Column6433" dataDxfId="10195"/>
    <tableColumn id="6450" xr3:uid="{6D83C914-D24A-4661-8430-8505242748D2}" name="Column6434" dataDxfId="10194"/>
    <tableColumn id="6451" xr3:uid="{D1539CC7-D167-466A-860F-1B39D61411CA}" name="Column6435" dataDxfId="10193"/>
    <tableColumn id="6452" xr3:uid="{A8264695-F9F5-466B-BEE5-3EB1535F33A4}" name="Column6436" dataDxfId="10192"/>
    <tableColumn id="6453" xr3:uid="{92D6A7D4-D219-4D03-9945-3545F077F35D}" name="Column6437" dataDxfId="10191"/>
    <tableColumn id="6454" xr3:uid="{0F1C040F-0844-4BAF-8320-77FC9B5F5C7D}" name="Column6438" dataDxfId="10190"/>
    <tableColumn id="6455" xr3:uid="{DCE01DFB-3AA5-46B8-A75E-A5765D9ABBAC}" name="Column6439" dataDxfId="10189"/>
    <tableColumn id="6456" xr3:uid="{8D484B11-BD4B-4A5B-B778-B4BEB526A592}" name="Column6440" dataDxfId="10188"/>
    <tableColumn id="6457" xr3:uid="{8FF8700B-D66A-4B2F-8951-CF351339797C}" name="Column6441" dataDxfId="10187"/>
    <tableColumn id="6458" xr3:uid="{2D1CA7FB-EFD1-4E2D-ADC4-D1DCDB08435F}" name="Column6442" dataDxfId="10186"/>
    <tableColumn id="6459" xr3:uid="{0CA4B7C5-C2D4-45BD-AAB4-EFD7BDA196F8}" name="Column6443" dataDxfId="10185"/>
    <tableColumn id="6460" xr3:uid="{A5F8AA69-8117-4BA6-8A17-803E76309AE9}" name="Column6444" dataDxfId="10184"/>
    <tableColumn id="6461" xr3:uid="{2189CE72-D059-40BB-B722-105E7F9DD026}" name="Column6445" dataDxfId="10183"/>
    <tableColumn id="6462" xr3:uid="{99CC173D-2732-47F4-99AF-8AD4BBECE2A7}" name="Column6446" dataDxfId="10182"/>
    <tableColumn id="6463" xr3:uid="{8D127123-5B80-42CE-A8B9-B9A4973DDE5B}" name="Column6447" dataDxfId="10181"/>
    <tableColumn id="6464" xr3:uid="{D35ACE28-0333-4E9B-9472-3C54FC7CA084}" name="Column6448" dataDxfId="10180"/>
    <tableColumn id="6465" xr3:uid="{9FDF4791-2876-4AB6-A1F3-12144889C370}" name="Column6449" dataDxfId="10179"/>
    <tableColumn id="6466" xr3:uid="{A61B9765-ECC4-44BF-8644-48B9F72DB24D}" name="Column6450" dataDxfId="10178"/>
    <tableColumn id="6467" xr3:uid="{B5597118-184F-48C9-83E4-03194E17A237}" name="Column6451" dataDxfId="10177"/>
    <tableColumn id="6468" xr3:uid="{85C10577-4AE6-4DD3-BFE5-EC2474D2383A}" name="Column6452" dataDxfId="10176"/>
    <tableColumn id="6469" xr3:uid="{D3B0775F-F9C2-4358-9E62-85F18E6F2B60}" name="Column6453" dataDxfId="10175"/>
    <tableColumn id="6470" xr3:uid="{7A3ED1D4-5A83-4E74-9407-E8108156EB43}" name="Column6454" dataDxfId="10174"/>
    <tableColumn id="6471" xr3:uid="{577E050F-F284-47F6-B70F-2E4D361898DC}" name="Column6455" dataDxfId="10173"/>
    <tableColumn id="6472" xr3:uid="{D5BCA72E-B696-4B2A-ACB1-6104B071E3A9}" name="Column6456" dataDxfId="10172"/>
    <tableColumn id="6473" xr3:uid="{A68EE0FF-BE4E-486D-9418-4F21B06C9593}" name="Column6457" dataDxfId="10171"/>
    <tableColumn id="6474" xr3:uid="{D0BD3739-D6CC-48EB-88BA-5D81D6ED552A}" name="Column6458" dataDxfId="10170"/>
    <tableColumn id="6475" xr3:uid="{8F1E5A70-CEFE-42BC-812D-E9FD3E1D0561}" name="Column6459" dataDxfId="10169"/>
    <tableColumn id="6476" xr3:uid="{FA35C05B-9F11-4CF2-9C0E-06136114F8E6}" name="Column6460" dataDxfId="10168"/>
    <tableColumn id="6477" xr3:uid="{FBCC398A-9A63-4951-9E67-4E292C7ACAF8}" name="Column6461" dataDxfId="10167"/>
    <tableColumn id="6478" xr3:uid="{6CAE442F-D486-49F4-98ED-0B050AA01462}" name="Column6462" dataDxfId="10166"/>
    <tableColumn id="6479" xr3:uid="{C5F9E0A3-C079-42E5-A009-917B4701D9CE}" name="Column6463" dataDxfId="10165"/>
    <tableColumn id="6480" xr3:uid="{4F195E90-67DA-4763-B618-189BAE4C3B2C}" name="Column6464" dataDxfId="10164"/>
    <tableColumn id="6481" xr3:uid="{EE436A38-9CD0-418A-8548-BF43A8EEB9C3}" name="Column6465" dataDxfId="10163"/>
    <tableColumn id="6482" xr3:uid="{66999CA9-BFCA-435B-9E55-0C440AB996C3}" name="Column6466" dataDxfId="10162"/>
    <tableColumn id="6483" xr3:uid="{28D8A0A6-384E-4986-9998-8C94F8CA7877}" name="Column6467" dataDxfId="10161"/>
    <tableColumn id="6484" xr3:uid="{A33B0E2E-49A0-4BA2-947D-3A17E4749378}" name="Column6468" dataDxfId="10160"/>
    <tableColumn id="6485" xr3:uid="{F67D3163-BA03-45A9-942D-3E8C997C98C3}" name="Column6469" dataDxfId="10159"/>
    <tableColumn id="6486" xr3:uid="{2919B529-0E94-4A61-BA26-99790BD2AB53}" name="Column6470" dataDxfId="10158"/>
    <tableColumn id="6487" xr3:uid="{1D2D59F0-773A-49FF-992E-039EC75B624C}" name="Column6471" dataDxfId="10157"/>
    <tableColumn id="6488" xr3:uid="{080385FB-AE60-4A39-BE40-EB3CF13A011B}" name="Column6472" dataDxfId="10156"/>
    <tableColumn id="6489" xr3:uid="{8C85B849-96CC-4B32-B7A0-BEF10F339909}" name="Column6473" dataDxfId="10155"/>
    <tableColumn id="6490" xr3:uid="{00AFF937-B75C-40ED-B254-A70FB0F53B50}" name="Column6474" dataDxfId="10154"/>
    <tableColumn id="6491" xr3:uid="{E2B67D94-6863-4E14-AEA1-8645833E23EC}" name="Column6475" dataDxfId="10153"/>
    <tableColumn id="6492" xr3:uid="{16B2E3DF-B8FE-4BE5-936A-CEB55D079BF5}" name="Column6476" dataDxfId="10152"/>
    <tableColumn id="6493" xr3:uid="{BD57C2B6-EA33-4816-A690-47EDA2C05EF2}" name="Column6477" dataDxfId="10151"/>
    <tableColumn id="6494" xr3:uid="{84B2AB34-CB24-489C-8E7C-2E3C01BA613E}" name="Column6478" dataDxfId="10150"/>
    <tableColumn id="6495" xr3:uid="{C5EDFE5A-70A2-4DA5-B4B7-42067D163821}" name="Column6479" dataDxfId="10149"/>
    <tableColumn id="6496" xr3:uid="{2F826BEC-1BFE-4FE1-96B3-980CF2D9A1B4}" name="Column6480" dataDxfId="10148"/>
    <tableColumn id="6497" xr3:uid="{A7053378-B3AA-40DE-B609-5E0AF36C53E7}" name="Column6481" dataDxfId="10147"/>
    <tableColumn id="6498" xr3:uid="{47962003-F4B5-42A4-AAAA-532E767F5C5B}" name="Column6482" dataDxfId="10146"/>
    <tableColumn id="6499" xr3:uid="{4D0E9485-0893-47F8-8EF4-3265D0A4BC06}" name="Column6483" dataDxfId="10145"/>
    <tableColumn id="6500" xr3:uid="{02D7CFF3-28A5-46FF-B8E0-DA35CC124337}" name="Column6484" dataDxfId="10144"/>
    <tableColumn id="6501" xr3:uid="{7D3AE6EF-4A9A-4731-BFB4-7B45D6CE67F5}" name="Column6485" dataDxfId="10143"/>
    <tableColumn id="6502" xr3:uid="{CFF08175-EECC-46C1-BFA8-8F7B975622B8}" name="Column6486" dataDxfId="10142"/>
    <tableColumn id="6503" xr3:uid="{3C3EF66C-30F2-4616-96F9-7F0A13085CCF}" name="Column6487" dataDxfId="10141"/>
    <tableColumn id="6504" xr3:uid="{3AA6AD03-B082-453C-9972-05186D49BA85}" name="Column6488" dataDxfId="10140"/>
    <tableColumn id="6505" xr3:uid="{A0DE1D7C-E535-4BFD-83B1-04BA633289EC}" name="Column6489" dataDxfId="10139"/>
    <tableColumn id="6506" xr3:uid="{A992F53C-2806-46DA-A248-EF8175706D93}" name="Column6490" dataDxfId="10138"/>
    <tableColumn id="6507" xr3:uid="{F228DD4B-A621-4EFE-992C-86F1A70838DF}" name="Column6491" dataDxfId="10137"/>
    <tableColumn id="6508" xr3:uid="{7DC0936D-B0BD-4954-AB69-81F2EE3F4F34}" name="Column6492" dataDxfId="10136"/>
    <tableColumn id="6509" xr3:uid="{E5BA9258-5E4C-473A-BBDD-C86F8444A407}" name="Column6493" dataDxfId="10135"/>
    <tableColumn id="6510" xr3:uid="{44A86A09-93CB-4C35-ABBC-24A3A442FC71}" name="Column6494" dataDxfId="10134"/>
    <tableColumn id="6511" xr3:uid="{63A9C4BC-0ADD-40DE-A99C-57E8C99CF748}" name="Column6495" dataDxfId="10133"/>
    <tableColumn id="6512" xr3:uid="{4A831C33-CD8D-47F2-87D1-16D2743479E5}" name="Column6496" dataDxfId="10132"/>
    <tableColumn id="6513" xr3:uid="{270F45FE-61A1-438C-B548-B5BF840EFDF5}" name="Column6497" dataDxfId="10131"/>
    <tableColumn id="6514" xr3:uid="{2A3958CF-A27D-456D-B34D-46C5682A7959}" name="Column6498" dataDxfId="10130"/>
    <tableColumn id="6515" xr3:uid="{53C24655-C0C9-455C-9667-6C54F198F94C}" name="Column6499" dataDxfId="10129"/>
    <tableColumn id="6516" xr3:uid="{6BEC9B90-440E-44E1-8892-07FF70834DBB}" name="Column6500" dataDxfId="10128"/>
    <tableColumn id="6517" xr3:uid="{20DAD441-DFD2-492F-88BA-F55E7378C3E5}" name="Column6501" dataDxfId="10127"/>
    <tableColumn id="6518" xr3:uid="{97C292E6-14E8-4F5B-BBB4-BA52BD29A36F}" name="Column6502" dataDxfId="10126"/>
    <tableColumn id="6519" xr3:uid="{61D34312-A746-4797-AEDF-94B6C129C822}" name="Column6503" dataDxfId="10125"/>
    <tableColumn id="6520" xr3:uid="{6CA6B6BF-8F1E-405D-BC3F-5B2BE59F88B3}" name="Column6504" dataDxfId="10124"/>
    <tableColumn id="6521" xr3:uid="{4D721898-4695-4A01-AEB2-66D3E8276E2B}" name="Column6505" dataDxfId="10123"/>
    <tableColumn id="6522" xr3:uid="{01451F15-25A9-4C4D-B2A7-8B4820BC233C}" name="Column6506" dataDxfId="10122"/>
    <tableColumn id="6523" xr3:uid="{48384338-20B7-4ACF-AB30-5D91488FCBD1}" name="Column6507" dataDxfId="10121"/>
    <tableColumn id="6524" xr3:uid="{99ED5FD8-1656-4173-A60A-0AF563A64E16}" name="Column6508" dataDxfId="10120"/>
    <tableColumn id="6525" xr3:uid="{F9EDFB16-A112-47EC-9619-B22826722706}" name="Column6509" dataDxfId="10119"/>
    <tableColumn id="6526" xr3:uid="{346B7AA8-5867-4558-AC58-7B7E88366128}" name="Column6510" dataDxfId="10118"/>
    <tableColumn id="6527" xr3:uid="{8B78E05B-FAFE-47CA-8F22-39912A52AAE3}" name="Column6511" dataDxfId="10117"/>
    <tableColumn id="6528" xr3:uid="{5D9FA5D1-066D-4C6B-8737-C55E818694C3}" name="Column6512" dataDxfId="10116"/>
    <tableColumn id="6529" xr3:uid="{3343318A-6191-4C82-A557-5C8EBA619F26}" name="Column6513" dataDxfId="10115"/>
    <tableColumn id="6530" xr3:uid="{214BE2A6-8F79-43C7-95E9-DBBF05300E40}" name="Column6514" dataDxfId="10114"/>
    <tableColumn id="6531" xr3:uid="{8E5EB8C7-45DB-4821-B0B9-F41536E5B8CB}" name="Column6515" dataDxfId="10113"/>
    <tableColumn id="6532" xr3:uid="{70E3C7D8-5FE8-4EF8-A393-42D6CE04B28C}" name="Column6516" dataDxfId="10112"/>
    <tableColumn id="6533" xr3:uid="{193427F8-DBCF-4A7E-9EA8-F54DC21F7243}" name="Column6517" dataDxfId="10111"/>
    <tableColumn id="6534" xr3:uid="{2EF8DA4D-3607-4F5E-8E6E-4034AA7B463E}" name="Column6518" dataDxfId="10110"/>
    <tableColumn id="6535" xr3:uid="{394DE7BB-2FCF-40FA-8C1E-4D4250EAD023}" name="Column6519" dataDxfId="10109"/>
    <tableColumn id="6536" xr3:uid="{E2E874C5-ACCF-47D4-BC15-7FC9E561518A}" name="Column6520" dataDxfId="10108"/>
    <tableColumn id="6537" xr3:uid="{CFE144C3-751C-42F2-8C92-2D6B849B4C92}" name="Column6521" dataDxfId="10107"/>
    <tableColumn id="6538" xr3:uid="{346D1FA0-B0D6-4C8F-98A0-E44E7FA4AA06}" name="Column6522" dataDxfId="10106"/>
    <tableColumn id="6539" xr3:uid="{7FFEE5FB-399F-497E-9F5D-46D82E3ACFF6}" name="Column6523" dataDxfId="10105"/>
    <tableColumn id="6540" xr3:uid="{72C5E36B-26AD-4CD0-8964-4DDAAEA4C8DE}" name="Column6524" dataDxfId="10104"/>
    <tableColumn id="6541" xr3:uid="{5CDC99FF-FC01-4D83-9B6D-C0E8654DFABE}" name="Column6525" dataDxfId="10103"/>
    <tableColumn id="6542" xr3:uid="{B686FA9F-0ECC-458E-B272-A4152A767B63}" name="Column6526" dataDxfId="10102"/>
    <tableColumn id="6543" xr3:uid="{78730C8C-C5E3-4448-8AAD-93631728A2A9}" name="Column6527" dataDxfId="10101"/>
    <tableColumn id="6544" xr3:uid="{4FC89D90-4F5D-4B43-BF04-08F24CB23828}" name="Column6528" dataDxfId="10100"/>
    <tableColumn id="6545" xr3:uid="{89582DA6-7754-4AF5-A44D-7636278665D2}" name="Column6529" dataDxfId="10099"/>
    <tableColumn id="6546" xr3:uid="{A265D359-13B2-46B3-AE06-E1B94D6FF874}" name="Column6530" dataDxfId="10098"/>
    <tableColumn id="6547" xr3:uid="{F6FB2C50-04DE-46D1-B58D-787AAEC7899B}" name="Column6531" dataDxfId="10097"/>
    <tableColumn id="6548" xr3:uid="{CBB3E3C9-8F97-48BA-A198-3BEDBC42FF62}" name="Column6532" dataDxfId="10096"/>
    <tableColumn id="6549" xr3:uid="{DFC75BD0-566A-4F20-A668-21B8ABA2E9A5}" name="Column6533" dataDxfId="10095"/>
    <tableColumn id="6550" xr3:uid="{44C7CF16-41B3-4E14-A4BD-4000ED819E9F}" name="Column6534" dataDxfId="10094"/>
    <tableColumn id="6551" xr3:uid="{D8E467D5-6BA5-42CD-814D-C969F7DC5C4D}" name="Column6535" dataDxfId="10093"/>
    <tableColumn id="6552" xr3:uid="{8FCEA7C0-D787-49DD-97FF-6C755C666890}" name="Column6536" dataDxfId="10092"/>
    <tableColumn id="6553" xr3:uid="{3FCACC5B-C61F-4F28-9040-EA2CD7610A8B}" name="Column6537" dataDxfId="10091"/>
    <tableColumn id="6554" xr3:uid="{A7CF7A0B-C379-4F81-8F92-F5A512A083D3}" name="Column6538" dataDxfId="10090"/>
    <tableColumn id="6555" xr3:uid="{8953B1EE-A337-4D25-909C-B502A138C2F1}" name="Column6539" dataDxfId="10089"/>
    <tableColumn id="6556" xr3:uid="{95651E17-BE99-4137-96A7-82CA856423D4}" name="Column6540" dataDxfId="10088"/>
    <tableColumn id="6557" xr3:uid="{40262988-5AAC-434B-868A-FAE312A115D0}" name="Column6541" dataDxfId="10087"/>
    <tableColumn id="6558" xr3:uid="{FC155C60-AAC2-4194-90E2-62A50754CF64}" name="Column6542" dataDxfId="10086"/>
    <tableColumn id="6559" xr3:uid="{AA66CEDA-2607-4BC0-A295-0BBE29B4BCF1}" name="Column6543" dataDxfId="10085"/>
    <tableColumn id="6560" xr3:uid="{DAB7CB0D-4882-4C95-87A5-AA1DF44016D1}" name="Column6544" dataDxfId="10084"/>
    <tableColumn id="6561" xr3:uid="{80BDD144-0EAB-4D53-8F88-94D4BEEBCF0D}" name="Column6545" dataDxfId="10083"/>
    <tableColumn id="6562" xr3:uid="{462D6D3B-EE98-4A3B-B68A-E6B2E05B68BF}" name="Column6546" dataDxfId="10082"/>
    <tableColumn id="6563" xr3:uid="{FC7BAC92-EB51-477A-B6B6-11B241C352E7}" name="Column6547" dataDxfId="10081"/>
    <tableColumn id="6564" xr3:uid="{0D0BB03E-5D52-4B08-B2B3-EA9D21FA06A7}" name="Column6548" dataDxfId="10080"/>
    <tableColumn id="6565" xr3:uid="{50943E61-0081-4B7C-9D6E-C51304E20DFE}" name="Column6549" dataDxfId="10079"/>
    <tableColumn id="6566" xr3:uid="{DB352A3F-B146-430B-86E4-4A4CA7153AEB}" name="Column6550" dataDxfId="10078"/>
    <tableColumn id="6567" xr3:uid="{E3FCE6B9-C57C-4E16-A42E-D2513EC95D58}" name="Column6551" dataDxfId="10077"/>
    <tableColumn id="6568" xr3:uid="{DF7E5F72-38AF-4B2A-900F-9116F99EEC69}" name="Column6552" dataDxfId="10076"/>
    <tableColumn id="6569" xr3:uid="{204C4DF2-CA7D-45F5-AA30-355037C7FF45}" name="Column6553" dataDxfId="10075"/>
    <tableColumn id="6570" xr3:uid="{3E4B9A54-C559-42AF-BBBE-DBAFCCF2D165}" name="Column6554" dataDxfId="10074"/>
    <tableColumn id="6571" xr3:uid="{5837D98C-10D8-4963-B8D5-9679523F1F5F}" name="Column6555" dataDxfId="10073"/>
    <tableColumn id="6572" xr3:uid="{9B27E913-745D-4E1E-B585-E35DC80705C5}" name="Column6556" dataDxfId="10072"/>
    <tableColumn id="6573" xr3:uid="{7BAFD32C-25A8-48C1-AA11-1CACF9CF7B4F}" name="Column6557" dataDxfId="10071"/>
    <tableColumn id="6574" xr3:uid="{567F815C-1FCD-4436-B142-115C59D92A7F}" name="Column6558" dataDxfId="10070"/>
    <tableColumn id="6575" xr3:uid="{576DF3B3-D8DF-4E66-8DE8-8CCCA74EAAFF}" name="Column6559" dataDxfId="10069"/>
    <tableColumn id="6576" xr3:uid="{64E16C1D-CBB1-4455-8186-890D8C2B4C6F}" name="Column6560" dataDxfId="10068"/>
    <tableColumn id="6577" xr3:uid="{74CC386D-0EAB-47D5-A5A8-93D40A501902}" name="Column6561" dataDxfId="10067"/>
    <tableColumn id="6578" xr3:uid="{8E1D3BCF-86C7-4086-A22B-DCCC743AC180}" name="Column6562" dataDxfId="10066"/>
    <tableColumn id="6579" xr3:uid="{CAC44D17-1E08-439C-B803-EC6E489A933C}" name="Column6563" dataDxfId="10065"/>
    <tableColumn id="6580" xr3:uid="{E06946F8-5FE4-4022-A57A-F2E087CA85E6}" name="Column6564" dataDxfId="10064"/>
    <tableColumn id="6581" xr3:uid="{D8D09CEA-09EF-45CA-B82C-70F5C30D4895}" name="Column6565" dataDxfId="10063"/>
    <tableColumn id="6582" xr3:uid="{32CBC67A-10FE-4DD1-9125-9865354961FD}" name="Column6566" dataDxfId="10062"/>
    <tableColumn id="6583" xr3:uid="{156DBE3B-53D3-4CD2-A524-59945D412084}" name="Column6567" dataDxfId="10061"/>
    <tableColumn id="6584" xr3:uid="{23D8B842-7F92-4A7C-A523-0A0A62136041}" name="Column6568" dataDxfId="10060"/>
    <tableColumn id="6585" xr3:uid="{CB2FCDCD-84D4-4621-92A3-DEDBC8C85B0B}" name="Column6569" dataDxfId="10059"/>
    <tableColumn id="6586" xr3:uid="{074FB65F-0927-451B-833A-054A66DA6162}" name="Column6570" dataDxfId="10058"/>
    <tableColumn id="6587" xr3:uid="{DD340068-84FC-4876-93D0-C71574B9CD6E}" name="Column6571" dataDxfId="10057"/>
    <tableColumn id="6588" xr3:uid="{DCE1B8CC-EC24-4ED2-9F1E-78DAA1A35ADC}" name="Column6572" dataDxfId="10056"/>
    <tableColumn id="6589" xr3:uid="{AA6B4C8A-B308-4D2C-B578-EDD1F94FC3E4}" name="Column6573" dataDxfId="10055"/>
    <tableColumn id="6590" xr3:uid="{7682D140-09A9-4650-9F19-17BE62A95254}" name="Column6574" dataDxfId="10054"/>
    <tableColumn id="6591" xr3:uid="{2BCB03EE-8989-4106-B4B3-AB930BD3F15E}" name="Column6575" dataDxfId="10053"/>
    <tableColumn id="6592" xr3:uid="{32092C25-D5C9-4BEF-B1C9-8630C3813867}" name="Column6576" dataDxfId="10052"/>
    <tableColumn id="6593" xr3:uid="{F7184960-BCD3-402B-9919-57C60B231348}" name="Column6577" dataDxfId="10051"/>
    <tableColumn id="6594" xr3:uid="{49BE291E-180E-41A6-B207-B392C083B07F}" name="Column6578" dataDxfId="10050"/>
    <tableColumn id="6595" xr3:uid="{D8DBA05B-FBEC-40B9-A170-084D80358E7C}" name="Column6579" dataDxfId="10049"/>
    <tableColumn id="6596" xr3:uid="{BADFA246-9D40-447F-94EA-9C079FC3621E}" name="Column6580" dataDxfId="10048"/>
    <tableColumn id="6597" xr3:uid="{945B6962-8F16-454D-9E01-CA1D30411CCE}" name="Column6581" dataDxfId="10047"/>
    <tableColumn id="6598" xr3:uid="{7F64B97D-95AD-4840-B557-31B893DB4FDC}" name="Column6582" dataDxfId="10046"/>
    <tableColumn id="6599" xr3:uid="{109F1A12-67FB-435F-9574-80D0E990B411}" name="Column6583" dataDxfId="10045"/>
    <tableColumn id="6600" xr3:uid="{FEA06DF0-DD7C-4DB6-B035-942B88CDA130}" name="Column6584" dataDxfId="10044"/>
    <tableColumn id="6601" xr3:uid="{34C040CD-C8B9-4787-81C5-75D025085288}" name="Column6585" dataDxfId="10043"/>
    <tableColumn id="6602" xr3:uid="{E05EE5B4-A063-45EA-B806-FCC47C59723A}" name="Column6586" dataDxfId="10042"/>
    <tableColumn id="6603" xr3:uid="{E1B016F1-A025-4833-98D6-BC5A48E8A7F5}" name="Column6587" dataDxfId="10041"/>
    <tableColumn id="6604" xr3:uid="{3C33839D-ECC6-48F8-909C-16FA900484AF}" name="Column6588" dataDxfId="10040"/>
    <tableColumn id="6605" xr3:uid="{BFBC1AF2-28DF-451E-89D1-8F2A9DF1D6C2}" name="Column6589" dataDxfId="10039"/>
    <tableColumn id="6606" xr3:uid="{86DE69CD-55BD-4AF2-A22A-AC64BBBBA3A8}" name="Column6590" dataDxfId="10038"/>
    <tableColumn id="6607" xr3:uid="{ABF34F67-C14C-4106-BFC9-B2932BFEA4E9}" name="Column6591" dataDxfId="10037"/>
    <tableColumn id="6608" xr3:uid="{2BC32349-D504-4C57-A02E-DF650E156126}" name="Column6592" dataDxfId="10036"/>
    <tableColumn id="6609" xr3:uid="{952181CF-44F4-4A49-BD9F-08FC0CBBB7AE}" name="Column6593" dataDxfId="10035"/>
    <tableColumn id="6610" xr3:uid="{01380C11-8DF8-421D-85C5-EC99C5571F75}" name="Column6594" dataDxfId="10034"/>
    <tableColumn id="6611" xr3:uid="{3E43730B-14F7-4846-91CC-5F07F9DCE6F8}" name="Column6595" dataDxfId="10033"/>
    <tableColumn id="6612" xr3:uid="{E0F006A8-97F8-406F-B569-7DD69D94142F}" name="Column6596" dataDxfId="10032"/>
    <tableColumn id="6613" xr3:uid="{A6803258-ACF1-458E-8372-2357A5EE1F6B}" name="Column6597" dataDxfId="10031"/>
    <tableColumn id="6614" xr3:uid="{3C4C01B2-CB15-47B6-865B-ACCD6764EADE}" name="Column6598" dataDxfId="10030"/>
    <tableColumn id="6615" xr3:uid="{9B94F77A-433D-4D2D-ACE0-025C7420F90E}" name="Column6599" dataDxfId="10029"/>
    <tableColumn id="6616" xr3:uid="{8F1C0127-7932-4250-9481-33AFEB7A43B1}" name="Column6600" dataDxfId="10028"/>
    <tableColumn id="6617" xr3:uid="{DD604438-1428-43FD-B085-45DF2046D1F7}" name="Column6601" dataDxfId="10027"/>
    <tableColumn id="6618" xr3:uid="{980CCAA9-9D3F-40B2-B68D-837BD8C1F4D1}" name="Column6602" dataDxfId="10026"/>
    <tableColumn id="6619" xr3:uid="{D2FB48D5-9795-4FB9-9651-0F81928FA4B5}" name="Column6603" dataDxfId="10025"/>
    <tableColumn id="6620" xr3:uid="{C1345514-3392-4B2D-A8CE-04C23ABA164F}" name="Column6604" dataDxfId="10024"/>
    <tableColumn id="6621" xr3:uid="{084D6D54-DF72-443D-B1A0-33A16AA086A3}" name="Column6605" dataDxfId="10023"/>
    <tableColumn id="6622" xr3:uid="{0A637639-33B8-4A22-A414-923E5F22C648}" name="Column6606" dataDxfId="10022"/>
    <tableColumn id="6623" xr3:uid="{348B16A4-E7AA-4429-98FD-E4100CF56790}" name="Column6607" dataDxfId="10021"/>
    <tableColumn id="6624" xr3:uid="{7E7348C4-14F9-45F0-88B0-B9ED06A9333A}" name="Column6608" dataDxfId="10020"/>
    <tableColumn id="6625" xr3:uid="{1BDEC35C-98C5-4514-B57C-AE384480F77A}" name="Column6609" dataDxfId="10019"/>
    <tableColumn id="6626" xr3:uid="{F55B8405-B00E-4EA7-A419-197F591AAED6}" name="Column6610" dataDxfId="10018"/>
    <tableColumn id="6627" xr3:uid="{073D3D07-6B6A-4E40-9438-B05BB42A408A}" name="Column6611" dataDxfId="10017"/>
    <tableColumn id="6628" xr3:uid="{613B51FD-04F0-48BA-A819-2D7B92E716C1}" name="Column6612" dataDxfId="10016"/>
    <tableColumn id="6629" xr3:uid="{E6DDA0F2-9DC3-4329-8892-EC7C3A08A99A}" name="Column6613" dataDxfId="10015"/>
    <tableColumn id="6630" xr3:uid="{28437DBB-9109-4B2B-9A0A-82D02CC0B7F3}" name="Column6614" dataDxfId="10014"/>
    <tableColumn id="6631" xr3:uid="{7370B441-FC2A-4410-9D90-3E68544EEC17}" name="Column6615" dataDxfId="10013"/>
    <tableColumn id="6632" xr3:uid="{35A82838-CA06-447F-A93F-7176F3F03B5A}" name="Column6616" dataDxfId="10012"/>
    <tableColumn id="6633" xr3:uid="{CA270E96-BAF4-4373-AADE-CD254044A5E7}" name="Column6617" dataDxfId="10011"/>
    <tableColumn id="6634" xr3:uid="{50CB5C14-3C36-40AF-AA5C-DC6A81EF2A76}" name="Column6618" dataDxfId="10010"/>
    <tableColumn id="6635" xr3:uid="{17D4029E-7413-43F3-BD00-0C18094B1D3C}" name="Column6619" dataDxfId="10009"/>
    <tableColumn id="6636" xr3:uid="{74FFA9A1-05A1-4F6B-981D-A6E590A03BC9}" name="Column6620" dataDxfId="10008"/>
    <tableColumn id="6637" xr3:uid="{DFFE7273-E2B2-44D8-8A3E-A2E54C89E5CD}" name="Column6621" dataDxfId="10007"/>
    <tableColumn id="6638" xr3:uid="{D250D874-DCD0-4FF2-88B4-B74CF37D445E}" name="Column6622" dataDxfId="10006"/>
    <tableColumn id="6639" xr3:uid="{743B460E-AF45-4FA5-8EF5-05638CF2BEF0}" name="Column6623" dataDxfId="10005"/>
    <tableColumn id="6640" xr3:uid="{7097E209-E3DF-4F7C-915D-95C7C9E4B250}" name="Column6624" dataDxfId="10004"/>
    <tableColumn id="6641" xr3:uid="{D003576A-E6D8-4C46-B1D4-640686E9B587}" name="Column6625" dataDxfId="10003"/>
    <tableColumn id="6642" xr3:uid="{3A3E6EB4-07CD-41F0-A696-D395D811B3F6}" name="Column6626" dataDxfId="10002"/>
    <tableColumn id="6643" xr3:uid="{6A956DAC-B79E-4BA1-B8CC-5BDD71713ACE}" name="Column6627" dataDxfId="10001"/>
    <tableColumn id="6644" xr3:uid="{3BAF6715-CA57-4374-94EC-BEBE796E3E0B}" name="Column6628" dataDxfId="10000"/>
    <tableColumn id="6645" xr3:uid="{4B65602B-3072-4EDF-B81F-365AF551542C}" name="Column6629" dataDxfId="9999"/>
    <tableColumn id="6646" xr3:uid="{C74E2A5D-9E23-41DC-B448-68A012D7D70F}" name="Column6630" dataDxfId="9998"/>
    <tableColumn id="6647" xr3:uid="{CA079292-4BF6-48E2-8BB2-84BEB0454830}" name="Column6631" dataDxfId="9997"/>
    <tableColumn id="6648" xr3:uid="{236B1700-3DC1-49F3-B754-F65B9BD31108}" name="Column6632" dataDxfId="9996"/>
    <tableColumn id="6649" xr3:uid="{41124236-7E7D-443D-9BF5-1853673DA60D}" name="Column6633" dataDxfId="9995"/>
    <tableColumn id="6650" xr3:uid="{EE3F2572-AF22-4354-AB36-D319CB9BEF97}" name="Column6634" dataDxfId="9994"/>
    <tableColumn id="6651" xr3:uid="{2422886E-27EE-4FAE-8A1B-654B53A54874}" name="Column6635" dataDxfId="9993"/>
    <tableColumn id="6652" xr3:uid="{5757EDFF-F1E6-44A4-9C47-B98142D81EA0}" name="Column6636" dataDxfId="9992"/>
    <tableColumn id="6653" xr3:uid="{2BC72421-186B-4754-B93B-18299E918C34}" name="Column6637" dataDxfId="9991"/>
    <tableColumn id="6654" xr3:uid="{1F713B37-2F8B-44BE-B0A6-8EC3DFFAFE73}" name="Column6638" dataDxfId="9990"/>
    <tableColumn id="6655" xr3:uid="{DE0A9C48-C195-4D01-8404-C1A6F9925A1E}" name="Column6639" dataDxfId="9989"/>
    <tableColumn id="6656" xr3:uid="{352265F0-CA46-4DC0-93C1-1EA381D24FE5}" name="Column6640" dataDxfId="9988"/>
    <tableColumn id="6657" xr3:uid="{83FF5144-1C72-49BA-BE7F-2F8398D32185}" name="Column6641" dataDxfId="9987"/>
    <tableColumn id="6658" xr3:uid="{92088048-CD84-48A2-A3F3-D04440806199}" name="Column6642" dataDxfId="9986"/>
    <tableColumn id="6659" xr3:uid="{EA2E36A5-69CA-4EC7-B40D-F73F4615304A}" name="Column6643" dataDxfId="9985"/>
    <tableColumn id="6660" xr3:uid="{82238A75-ED2A-4BC2-B788-8CD68B8E5060}" name="Column6644" dataDxfId="9984"/>
    <tableColumn id="6661" xr3:uid="{105D8E47-F712-4B63-A45D-302FE73DFB7E}" name="Column6645" dataDxfId="9983"/>
    <tableColumn id="6662" xr3:uid="{2229BD86-1F9F-49CB-BC0E-38F471C33963}" name="Column6646" dataDxfId="9982"/>
    <tableColumn id="6663" xr3:uid="{EE02E8D4-9CF5-4FA6-99DD-2BD621877363}" name="Column6647" dataDxfId="9981"/>
    <tableColumn id="6664" xr3:uid="{95EB4B85-9E98-4DCA-B911-C75657C77352}" name="Column6648" dataDxfId="9980"/>
    <tableColumn id="6665" xr3:uid="{62789D5B-2511-439F-B974-23B7B31D5AE4}" name="Column6649" dataDxfId="9979"/>
    <tableColumn id="6666" xr3:uid="{AC825FBC-4C41-4ABB-9A5D-2B2F4543F6D0}" name="Column6650" dataDxfId="9978"/>
    <tableColumn id="6667" xr3:uid="{F4CDC6FA-AAAE-4349-B98B-D3A51B337AFA}" name="Column6651" dataDxfId="9977"/>
    <tableColumn id="6668" xr3:uid="{B8CC921C-4237-4B1B-9973-8E491DD2E116}" name="Column6652" dataDxfId="9976"/>
    <tableColumn id="6669" xr3:uid="{D054332F-E754-4DBD-B3B9-C926AFF9DA0B}" name="Column6653" dataDxfId="9975"/>
    <tableColumn id="6670" xr3:uid="{8B893322-6AA2-46CA-8204-4ED6E016A01F}" name="Column6654" dataDxfId="9974"/>
    <tableColumn id="6671" xr3:uid="{2925232C-BE80-4700-AD1F-2A0412FB4B3C}" name="Column6655" dataDxfId="9973"/>
    <tableColumn id="6672" xr3:uid="{9ACE8E6F-C732-4E7B-A992-52454A03FEB8}" name="Column6656" dataDxfId="9972"/>
    <tableColumn id="6673" xr3:uid="{F66AE382-A703-4922-9D9C-9F914A3D7DEB}" name="Column6657" dataDxfId="9971"/>
    <tableColumn id="6674" xr3:uid="{383E4DCB-879D-4D2E-8BD5-CC6B188C0495}" name="Column6658" dataDxfId="9970"/>
    <tableColumn id="6675" xr3:uid="{9A1E103B-0EA0-452D-AB76-DC8C80979A54}" name="Column6659" dataDxfId="9969"/>
    <tableColumn id="6676" xr3:uid="{C567409D-76DD-4483-B1D2-28C14BCABD3D}" name="Column6660" dataDxfId="9968"/>
    <tableColumn id="6677" xr3:uid="{88782DE5-88FA-452E-8517-9A55D5642493}" name="Column6661" dataDxfId="9967"/>
    <tableColumn id="6678" xr3:uid="{11CD3979-320C-4D70-B073-53996551D102}" name="Column6662" dataDxfId="9966"/>
    <tableColumn id="6679" xr3:uid="{374227A0-9C99-4D40-A692-8DBB1C32E96C}" name="Column6663" dataDxfId="9965"/>
    <tableColumn id="6680" xr3:uid="{58F82FA3-BC40-462A-8CA2-AD3C203F714F}" name="Column6664" dataDxfId="9964"/>
    <tableColumn id="6681" xr3:uid="{A8D40667-65CD-4C9B-BC2E-4C59F6A91225}" name="Column6665" dataDxfId="9963"/>
    <tableColumn id="6682" xr3:uid="{80BC29CE-462D-42E0-9C9F-0919C5B4BC14}" name="Column6666" dataDxfId="9962"/>
    <tableColumn id="6683" xr3:uid="{5A74621A-2079-46E4-B271-667561D461B6}" name="Column6667" dataDxfId="9961"/>
    <tableColumn id="6684" xr3:uid="{A5AC1E02-2DBC-4ACE-A171-6F75A6F2CF63}" name="Column6668" dataDxfId="9960"/>
    <tableColumn id="6685" xr3:uid="{7C43D947-DB40-45EA-A07D-C6B04DC15248}" name="Column6669" dataDxfId="9959"/>
    <tableColumn id="6686" xr3:uid="{94E493A0-8B7E-46C1-AAF8-144A65B99BDF}" name="Column6670" dataDxfId="9958"/>
    <tableColumn id="6687" xr3:uid="{74C06073-769A-4572-B075-D8CFB3DF9515}" name="Column6671" dataDxfId="9957"/>
    <tableColumn id="6688" xr3:uid="{AC684D0D-C89C-43E5-9283-5DC6DBC5C4B8}" name="Column6672" dataDxfId="9956"/>
    <tableColumn id="6689" xr3:uid="{AC7555D7-CD89-4177-AD15-5085721E2391}" name="Column6673" dataDxfId="9955"/>
    <tableColumn id="6690" xr3:uid="{001C2F4B-DC04-4A66-A486-2CA637DC6D2E}" name="Column6674" dataDxfId="9954"/>
    <tableColumn id="6691" xr3:uid="{00E083EB-F40C-44ED-8289-E57E41AAEAE8}" name="Column6675" dataDxfId="9953"/>
    <tableColumn id="6692" xr3:uid="{319744A0-E802-4A4D-A251-00E19870B89B}" name="Column6676" dataDxfId="9952"/>
    <tableColumn id="6693" xr3:uid="{B05E5A59-C6DA-44CB-A52A-38D9E683A8B6}" name="Column6677" dataDxfId="9951"/>
    <tableColumn id="6694" xr3:uid="{FE58D702-00D3-42FF-86D4-C3371863375F}" name="Column6678" dataDxfId="9950"/>
    <tableColumn id="6695" xr3:uid="{EE9505A1-7CC3-4546-9961-06505E381AFE}" name="Column6679" dataDxfId="9949"/>
    <tableColumn id="6696" xr3:uid="{C3D2C982-6856-4560-9A60-72EA2B4076BE}" name="Column6680" dataDxfId="9948"/>
    <tableColumn id="6697" xr3:uid="{F76551E2-1093-4161-9495-C899D838A49D}" name="Column6681" dataDxfId="9947"/>
    <tableColumn id="6698" xr3:uid="{586ACCE4-EA5E-415F-B614-AC877A287FF8}" name="Column6682" dataDxfId="9946"/>
    <tableColumn id="6699" xr3:uid="{BF11912D-A882-4EEB-BCAB-21D4E0882919}" name="Column6683" dataDxfId="9945"/>
    <tableColumn id="6700" xr3:uid="{5107C78A-DC62-42EB-BE02-F31125553690}" name="Column6684" dataDxfId="9944"/>
    <tableColumn id="6701" xr3:uid="{1B12FAB3-0C24-491A-A8FF-14BD6D9A9BDA}" name="Column6685" dataDxfId="9943"/>
    <tableColumn id="6702" xr3:uid="{D2AB9BCD-D53E-43FF-AF23-2FDB148126E5}" name="Column6686" dataDxfId="9942"/>
    <tableColumn id="6703" xr3:uid="{D2D33B2D-85FF-4820-9E4A-9EC120A93F57}" name="Column6687" dataDxfId="9941"/>
    <tableColumn id="6704" xr3:uid="{1F40F7D0-8A69-4DD3-B46E-F2DF8D84381E}" name="Column6688" dataDxfId="9940"/>
    <tableColumn id="6705" xr3:uid="{776E258F-6C61-40EC-870C-FAC0E1B14369}" name="Column6689" dataDxfId="9939"/>
    <tableColumn id="6706" xr3:uid="{3F879D98-4A0A-4851-821A-BE5FB7E2E39F}" name="Column6690" dataDxfId="9938"/>
    <tableColumn id="6707" xr3:uid="{68B58A77-D1F4-435B-87EF-023EA2731A08}" name="Column6691" dataDxfId="9937"/>
    <tableColumn id="6708" xr3:uid="{6C1EA3DA-F632-4FCA-83B6-197B7DA1F847}" name="Column6692" dataDxfId="9936"/>
    <tableColumn id="6709" xr3:uid="{511A2644-1B10-4661-8381-42FA161023C3}" name="Column6693" dataDxfId="9935"/>
    <tableColumn id="6710" xr3:uid="{F2D95D0C-B171-40D6-B1A6-01BCC0687A53}" name="Column6694" dataDxfId="9934"/>
    <tableColumn id="6711" xr3:uid="{49BEB22C-949C-421D-BB6A-0B29C0D615AF}" name="Column6695" dataDxfId="9933"/>
    <tableColumn id="6712" xr3:uid="{96D98275-AFAC-4AE6-9B49-16EB5E47C120}" name="Column6696" dataDxfId="9932"/>
    <tableColumn id="6713" xr3:uid="{D5274CC3-EF14-4210-986A-FE426C443304}" name="Column6697" dataDxfId="9931"/>
    <tableColumn id="6714" xr3:uid="{A74A1F99-EFAF-4D9B-8819-D91076C988BE}" name="Column6698" dataDxfId="9930"/>
    <tableColumn id="6715" xr3:uid="{0C65DD34-4DEA-4813-80E2-1D066F4E79F9}" name="Column6699" dataDxfId="9929"/>
    <tableColumn id="6716" xr3:uid="{19CB889D-271A-4A69-A1A3-7B5871126CE2}" name="Column6700" dataDxfId="9928"/>
    <tableColumn id="6717" xr3:uid="{9C75E2B0-AA2E-4E92-952E-0EEFE900E7CF}" name="Column6701" dataDxfId="9927"/>
    <tableColumn id="6718" xr3:uid="{5D5339DC-29DF-4727-AC1F-73C0146DAD07}" name="Column6702" dataDxfId="9926"/>
    <tableColumn id="6719" xr3:uid="{AA4CC9B9-B21D-4301-95C2-208D6BE21A4B}" name="Column6703" dataDxfId="9925"/>
    <tableColumn id="6720" xr3:uid="{6D56D7F4-56F3-4762-AAB6-747BABF2BE12}" name="Column6704" dataDxfId="9924"/>
    <tableColumn id="6721" xr3:uid="{FC41F55D-3A26-4845-B699-847AF530C578}" name="Column6705" dataDxfId="9923"/>
    <tableColumn id="6722" xr3:uid="{7A5801C0-A4FC-4566-8402-0D88E85A6585}" name="Column6706" dataDxfId="9922"/>
    <tableColumn id="6723" xr3:uid="{74A6DA2C-0451-46FE-9AAC-82115D2DEAAD}" name="Column6707" dataDxfId="9921"/>
    <tableColumn id="6724" xr3:uid="{36F0FFA9-32C3-4FEA-99B0-66B52B0CC56C}" name="Column6708" dataDxfId="9920"/>
    <tableColumn id="6725" xr3:uid="{73D9B257-6A52-41BB-AA52-95145C2D2CC1}" name="Column6709" dataDxfId="9919"/>
    <tableColumn id="6726" xr3:uid="{3E80BF61-BD55-4283-BA06-EB55E9BD95F7}" name="Column6710" dataDxfId="9918"/>
    <tableColumn id="6727" xr3:uid="{F890E8B5-E9C4-4743-80C0-5BFF00F0098C}" name="Column6711" dataDxfId="9917"/>
    <tableColumn id="6728" xr3:uid="{2C4F9D27-BF83-43F3-B30C-2BD3A0A113AE}" name="Column6712" dataDxfId="9916"/>
    <tableColumn id="6729" xr3:uid="{6BF664C6-CFDB-4489-9529-C1E9E675DB2E}" name="Column6713" dataDxfId="9915"/>
    <tableColumn id="6730" xr3:uid="{C3FC0DFC-0200-4332-BEC1-C5D9BF0653F2}" name="Column6714" dataDxfId="9914"/>
    <tableColumn id="6731" xr3:uid="{82EA7D9D-3FE8-45BA-B899-7F40D1854DE4}" name="Column6715" dataDxfId="9913"/>
    <tableColumn id="6732" xr3:uid="{F00E7733-6FCD-43AB-9D34-0A9A056A7201}" name="Column6716" dataDxfId="9912"/>
    <tableColumn id="6733" xr3:uid="{1FC6FEDD-11C4-465E-A818-2FD113CF9783}" name="Column6717" dataDxfId="9911"/>
    <tableColumn id="6734" xr3:uid="{37CAD761-B408-45C3-B4ED-F2BC2CFFE29C}" name="Column6718" dataDxfId="9910"/>
    <tableColumn id="6735" xr3:uid="{D4396CC5-7293-476C-B1FB-51C61A9616CA}" name="Column6719" dataDxfId="9909"/>
    <tableColumn id="6736" xr3:uid="{4089AF46-5375-487A-A8AB-DD8BD0CF4EA3}" name="Column6720" dataDxfId="9908"/>
    <tableColumn id="6737" xr3:uid="{A8AA4A1D-97B4-4939-9699-B0FDF4E33E05}" name="Column6721" dataDxfId="9907"/>
    <tableColumn id="6738" xr3:uid="{4799954E-73C5-46C3-B8C9-07E82C2D0607}" name="Column6722" dataDxfId="9906"/>
    <tableColumn id="6739" xr3:uid="{FFBBA5A6-0736-410D-9836-BE9142AAA470}" name="Column6723" dataDxfId="9905"/>
    <tableColumn id="6740" xr3:uid="{D133938E-B481-41FF-AF32-1D0F2CED1A4D}" name="Column6724" dataDxfId="9904"/>
    <tableColumn id="6741" xr3:uid="{4C75FA0F-F934-4499-B56D-77141E7D655A}" name="Column6725" dataDxfId="9903"/>
    <tableColumn id="6742" xr3:uid="{4A97C53F-9EA5-4BE7-AF9D-B2BEDA49FD4D}" name="Column6726" dataDxfId="9902"/>
    <tableColumn id="6743" xr3:uid="{BD8469E4-D3B1-44E3-BA05-ABC2F6183B1C}" name="Column6727" dataDxfId="9901"/>
    <tableColumn id="6744" xr3:uid="{628974AD-8623-4206-B6EE-D4BB6B3380D9}" name="Column6728" dataDxfId="9900"/>
    <tableColumn id="6745" xr3:uid="{AFAD0355-4C15-456A-B889-346E6A817A53}" name="Column6729" dataDxfId="9899"/>
    <tableColumn id="6746" xr3:uid="{00ED0BD7-075E-41F0-8AC0-19B7779BB280}" name="Column6730" dataDxfId="9898"/>
    <tableColumn id="6747" xr3:uid="{5575CE40-22F1-4D5B-8108-4BED7C253B1F}" name="Column6731" dataDxfId="9897"/>
    <tableColumn id="6748" xr3:uid="{C5A401D5-8626-4834-8044-E6526A5EA896}" name="Column6732" dataDxfId="9896"/>
    <tableColumn id="6749" xr3:uid="{756D556C-CD1E-486A-A547-27C171340C8A}" name="Column6733" dataDxfId="9895"/>
    <tableColumn id="6750" xr3:uid="{AFF696B1-0DDE-44F2-8AEC-256841B45062}" name="Column6734" dataDxfId="9894"/>
    <tableColumn id="6751" xr3:uid="{39BD6CCB-DFD0-4E91-93FE-2AB4C18A42AA}" name="Column6735" dataDxfId="9893"/>
    <tableColumn id="6752" xr3:uid="{01788EB3-B304-473A-ADE3-6582A3480464}" name="Column6736" dataDxfId="9892"/>
    <tableColumn id="6753" xr3:uid="{B3CB3A5C-FB4B-4261-908F-C245F43D0C73}" name="Column6737" dataDxfId="9891"/>
    <tableColumn id="6754" xr3:uid="{407F9DA0-DA11-4380-84AF-69E49CF72442}" name="Column6738" dataDxfId="9890"/>
    <tableColumn id="6755" xr3:uid="{7B8AB76F-FFF0-48B7-9997-C6DB70170D67}" name="Column6739" dataDxfId="9889"/>
    <tableColumn id="6756" xr3:uid="{06F530D3-340C-4253-A4F7-31DC158CE071}" name="Column6740" dataDxfId="9888"/>
    <tableColumn id="6757" xr3:uid="{F028A4FE-E52D-437B-874A-19FD77DF4E82}" name="Column6741" dataDxfId="9887"/>
    <tableColumn id="6758" xr3:uid="{6BAFF2CF-A704-4E95-9632-DBCF4E5562F8}" name="Column6742" dataDxfId="9886"/>
    <tableColumn id="6759" xr3:uid="{09BA2418-915C-4B1D-989C-6AFCC15DE7AA}" name="Column6743" dataDxfId="9885"/>
    <tableColumn id="6760" xr3:uid="{4AEB5D63-5249-47E1-9672-FDE03F23BA70}" name="Column6744" dataDxfId="9884"/>
    <tableColumn id="6761" xr3:uid="{DD2A4FBD-E31C-4CA3-AD66-E046FCB7A763}" name="Column6745" dataDxfId="9883"/>
    <tableColumn id="6762" xr3:uid="{ED7D69F9-3565-4900-8501-5F6AF7EBA96C}" name="Column6746" dataDxfId="9882"/>
    <tableColumn id="6763" xr3:uid="{35741BBA-8684-46B6-B8C1-2DBF6D927B33}" name="Column6747" dataDxfId="9881"/>
    <tableColumn id="6764" xr3:uid="{3F3E6FBF-22DF-472D-9E6A-429525D4FC8E}" name="Column6748" dataDxfId="9880"/>
    <tableColumn id="6765" xr3:uid="{70FE372F-298A-4510-A9EC-081A760F4952}" name="Column6749" dataDxfId="9879"/>
    <tableColumn id="6766" xr3:uid="{623A5F5B-1407-48CC-8F88-8DD887C89A66}" name="Column6750" dataDxfId="9878"/>
    <tableColumn id="6767" xr3:uid="{BB621343-1A21-4EEC-8BB7-C7D2E985D2AE}" name="Column6751" dataDxfId="9877"/>
    <tableColumn id="6768" xr3:uid="{C5452AAD-0FDD-4C24-968A-286D084E9135}" name="Column6752" dataDxfId="9876"/>
    <tableColumn id="6769" xr3:uid="{C1012DC1-1463-4633-A1C4-E20E04354B72}" name="Column6753" dataDxfId="9875"/>
    <tableColumn id="6770" xr3:uid="{7CA84E7E-0F37-4DA5-A889-D229B4F8456D}" name="Column6754" dataDxfId="9874"/>
    <tableColumn id="6771" xr3:uid="{99F2E88B-E195-4293-B938-5631DB887805}" name="Column6755" dataDxfId="9873"/>
    <tableColumn id="6772" xr3:uid="{0B43F28E-E3DE-4634-8349-A2B9BA8721BC}" name="Column6756" dataDxfId="9872"/>
    <tableColumn id="6773" xr3:uid="{FCE05099-4198-42A2-8323-1C6358110208}" name="Column6757" dataDxfId="9871"/>
    <tableColumn id="6774" xr3:uid="{3635B430-B400-46C6-953C-081F65EA7772}" name="Column6758" dataDxfId="9870"/>
    <tableColumn id="6775" xr3:uid="{D7C82531-E532-45B9-ABCB-D07F354E7F29}" name="Column6759" dataDxfId="9869"/>
    <tableColumn id="6776" xr3:uid="{3F79FB8C-45B2-4B37-8549-776D1DA52B87}" name="Column6760" dataDxfId="9868"/>
    <tableColumn id="6777" xr3:uid="{4429504D-CE2B-46AD-8CE2-A5A5C38435C8}" name="Column6761" dataDxfId="9867"/>
    <tableColumn id="6778" xr3:uid="{E40C5AC0-6968-49D4-8175-23BF1E8C299B}" name="Column6762" dataDxfId="9866"/>
    <tableColumn id="6779" xr3:uid="{11D9AF8E-C1DC-4EC8-A58F-FA171C3F2B27}" name="Column6763" dataDxfId="9865"/>
    <tableColumn id="6780" xr3:uid="{DDC33B47-17C1-4B2E-96C9-71D990AF0670}" name="Column6764" dataDxfId="9864"/>
    <tableColumn id="6781" xr3:uid="{A333D36C-D1E8-4335-9781-9FFC5A53225A}" name="Column6765" dataDxfId="9863"/>
    <tableColumn id="6782" xr3:uid="{AF1189CB-4009-40A4-9617-7A4D4496C366}" name="Column6766" dataDxfId="9862"/>
    <tableColumn id="6783" xr3:uid="{1153B76E-B12A-402E-AE2A-CF75452CD7E0}" name="Column6767" dataDxfId="9861"/>
    <tableColumn id="6784" xr3:uid="{8E7210A0-54EF-4921-90E9-C5CFFC655992}" name="Column6768" dataDxfId="9860"/>
    <tableColumn id="6785" xr3:uid="{00DE5F2B-4396-4ADA-A843-B835C237C691}" name="Column6769" dataDxfId="9859"/>
    <tableColumn id="6786" xr3:uid="{F69ED0C3-7027-414B-BA7F-A654044216B1}" name="Column6770" dataDxfId="9858"/>
    <tableColumn id="6787" xr3:uid="{43B7373A-693A-4162-AC6D-F79A491F2592}" name="Column6771" dataDxfId="9857"/>
    <tableColumn id="6788" xr3:uid="{B4BFF30D-4DAA-4F60-B162-934B7C42A0EF}" name="Column6772" dataDxfId="9856"/>
    <tableColumn id="6789" xr3:uid="{A5ED8235-87F0-4E7C-82E9-A34AF6F43CCE}" name="Column6773" dataDxfId="9855"/>
    <tableColumn id="6790" xr3:uid="{2BE4AD61-EB63-450F-945F-AB899D20D710}" name="Column6774" dataDxfId="9854"/>
    <tableColumn id="6791" xr3:uid="{0D7FC32A-68FA-47E8-9FE6-477EC45A4B39}" name="Column6775" dataDxfId="9853"/>
    <tableColumn id="6792" xr3:uid="{454C89ED-AA0A-4BE3-BB70-A17F804EA245}" name="Column6776" dataDxfId="9852"/>
    <tableColumn id="6793" xr3:uid="{B4A6638C-6616-4F77-822B-4784C041C3B7}" name="Column6777" dataDxfId="9851"/>
    <tableColumn id="6794" xr3:uid="{EFF05AB0-A08D-40CA-B2C7-7E6DB73F7D7B}" name="Column6778" dataDxfId="9850"/>
    <tableColumn id="6795" xr3:uid="{E6307706-7830-48D0-B101-0D70430E516F}" name="Column6779" dataDxfId="9849"/>
    <tableColumn id="6796" xr3:uid="{347D18A8-709C-459B-952F-571325916DD6}" name="Column6780" dataDxfId="9848"/>
    <tableColumn id="6797" xr3:uid="{1197FF82-F609-4102-B781-F0FCA1437CCE}" name="Column6781" dataDxfId="9847"/>
    <tableColumn id="6798" xr3:uid="{BCA41196-F34A-48F0-8A8C-8300A5CB1CB6}" name="Column6782" dataDxfId="9846"/>
    <tableColumn id="6799" xr3:uid="{ABF4FF70-7FA7-4F50-B72B-5E1C8BE7B2DC}" name="Column6783" dataDxfId="9845"/>
    <tableColumn id="6800" xr3:uid="{6776A797-757C-4DEC-A0D2-8A772A979E32}" name="Column6784" dataDxfId="9844"/>
    <tableColumn id="6801" xr3:uid="{0C946289-6C15-4E98-8BCE-10A42715EB75}" name="Column6785" dataDxfId="9843"/>
    <tableColumn id="6802" xr3:uid="{E2F5D1D2-7CB8-4ECF-B00F-522C7AC926E5}" name="Column6786" dataDxfId="9842"/>
    <tableColumn id="6803" xr3:uid="{296F2F0D-8D2F-42B9-AB83-5CB918F00A21}" name="Column6787" dataDxfId="9841"/>
    <tableColumn id="6804" xr3:uid="{989FBFCC-AFB3-447D-B3A1-53A844C1EA92}" name="Column6788" dataDxfId="9840"/>
    <tableColumn id="6805" xr3:uid="{22BAAE50-286A-44F4-9651-56D2B1FA07E8}" name="Column6789" dataDxfId="9839"/>
    <tableColumn id="6806" xr3:uid="{E20511CF-432E-48BA-A3A3-E9E8C1636B27}" name="Column6790" dataDxfId="9838"/>
    <tableColumn id="6807" xr3:uid="{244A3F97-E35A-412F-885D-9AB564120B53}" name="Column6791" dataDxfId="9837"/>
    <tableColumn id="6808" xr3:uid="{E1103781-1F78-4FD2-8CBA-3437BA09DC99}" name="Column6792" dataDxfId="9836"/>
    <tableColumn id="6809" xr3:uid="{73751CD2-908E-4BC6-83F8-B435A4819643}" name="Column6793" dataDxfId="9835"/>
    <tableColumn id="6810" xr3:uid="{111C410B-E3CF-4D37-A51E-BC536C148B4E}" name="Column6794" dataDxfId="9834"/>
    <tableColumn id="6811" xr3:uid="{DCBE6D61-B13B-4D9C-9B8D-49DEFDB9573F}" name="Column6795" dataDxfId="9833"/>
    <tableColumn id="6812" xr3:uid="{676BCB28-5B9C-41B2-ABA9-A523C4156CF3}" name="Column6796" dataDxfId="9832"/>
    <tableColumn id="6813" xr3:uid="{0B27C838-0A95-4D94-B8BE-24489851C0B3}" name="Column6797" dataDxfId="9831"/>
    <tableColumn id="6814" xr3:uid="{2A5BBD75-0A0C-4BDA-9D95-16EBCB637117}" name="Column6798" dataDxfId="9830"/>
    <tableColumn id="6815" xr3:uid="{974BC18A-CD48-48CB-A956-8C24A97E68C0}" name="Column6799" dataDxfId="9829"/>
    <tableColumn id="6816" xr3:uid="{6214FF8F-00E3-4C11-83EF-42738FF70B14}" name="Column6800" dataDxfId="9828"/>
    <tableColumn id="6817" xr3:uid="{4DF3B93A-40DE-4D34-BE04-D8F68AEF849A}" name="Column6801" dataDxfId="9827"/>
    <tableColumn id="6818" xr3:uid="{D1EB7AE3-965D-4363-9310-E5CB78B04020}" name="Column6802" dataDxfId="9826"/>
    <tableColumn id="6819" xr3:uid="{04BAA0AC-9D3E-480B-B164-791B7D22F271}" name="Column6803" dataDxfId="9825"/>
    <tableColumn id="6820" xr3:uid="{117043E9-217E-4B86-A55F-3ECF3AE7B227}" name="Column6804" dataDxfId="9824"/>
    <tableColumn id="6821" xr3:uid="{7C3D903F-D320-42C0-9601-BEF216859EB0}" name="Column6805" dataDxfId="9823"/>
    <tableColumn id="6822" xr3:uid="{EF528A88-C1F0-40AD-BFBB-4F417B9E20E5}" name="Column6806" dataDxfId="9822"/>
    <tableColumn id="6823" xr3:uid="{242B7034-5AD7-443E-AF9E-4295B0FA5038}" name="Column6807" dataDxfId="9821"/>
    <tableColumn id="6824" xr3:uid="{E33D349F-36F6-4076-86ED-C306A3A43B36}" name="Column6808" dataDxfId="9820"/>
    <tableColumn id="6825" xr3:uid="{A06FB65C-C1A5-42B9-BCD8-56A16350F36D}" name="Column6809" dataDxfId="9819"/>
    <tableColumn id="6826" xr3:uid="{4021D0E5-116F-43DA-8505-5FCA467E18DF}" name="Column6810" dataDxfId="9818"/>
    <tableColumn id="6827" xr3:uid="{D833F9C1-3122-445A-A99A-0447A3AA29BF}" name="Column6811" dataDxfId="9817"/>
    <tableColumn id="6828" xr3:uid="{B3A90DA4-30A0-4886-85F4-0FC575EA31C0}" name="Column6812" dataDxfId="9816"/>
    <tableColumn id="6829" xr3:uid="{68E660BA-152C-47C0-A74A-8146A7C2B73E}" name="Column6813" dataDxfId="9815"/>
    <tableColumn id="6830" xr3:uid="{8620B026-7E7E-4BE9-9FB0-CC2509F5F30A}" name="Column6814" dataDxfId="9814"/>
    <tableColumn id="6831" xr3:uid="{CF2F1C3F-B81E-46BC-8F3A-DF5D72E35497}" name="Column6815" dataDxfId="9813"/>
    <tableColumn id="6832" xr3:uid="{CB06C1C7-87C2-4247-B48C-CF940BB763C2}" name="Column6816" dataDxfId="9812"/>
    <tableColumn id="6833" xr3:uid="{4CA04E15-FB71-4559-80E3-03B3F582109B}" name="Column6817" dataDxfId="9811"/>
    <tableColumn id="6834" xr3:uid="{B551F33F-00DE-4F4D-969E-0A2B109A38C4}" name="Column6818" dataDxfId="9810"/>
    <tableColumn id="6835" xr3:uid="{A0A5D07C-A827-4D16-9FA3-408FD275032E}" name="Column6819" dataDxfId="9809"/>
    <tableColumn id="6836" xr3:uid="{B361643F-75F4-4B25-83A5-340DC43E9630}" name="Column6820" dataDxfId="9808"/>
    <tableColumn id="6837" xr3:uid="{830FABC2-C7B0-4A3B-89A3-C36044661D9B}" name="Column6821" dataDxfId="9807"/>
    <tableColumn id="6838" xr3:uid="{D8A16D08-53F0-4DBB-AF1C-BE6F4FF9B7B6}" name="Column6822" dataDxfId="9806"/>
    <tableColumn id="6839" xr3:uid="{A27C3660-810B-4FBF-AC26-43E26EA0F628}" name="Column6823" dataDxfId="9805"/>
    <tableColumn id="6840" xr3:uid="{30AAB8E9-932D-4B7F-B681-5B5E78DF36F2}" name="Column6824" dataDxfId="9804"/>
    <tableColumn id="6841" xr3:uid="{638F79F9-7E27-4E0A-84D4-40664A6EEE35}" name="Column6825" dataDxfId="9803"/>
    <tableColumn id="6842" xr3:uid="{13A98C51-5681-450C-AB5E-283E5792DDCC}" name="Column6826" dataDxfId="9802"/>
    <tableColumn id="6843" xr3:uid="{C5EA1720-14C3-48D2-BF4F-9656E67AD950}" name="Column6827" dataDxfId="9801"/>
    <tableColumn id="6844" xr3:uid="{6B45D594-4777-41D8-9C19-DA3969977584}" name="Column6828" dataDxfId="9800"/>
    <tableColumn id="6845" xr3:uid="{CEB81C7D-E926-4B55-96D6-3784376FA594}" name="Column6829" dataDxfId="9799"/>
    <tableColumn id="6846" xr3:uid="{CBE13EE0-829A-4DCC-929F-5686EE368A43}" name="Column6830" dataDxfId="9798"/>
    <tableColumn id="6847" xr3:uid="{80AA09E2-5B2A-417C-A687-38AAF3C3E6A0}" name="Column6831" dataDxfId="9797"/>
    <tableColumn id="6848" xr3:uid="{39CC6D15-A232-40AF-8713-93F26EF67D2D}" name="Column6832" dataDxfId="9796"/>
    <tableColumn id="6849" xr3:uid="{C4D0231A-E91F-435E-9FBA-DF8407BB40FF}" name="Column6833" dataDxfId="9795"/>
    <tableColumn id="6850" xr3:uid="{A46CD492-ED34-4C95-85EC-BB5AB219762B}" name="Column6834" dataDxfId="9794"/>
    <tableColumn id="6851" xr3:uid="{14754ECE-90A4-487F-911A-0C0619264FC5}" name="Column6835" dataDxfId="9793"/>
    <tableColumn id="6852" xr3:uid="{72CA0690-60FC-4C4C-B3F9-5F64AEDED2BD}" name="Column6836" dataDxfId="9792"/>
    <tableColumn id="6853" xr3:uid="{87229142-41B1-4610-B046-24FCB4A8ABCD}" name="Column6837" dataDxfId="9791"/>
    <tableColumn id="6854" xr3:uid="{ADD6A235-435F-414E-826E-1EE823AA47CD}" name="Column6838" dataDxfId="9790"/>
    <tableColumn id="6855" xr3:uid="{2F9E5E55-596D-4DF3-8D67-6BA2876BC7D9}" name="Column6839" dataDxfId="9789"/>
    <tableColumn id="6856" xr3:uid="{C6DC7619-33E3-4D0B-BE3D-207DD97C8375}" name="Column6840" dataDxfId="9788"/>
    <tableColumn id="6857" xr3:uid="{814E4F73-5E42-43E5-A36A-3544C550A2C8}" name="Column6841" dataDxfId="9787"/>
    <tableColumn id="6858" xr3:uid="{BAD88846-C2F9-466A-A5E3-93CF476E7826}" name="Column6842" dataDxfId="9786"/>
    <tableColumn id="6859" xr3:uid="{7172BDCC-FE0C-4C45-B17C-BD4EFEFA3256}" name="Column6843" dataDxfId="9785"/>
    <tableColumn id="6860" xr3:uid="{C6570CA2-3830-4B8E-B8D6-F13DFB4F15BB}" name="Column6844" dataDxfId="9784"/>
    <tableColumn id="6861" xr3:uid="{DE8E7D41-4A8D-42E6-8965-320825D81FAE}" name="Column6845" dataDxfId="9783"/>
    <tableColumn id="6862" xr3:uid="{F952B278-ED83-4B63-AFA8-4189CBE98BF3}" name="Column6846" dataDxfId="9782"/>
    <tableColumn id="6863" xr3:uid="{2E4D508E-49E3-417F-8814-F21BD1F21A66}" name="Column6847" dataDxfId="9781"/>
    <tableColumn id="6864" xr3:uid="{0515832B-309E-46D0-BA5C-0AA5E3DAEA88}" name="Column6848" dataDxfId="9780"/>
    <tableColumn id="6865" xr3:uid="{F0917CBB-BEF2-43AF-9557-F3A73D6D4456}" name="Column6849" dataDxfId="9779"/>
    <tableColumn id="6866" xr3:uid="{0A6B86A2-4A21-4A92-BE8B-5006622F2C54}" name="Column6850" dataDxfId="9778"/>
    <tableColumn id="6867" xr3:uid="{6D9EC5CA-0CD9-4408-8564-6F9B93EBE533}" name="Column6851" dataDxfId="9777"/>
    <tableColumn id="6868" xr3:uid="{0517BB0E-0B0B-4CF2-9CF0-D7848CB3566E}" name="Column6852" dataDxfId="9776"/>
    <tableColumn id="6869" xr3:uid="{5B4D3E3B-E72D-49C0-8922-9D8216B1DB32}" name="Column6853" dataDxfId="9775"/>
    <tableColumn id="6870" xr3:uid="{EB2FE848-57FE-4210-BB87-54422367C3E0}" name="Column6854" dataDxfId="9774"/>
    <tableColumn id="6871" xr3:uid="{80B3546A-D579-445F-95EA-113E3F3876E3}" name="Column6855" dataDxfId="9773"/>
    <tableColumn id="6872" xr3:uid="{37454B51-63DD-4BA0-9DBA-2606C78D2A14}" name="Column6856" dataDxfId="9772"/>
    <tableColumn id="6873" xr3:uid="{930246B0-0BCC-4048-9CD7-CF564E2D6A45}" name="Column6857" dataDxfId="9771"/>
    <tableColumn id="6874" xr3:uid="{5209F64F-32B2-4783-B457-76187871EFB9}" name="Column6858" dataDxfId="9770"/>
    <tableColumn id="6875" xr3:uid="{FC321E01-2498-45CC-A05F-FCE67AF15C7E}" name="Column6859" dataDxfId="9769"/>
    <tableColumn id="6876" xr3:uid="{1E8074EF-5716-4F57-852D-587999833752}" name="Column6860" dataDxfId="9768"/>
    <tableColumn id="6877" xr3:uid="{B5BDA842-E58F-427D-8C63-D0269927BFDE}" name="Column6861" dataDxfId="9767"/>
    <tableColumn id="6878" xr3:uid="{83E9FD27-4576-4CF6-9C87-F9C56F7D6840}" name="Column6862" dataDxfId="9766"/>
    <tableColumn id="6879" xr3:uid="{AC6DCE31-0942-4F98-BD37-3BB164A2763F}" name="Column6863" dataDxfId="9765"/>
    <tableColumn id="6880" xr3:uid="{A044BD2E-F42A-469F-9F2C-11595328CCE2}" name="Column6864" dataDxfId="9764"/>
    <tableColumn id="6881" xr3:uid="{5B35DA6A-D0CA-4385-A083-94292F63D700}" name="Column6865" dataDxfId="9763"/>
    <tableColumn id="6882" xr3:uid="{9D3C2433-F8F8-4A63-8384-925B40DAB8CE}" name="Column6866" dataDxfId="9762"/>
    <tableColumn id="6883" xr3:uid="{C8658302-32B2-4582-8893-8E35D4DCAAB3}" name="Column6867" dataDxfId="9761"/>
    <tableColumn id="6884" xr3:uid="{75BDAF30-C227-4E26-8CA7-80789891F2DB}" name="Column6868" dataDxfId="9760"/>
    <tableColumn id="6885" xr3:uid="{1654740F-F324-4EB7-A531-6E17C6AF61AA}" name="Column6869" dataDxfId="9759"/>
    <tableColumn id="6886" xr3:uid="{F032AF58-4BDD-4654-8EC9-C4BA7822DB41}" name="Column6870" dataDxfId="9758"/>
    <tableColumn id="6887" xr3:uid="{362EFA44-7830-490D-B453-6CB1065209BB}" name="Column6871" dataDxfId="9757"/>
    <tableColumn id="6888" xr3:uid="{E3B1C3F4-935B-43D3-A8BB-2346B5CB0FBF}" name="Column6872" dataDxfId="9756"/>
    <tableColumn id="6889" xr3:uid="{A9E57427-A128-460E-9AD6-633CD81B8DF5}" name="Column6873" dataDxfId="9755"/>
    <tableColumn id="6890" xr3:uid="{F3BF2C6C-0FD1-41AD-8AFE-C093B4EBBC5C}" name="Column6874" dataDxfId="9754"/>
    <tableColumn id="6891" xr3:uid="{ABD3AB5B-167F-452F-A9A7-B9D1604FBD97}" name="Column6875" dataDxfId="9753"/>
    <tableColumn id="6892" xr3:uid="{3EA7EA65-D9ED-456A-B2B9-33ACC6ADFF8D}" name="Column6876" dataDxfId="9752"/>
    <tableColumn id="6893" xr3:uid="{85E2B4D3-443F-44A4-AB15-BB2E470D86B1}" name="Column6877" dataDxfId="9751"/>
    <tableColumn id="6894" xr3:uid="{CEB4850B-2816-4505-9D49-CEE9872FB439}" name="Column6878" dataDxfId="9750"/>
    <tableColumn id="6895" xr3:uid="{23FD1D6D-D1D1-4B4A-815D-20CA3F16E05E}" name="Column6879" dataDxfId="9749"/>
    <tableColumn id="6896" xr3:uid="{4107EABA-8D78-49E5-90E2-3F951FDCD016}" name="Column6880" dataDxfId="9748"/>
    <tableColumn id="6897" xr3:uid="{03F03F2B-ABC8-4FE4-9F56-326D77DB143F}" name="Column6881" dataDxfId="9747"/>
    <tableColumn id="6898" xr3:uid="{0AD7C01D-1408-462D-AAFA-094F7C58C58F}" name="Column6882" dataDxfId="9746"/>
    <tableColumn id="6899" xr3:uid="{FC8DB058-EBC7-43A0-B119-E80E43A47609}" name="Column6883" dataDxfId="9745"/>
    <tableColumn id="6900" xr3:uid="{5BB5F07E-5BE3-42C2-A90F-FCAA7D646F01}" name="Column6884" dataDxfId="9744"/>
    <tableColumn id="6901" xr3:uid="{B605466F-C973-4578-8FDA-435B73D78AFD}" name="Column6885" dataDxfId="9743"/>
    <tableColumn id="6902" xr3:uid="{BE587EBC-23DE-4FB6-9EA5-57600B301343}" name="Column6886" dataDxfId="9742"/>
    <tableColumn id="6903" xr3:uid="{6A1CF892-73F9-4A13-AD9E-AC6F1534BCC1}" name="Column6887" dataDxfId="9741"/>
    <tableColumn id="6904" xr3:uid="{FF922956-55F3-4ACC-8F41-931CF25F0676}" name="Column6888" dataDxfId="9740"/>
    <tableColumn id="6905" xr3:uid="{74CEBC1B-5113-467F-B36C-18F25774844C}" name="Column6889" dataDxfId="9739"/>
    <tableColumn id="6906" xr3:uid="{C6DFD23F-38C9-4A1D-BAD9-CDF6C0EC0A0B}" name="Column6890" dataDxfId="9738"/>
    <tableColumn id="6907" xr3:uid="{7FC7A9ED-9ACC-4A94-968B-D4B781893793}" name="Column6891" dataDxfId="9737"/>
    <tableColumn id="6908" xr3:uid="{1F433977-5005-46C2-99D2-7778D364A8B3}" name="Column6892" dataDxfId="9736"/>
    <tableColumn id="6909" xr3:uid="{17FD73B3-095D-4F62-9632-B5A3F7DA4C95}" name="Column6893" dataDxfId="9735"/>
    <tableColumn id="6910" xr3:uid="{0FF121F6-5883-4015-BF37-4DDB3E85D0B8}" name="Column6894" dataDxfId="9734"/>
    <tableColumn id="6911" xr3:uid="{F8BFAC02-AB72-430E-A3EA-76867FC4EA5A}" name="Column6895" dataDxfId="9733"/>
    <tableColumn id="6912" xr3:uid="{4556DA20-E863-499D-975E-57A5F1B553AD}" name="Column6896" dataDxfId="9732"/>
    <tableColumn id="6913" xr3:uid="{9678DD1D-1872-47DE-9932-581B90B9D088}" name="Column6897" dataDxfId="9731"/>
    <tableColumn id="6914" xr3:uid="{AC682100-7E93-4321-8ACC-0FE5DD218265}" name="Column6898" dataDxfId="9730"/>
    <tableColumn id="6915" xr3:uid="{AB7A7BFD-7814-42FB-A163-D03267E73048}" name="Column6899" dataDxfId="9729"/>
    <tableColumn id="6916" xr3:uid="{8963D7D2-BFB3-46AA-B667-D3D009ABD86F}" name="Column6900" dataDxfId="9728"/>
    <tableColumn id="6917" xr3:uid="{FF39BF03-AD47-4605-9C39-9487F0275DCF}" name="Column6901" dataDxfId="9727"/>
    <tableColumn id="6918" xr3:uid="{D8D02FC6-AE2E-4876-A95F-78DBD8B56451}" name="Column6902" dataDxfId="9726"/>
    <tableColumn id="6919" xr3:uid="{FB4BCEB8-A06A-4B75-9477-9E1B93B13E99}" name="Column6903" dataDxfId="9725"/>
    <tableColumn id="6920" xr3:uid="{9D1F2A43-341A-4E7E-8509-BF065488DF44}" name="Column6904" dataDxfId="9724"/>
    <tableColumn id="6921" xr3:uid="{579A7DAE-4461-4701-8A72-1F1BF0DE2659}" name="Column6905" dataDxfId="9723"/>
    <tableColumn id="6922" xr3:uid="{3A6B8D6F-3CCE-4FE3-A5A2-A9B46BE0B20A}" name="Column6906" dataDxfId="9722"/>
    <tableColumn id="6923" xr3:uid="{AAEE8C03-7C73-4A91-8ECF-E5D81F4FB61A}" name="Column6907" dataDxfId="9721"/>
    <tableColumn id="6924" xr3:uid="{99235D8D-9725-4C0E-818A-E15F5F30B3FF}" name="Column6908" dataDxfId="9720"/>
    <tableColumn id="6925" xr3:uid="{A08DC9A7-B5E1-4D21-9909-A8A1993C79DA}" name="Column6909" dataDxfId="9719"/>
    <tableColumn id="6926" xr3:uid="{7DAD139E-3F96-449F-BC4A-95172AA0064B}" name="Column6910" dataDxfId="9718"/>
    <tableColumn id="6927" xr3:uid="{630E1F61-7C2D-4ED2-8624-300025754633}" name="Column6911" dataDxfId="9717"/>
    <tableColumn id="6928" xr3:uid="{65FCF792-D0F0-415C-9ABB-B9E69C8EF721}" name="Column6912" dataDxfId="9716"/>
    <tableColumn id="6929" xr3:uid="{2376B84B-60D4-407D-AFF3-D4A6E748439F}" name="Column6913" dataDxfId="9715"/>
    <tableColumn id="6930" xr3:uid="{2F84EFE3-3769-403D-BCB5-67D7B0D01D57}" name="Column6914" dataDxfId="9714"/>
    <tableColumn id="6931" xr3:uid="{671DACC6-B998-4BB6-8B88-1F83EFA4A4C3}" name="Column6915" dataDxfId="9713"/>
    <tableColumn id="6932" xr3:uid="{4CE5F038-828C-427A-A0F5-FAE66448FE95}" name="Column6916" dataDxfId="9712"/>
    <tableColumn id="6933" xr3:uid="{3238CB49-34AE-49C5-AEB6-CFB9E5EAA869}" name="Column6917" dataDxfId="9711"/>
    <tableColumn id="6934" xr3:uid="{CCF2D520-16F7-4F46-8E1F-7F95C2D59443}" name="Column6918" dataDxfId="9710"/>
    <tableColumn id="6935" xr3:uid="{C0B70533-5FB1-4417-A1EA-6F828E976AC4}" name="Column6919" dataDxfId="9709"/>
    <tableColumn id="6936" xr3:uid="{8ED16E8F-6FEE-4FD8-B59D-56578133E97F}" name="Column6920" dataDxfId="9708"/>
    <tableColumn id="6937" xr3:uid="{DC764D8D-272A-4E83-8B05-0F498EFAF023}" name="Column6921" dataDxfId="9707"/>
    <tableColumn id="6938" xr3:uid="{A818FC7C-1744-4C29-A229-B78E99F58B18}" name="Column6922" dataDxfId="9706"/>
    <tableColumn id="6939" xr3:uid="{1A379E44-4C52-4EF6-A799-D92BBFBB2B67}" name="Column6923" dataDxfId="9705"/>
    <tableColumn id="6940" xr3:uid="{6FC6E79D-2A46-4987-BFB7-49474E3AD3FD}" name="Column6924" dataDxfId="9704"/>
    <tableColumn id="6941" xr3:uid="{79FE796E-65DF-4C88-9B3F-DD82A491DEE5}" name="Column6925" dataDxfId="9703"/>
    <tableColumn id="6942" xr3:uid="{FE4A3681-AC02-4C99-9AEB-1D68B3A299A8}" name="Column6926" dataDxfId="9702"/>
    <tableColumn id="6943" xr3:uid="{C771404E-7590-4068-A7BC-1E92C6D915D1}" name="Column6927" dataDxfId="9701"/>
    <tableColumn id="6944" xr3:uid="{C48B3163-FBD4-49C1-99C0-D9FC0A61E3BE}" name="Column6928" dataDxfId="9700"/>
    <tableColumn id="6945" xr3:uid="{A249E0E3-958A-4574-AA3E-C021DC3EAFD5}" name="Column6929" dataDxfId="9699"/>
    <tableColumn id="6946" xr3:uid="{4BF63E70-723F-4805-8C54-770D2461225F}" name="Column6930" dataDxfId="9698"/>
    <tableColumn id="6947" xr3:uid="{6363AA55-DED7-4365-9CDD-050B959D84BA}" name="Column6931" dataDxfId="9697"/>
    <tableColumn id="6948" xr3:uid="{5AC918A0-928A-40D0-B720-DF30B9558317}" name="Column6932" dataDxfId="9696"/>
    <tableColumn id="6949" xr3:uid="{C7A676DF-0F58-4D0F-BE19-64D205222885}" name="Column6933" dataDxfId="9695"/>
    <tableColumn id="6950" xr3:uid="{79B7BEF0-7771-472B-B3A3-9263819A3CAA}" name="Column6934" dataDxfId="9694"/>
    <tableColumn id="6951" xr3:uid="{32B16967-CDE1-42CA-9D1D-0724F47181E5}" name="Column6935" dataDxfId="9693"/>
    <tableColumn id="6952" xr3:uid="{DA691516-E27D-4CD5-A297-F0338BE5EE29}" name="Column6936" dataDxfId="9692"/>
    <tableColumn id="6953" xr3:uid="{A9426025-8C0D-4AC7-B797-411831542C26}" name="Column6937" dataDxfId="9691"/>
    <tableColumn id="6954" xr3:uid="{98CB1D1B-8077-4ACC-940C-39027F936E0F}" name="Column6938" dataDxfId="9690"/>
    <tableColumn id="6955" xr3:uid="{E51AA850-02F4-448F-899B-CC2FA6E601B5}" name="Column6939" dataDxfId="9689"/>
    <tableColumn id="6956" xr3:uid="{B6A65DF6-CAF8-46F6-9CE8-41298AAFD1F6}" name="Column6940" dataDxfId="9688"/>
    <tableColumn id="6957" xr3:uid="{A37B3E27-E6E6-4678-BD8E-946D5603E987}" name="Column6941" dataDxfId="9687"/>
    <tableColumn id="6958" xr3:uid="{4781AF63-A322-4EFD-8591-DA21CEFD0F1F}" name="Column6942" dataDxfId="9686"/>
    <tableColumn id="6959" xr3:uid="{F843121A-D4B3-4C81-9546-0BD52DD79AC9}" name="Column6943" dataDxfId="9685"/>
    <tableColumn id="6960" xr3:uid="{ED0B98B5-F3A5-430A-9836-76C8C111CD2F}" name="Column6944" dataDxfId="9684"/>
    <tableColumn id="6961" xr3:uid="{0F1A05B6-75E4-4BF6-92F5-FBB596FE3BE3}" name="Column6945" dataDxfId="9683"/>
    <tableColumn id="6962" xr3:uid="{E1ACD64E-C284-459D-AA3C-3229E2625001}" name="Column6946" dataDxfId="9682"/>
    <tableColumn id="6963" xr3:uid="{1A95215C-329D-42C2-863B-2303B71D559F}" name="Column6947" dataDxfId="9681"/>
    <tableColumn id="6964" xr3:uid="{B2F05E27-4FBB-4276-A4DC-A360EA45BAB8}" name="Column6948" dataDxfId="9680"/>
    <tableColumn id="6965" xr3:uid="{5DDAF62D-FA65-4C76-B1B2-CA921AA3DD93}" name="Column6949" dataDxfId="9679"/>
    <tableColumn id="6966" xr3:uid="{03D9F27F-82D1-46D5-8679-3CBE17E45562}" name="Column6950" dataDxfId="9678"/>
    <tableColumn id="6967" xr3:uid="{8767BD84-99A9-49E3-956B-436E6A7B1C66}" name="Column6951" dataDxfId="9677"/>
    <tableColumn id="6968" xr3:uid="{1746944B-5A9A-4AC6-9188-595971D1EAC9}" name="Column6952" dataDxfId="9676"/>
    <tableColumn id="6969" xr3:uid="{37CD9819-21E8-4D11-AB7C-20427C89A402}" name="Column6953" dataDxfId="9675"/>
    <tableColumn id="6970" xr3:uid="{4F022C98-23AB-4AA1-A4FF-D51DCB53C774}" name="Column6954" dataDxfId="9674"/>
    <tableColumn id="6971" xr3:uid="{FCB8BDE7-D13B-4672-9757-A94BFE603A0E}" name="Column6955" dataDxfId="9673"/>
    <tableColumn id="6972" xr3:uid="{AE2FA212-0DAB-4A2C-9333-FB1A2E5350EC}" name="Column6956" dataDxfId="9672"/>
    <tableColumn id="6973" xr3:uid="{ABF62E14-2021-4F5F-AC43-0075EBA91EA6}" name="Column6957" dataDxfId="9671"/>
    <tableColumn id="6974" xr3:uid="{F0CADB21-4723-484B-82A5-120E7A47C189}" name="Column6958" dataDxfId="9670"/>
    <tableColumn id="6975" xr3:uid="{076BD6C4-DB5F-4786-AA1F-23C0D9304597}" name="Column6959" dataDxfId="9669"/>
    <tableColumn id="6976" xr3:uid="{2D91BB15-5BDF-4DA4-9901-44E521511B59}" name="Column6960" dataDxfId="9668"/>
    <tableColumn id="6977" xr3:uid="{3EFFC0AD-EF9E-453F-85AA-F6F644F7201F}" name="Column6961" dataDxfId="9667"/>
    <tableColumn id="6978" xr3:uid="{B4A7A51B-F405-4FDF-BA43-96FAB05CF432}" name="Column6962" dataDxfId="9666"/>
    <tableColumn id="6979" xr3:uid="{226FCCB9-00C3-41A7-9155-DD8834679FC1}" name="Column6963" dataDxfId="9665"/>
    <tableColumn id="6980" xr3:uid="{FCFF1C73-9727-4C87-A074-B9597A7A8A1D}" name="Column6964" dataDxfId="9664"/>
    <tableColumn id="6981" xr3:uid="{3CF6236E-B960-458A-B9B4-5011250CC49F}" name="Column6965" dataDxfId="9663"/>
    <tableColumn id="6982" xr3:uid="{FD6035E1-285F-4177-A916-29C83A7A9B30}" name="Column6966" dataDxfId="9662"/>
    <tableColumn id="6983" xr3:uid="{CC31079C-1EB9-42D0-81E5-9FEB96D76055}" name="Column6967" dataDxfId="9661"/>
    <tableColumn id="6984" xr3:uid="{CD272BFD-3E00-4C42-9323-1958E802A3B9}" name="Column6968" dataDxfId="9660"/>
    <tableColumn id="6985" xr3:uid="{B40A004C-4CA5-4E53-BBE4-21AB04372CB7}" name="Column6969" dataDxfId="9659"/>
    <tableColumn id="6986" xr3:uid="{12A62661-FEEF-49EF-809D-A0BBEA2F7CDA}" name="Column6970" dataDxfId="9658"/>
    <tableColumn id="6987" xr3:uid="{12CBC048-BBD3-4D45-935E-988E6D22F023}" name="Column6971" dataDxfId="9657"/>
    <tableColumn id="6988" xr3:uid="{C0ECF8F9-30CD-4990-ACBB-87333F9E092F}" name="Column6972" dataDxfId="9656"/>
    <tableColumn id="6989" xr3:uid="{FFD277CD-03D2-460D-9545-60E039D2E754}" name="Column6973" dataDxfId="9655"/>
    <tableColumn id="6990" xr3:uid="{E1594167-2035-45DF-877B-585C5042948A}" name="Column6974" dataDxfId="9654"/>
    <tableColumn id="6991" xr3:uid="{F2F8387F-F693-40E5-B29F-9374C987C6BC}" name="Column6975" dataDxfId="9653"/>
    <tableColumn id="6992" xr3:uid="{16D5FB3D-B294-4840-A1F7-0E32BEE19DD9}" name="Column6976" dataDxfId="9652"/>
    <tableColumn id="6993" xr3:uid="{17DFF061-4E4F-447E-B499-D3DEAD5CBAE7}" name="Column6977" dataDxfId="9651"/>
    <tableColumn id="6994" xr3:uid="{1FEF0763-9ABC-46C2-975C-84158EDDBCFF}" name="Column6978" dataDxfId="9650"/>
    <tableColumn id="6995" xr3:uid="{D1CBFDF3-390B-49BA-8673-757CB9ED0A3E}" name="Column6979" dataDxfId="9649"/>
    <tableColumn id="6996" xr3:uid="{7C434998-31B2-40B3-A406-367578E989BE}" name="Column6980" dataDxfId="9648"/>
    <tableColumn id="6997" xr3:uid="{8006B174-0347-441A-ABC6-762B09F798C7}" name="Column6981" dataDxfId="9647"/>
    <tableColumn id="6998" xr3:uid="{96CB549A-F8A7-40B7-968B-9346AFA2AA54}" name="Column6982" dataDxfId="9646"/>
    <tableColumn id="6999" xr3:uid="{D4F06042-2553-45E8-B148-BEC0CF04928D}" name="Column6983" dataDxfId="9645"/>
    <tableColumn id="7000" xr3:uid="{6334D553-6301-4F6F-9FB0-336E672C0314}" name="Column6984" dataDxfId="9644"/>
    <tableColumn id="7001" xr3:uid="{1F18DE77-7737-42ED-9AF6-0F9175B7D271}" name="Column6985" dataDxfId="9643"/>
    <tableColumn id="7002" xr3:uid="{CD4C7F4F-77B3-481C-ABD3-269008E144AF}" name="Column6986" dataDxfId="9642"/>
    <tableColumn id="7003" xr3:uid="{5DDF0B1B-3E0E-4E32-9EDB-936200FF7C16}" name="Column6987" dataDxfId="9641"/>
    <tableColumn id="7004" xr3:uid="{FF472282-0218-46F3-9457-FFF6760A0192}" name="Column6988" dataDxfId="9640"/>
    <tableColumn id="7005" xr3:uid="{5D075A68-FB36-4D75-A01B-07C72462DEA5}" name="Column6989" dataDxfId="9639"/>
    <tableColumn id="7006" xr3:uid="{BEDD001D-F1E4-4ED1-BD7F-5ECACA5F3CCA}" name="Column6990" dataDxfId="9638"/>
    <tableColumn id="7007" xr3:uid="{5F0E8448-1F8C-457A-B96C-411706C13678}" name="Column6991" dataDxfId="9637"/>
    <tableColumn id="7008" xr3:uid="{613D75FF-14F6-4220-8863-DFC85CFE2AF6}" name="Column6992" dataDxfId="9636"/>
    <tableColumn id="7009" xr3:uid="{CB76A65A-663C-46B6-B501-47E2202498A1}" name="Column6993" dataDxfId="9635"/>
    <tableColumn id="7010" xr3:uid="{2268917E-ADAF-43B3-944C-7AA2DFCFE321}" name="Column6994" dataDxfId="9634"/>
    <tableColumn id="7011" xr3:uid="{CEC42289-6C7A-40DE-A634-9BE437DADE29}" name="Column6995" dataDxfId="9633"/>
    <tableColumn id="7012" xr3:uid="{F6D42043-8B79-4A4E-A75D-ED5548690008}" name="Column6996" dataDxfId="9632"/>
    <tableColumn id="7013" xr3:uid="{3454BF4A-7D75-4702-83F8-2DA58A746F5F}" name="Column6997" dataDxfId="9631"/>
    <tableColumn id="7014" xr3:uid="{698E8019-F9DA-4DB6-88EB-7BF834A8856E}" name="Column6998" dataDxfId="9630"/>
    <tableColumn id="7015" xr3:uid="{141AF6F8-737E-4B89-9DB4-4DB33A2A74D8}" name="Column6999" dataDxfId="9629"/>
    <tableColumn id="7016" xr3:uid="{77A8AFA8-83D0-42AC-BD7F-C4F2C5C0A1CD}" name="Column7000" dataDxfId="9628"/>
    <tableColumn id="7017" xr3:uid="{59707B7E-B113-4F2D-93F9-72AFAC242BA6}" name="Column7001" dataDxfId="9627"/>
    <tableColumn id="7018" xr3:uid="{E92FA017-7218-4E65-B51A-A96AA7953A59}" name="Column7002" dataDxfId="9626"/>
    <tableColumn id="7019" xr3:uid="{AA9BDA7F-3EE6-4738-AAAA-048FCE5DB7FB}" name="Column7003" dataDxfId="9625"/>
    <tableColumn id="7020" xr3:uid="{2CCCB239-6B7B-4E22-A15B-6EAA981A5130}" name="Column7004" dataDxfId="9624"/>
    <tableColumn id="7021" xr3:uid="{2C33BE57-AC2A-4BF7-80FA-4D9B5B7E29C7}" name="Column7005" dataDxfId="9623"/>
    <tableColumn id="7022" xr3:uid="{594E9C1F-E18C-4AD7-AECE-9E1E51152E34}" name="Column7006" dataDxfId="9622"/>
    <tableColumn id="7023" xr3:uid="{F1FF0E42-13A0-409E-8CAD-5BC4CF9E2F63}" name="Column7007" dataDxfId="9621"/>
    <tableColumn id="7024" xr3:uid="{3015069C-4FDB-488E-B568-5A27D0B7B210}" name="Column7008" dataDxfId="9620"/>
    <tableColumn id="7025" xr3:uid="{48D384B9-465B-46C7-A146-7637B1EFD0D3}" name="Column7009" dataDxfId="9619"/>
    <tableColumn id="7026" xr3:uid="{03392F7B-3325-420F-A8B0-689297AB0226}" name="Column7010" dataDxfId="9618"/>
    <tableColumn id="7027" xr3:uid="{798FE329-6EAD-4B25-BF08-36415F20C428}" name="Column7011" dataDxfId="9617"/>
    <tableColumn id="7028" xr3:uid="{D3E19A40-E975-429D-A772-CDC0BE2DA12F}" name="Column7012" dataDxfId="9616"/>
    <tableColumn id="7029" xr3:uid="{5701E9BD-8914-4CE4-9F18-2CE94670C06D}" name="Column7013" dataDxfId="9615"/>
    <tableColumn id="7030" xr3:uid="{432632AC-AB82-422B-A872-DEB2E192794B}" name="Column7014" dataDxfId="9614"/>
    <tableColumn id="7031" xr3:uid="{1D4D5D60-7F6B-49CC-9A11-3ADA5F6440AF}" name="Column7015" dataDxfId="9613"/>
    <tableColumn id="7032" xr3:uid="{2D58044C-3C59-44C0-AFFF-25CB352CA4E4}" name="Column7016" dataDxfId="9612"/>
    <tableColumn id="7033" xr3:uid="{8A868C85-9747-4885-90F4-1D10970F0C8F}" name="Column7017" dataDxfId="9611"/>
    <tableColumn id="7034" xr3:uid="{399BF778-7811-4C7A-AE7B-7B209C703BB2}" name="Column7018" dataDxfId="9610"/>
    <tableColumn id="7035" xr3:uid="{2E625429-1DF3-4FE5-9025-9CF4940EF4D6}" name="Column7019" dataDxfId="9609"/>
    <tableColumn id="7036" xr3:uid="{46E8C2DB-6088-4075-99A3-3CDB581357F1}" name="Column7020" dataDxfId="9608"/>
    <tableColumn id="7037" xr3:uid="{73D20FD7-0B22-4E00-B546-7BA4021AF8E3}" name="Column7021" dataDxfId="9607"/>
    <tableColumn id="7038" xr3:uid="{45CBA7A5-CB45-4C6F-AE72-853220184946}" name="Column7022" dataDxfId="9606"/>
    <tableColumn id="7039" xr3:uid="{E4DBFEB1-0CC7-4E26-BE5E-E78D92F61182}" name="Column7023" dataDxfId="9605"/>
    <tableColumn id="7040" xr3:uid="{00EAE1AD-E6DA-420B-ABA4-16E401C778DE}" name="Column7024" dataDxfId="9604"/>
    <tableColumn id="7041" xr3:uid="{E08916CF-7AEA-4AF7-BBC8-5BDC894D21CF}" name="Column7025" dataDxfId="9603"/>
    <tableColumn id="7042" xr3:uid="{790EB037-5361-44CD-B6E7-DFFE09D23C59}" name="Column7026" dataDxfId="9602"/>
    <tableColumn id="7043" xr3:uid="{E09EFDD2-FF9D-48F8-B0FB-30C10CF9F0D7}" name="Column7027" dataDxfId="9601"/>
    <tableColumn id="7044" xr3:uid="{164A7FE4-FC03-429B-A533-5347B0AA3096}" name="Column7028" dataDxfId="9600"/>
    <tableColumn id="7045" xr3:uid="{69213FE3-7755-45E0-8E9C-89E3CF6EF274}" name="Column7029" dataDxfId="9599"/>
    <tableColumn id="7046" xr3:uid="{82A06055-83E8-498A-88F1-996482F5696C}" name="Column7030" dataDxfId="9598"/>
    <tableColumn id="7047" xr3:uid="{ACEA3626-F22E-4012-9D39-2A15C1805F31}" name="Column7031" dataDxfId="9597"/>
    <tableColumn id="7048" xr3:uid="{D94930F9-DFB4-4239-B80C-052B42805330}" name="Column7032" dataDxfId="9596"/>
    <tableColumn id="7049" xr3:uid="{30EE2756-6ADC-4236-89BB-894AA52A2FB6}" name="Column7033" dataDxfId="9595"/>
    <tableColumn id="7050" xr3:uid="{C4365114-40DF-4CCE-95F2-A3E2D9DA679F}" name="Column7034" dataDxfId="9594"/>
    <tableColumn id="7051" xr3:uid="{E767DEA9-0C49-4AE3-B872-C5DC1A12FA8B}" name="Column7035" dataDxfId="9593"/>
    <tableColumn id="7052" xr3:uid="{EA9038CB-701C-413F-8675-46D794C43EF0}" name="Column7036" dataDxfId="9592"/>
    <tableColumn id="7053" xr3:uid="{F460AEEA-EFBC-422C-A1DE-666CEC3A8A42}" name="Column7037" dataDxfId="9591"/>
    <tableColumn id="7054" xr3:uid="{65B07C82-21C4-4F4A-87DB-CA9D92FF6CCD}" name="Column7038" dataDxfId="9590"/>
    <tableColumn id="7055" xr3:uid="{5DA94C12-F148-4D10-967A-90F651DFA1EA}" name="Column7039" dataDxfId="9589"/>
    <tableColumn id="7056" xr3:uid="{4764033D-C34F-4FFF-A923-B54A2D6E9AAA}" name="Column7040" dataDxfId="9588"/>
    <tableColumn id="7057" xr3:uid="{774DED67-3115-4307-BA6E-176770D81B2C}" name="Column7041" dataDxfId="9587"/>
    <tableColumn id="7058" xr3:uid="{C070EC5F-18BA-420C-940B-6AD9E4650656}" name="Column7042" dataDxfId="9586"/>
    <tableColumn id="7059" xr3:uid="{28025943-5B4D-4D31-B595-2E2839C44B00}" name="Column7043" dataDxfId="9585"/>
    <tableColumn id="7060" xr3:uid="{D2DF7210-8054-4471-ADCA-13E26A572AD0}" name="Column7044" dataDxfId="9584"/>
    <tableColumn id="7061" xr3:uid="{F9C8E6D7-BF7B-44D2-B093-73B7171E7468}" name="Column7045" dataDxfId="9583"/>
    <tableColumn id="7062" xr3:uid="{20FBC1B8-591E-4310-8F2E-14D9F5C3D2DF}" name="Column7046" dataDxfId="9582"/>
    <tableColumn id="7063" xr3:uid="{E1B96889-9CE1-4E3A-AE3E-BC99ECD37871}" name="Column7047" dataDxfId="9581"/>
    <tableColumn id="7064" xr3:uid="{A0DC0030-81D6-454C-BE9D-DDDF43BD32E0}" name="Column7048" dataDxfId="9580"/>
    <tableColumn id="7065" xr3:uid="{FBC05F47-E69C-431B-B3AE-8E4FB39CE42C}" name="Column7049" dataDxfId="9579"/>
    <tableColumn id="7066" xr3:uid="{C3C7D9F9-B0BF-4497-9953-4C57641B6F8D}" name="Column7050" dataDxfId="9578"/>
    <tableColumn id="7067" xr3:uid="{1EFE3464-CFD7-4360-992D-BC257515B21E}" name="Column7051" dataDxfId="9577"/>
    <tableColumn id="7068" xr3:uid="{38A441B2-CC0F-433D-A3F2-16545AC234F9}" name="Column7052" dataDxfId="9576"/>
    <tableColumn id="7069" xr3:uid="{F20BDBC5-34D6-4A76-BCC0-9A40D04DB867}" name="Column7053" dataDxfId="9575"/>
    <tableColumn id="7070" xr3:uid="{06D1BCCD-7F59-4E84-8085-D7F397CEAD7B}" name="Column7054" dataDxfId="9574"/>
    <tableColumn id="7071" xr3:uid="{362D2609-076E-4BB4-AB42-E6ADB2DDCA0C}" name="Column7055" dataDxfId="9573"/>
    <tableColumn id="7072" xr3:uid="{A985640C-9B35-4E9C-ACC4-C99572195D30}" name="Column7056" dataDxfId="9572"/>
    <tableColumn id="7073" xr3:uid="{4FCC0D48-9F28-460A-B8D5-0685216C1C6E}" name="Column7057" dataDxfId="9571"/>
    <tableColumn id="7074" xr3:uid="{56FE3707-8ABD-4C65-9C80-BB1F3581CEAE}" name="Column7058" dataDxfId="9570"/>
    <tableColumn id="7075" xr3:uid="{B405051A-6911-4160-AE87-44DF8989A8EC}" name="Column7059" dataDxfId="9569"/>
    <tableColumn id="7076" xr3:uid="{691E1FDC-9B00-4FDE-B592-B1FEC98DFFB2}" name="Column7060" dataDxfId="9568"/>
    <tableColumn id="7077" xr3:uid="{48AE612A-9B74-425D-93E9-8D058E3DC4BB}" name="Column7061" dataDxfId="9567"/>
    <tableColumn id="7078" xr3:uid="{A3B3C5DC-9957-4130-B0AC-EA6325502981}" name="Column7062" dataDxfId="9566"/>
    <tableColumn id="7079" xr3:uid="{6D24F7A0-66FD-44E9-A491-6CA8788334ED}" name="Column7063" dataDxfId="9565"/>
    <tableColumn id="7080" xr3:uid="{6233571D-8D45-45BD-9BBD-5B23AA161A76}" name="Column7064" dataDxfId="9564"/>
    <tableColumn id="7081" xr3:uid="{D268F84C-52AB-42A9-A80C-793000FEBAD4}" name="Column7065" dataDxfId="9563"/>
    <tableColumn id="7082" xr3:uid="{65C33E7A-325D-4131-A401-5EE846C9E6D6}" name="Column7066" dataDxfId="9562"/>
    <tableColumn id="7083" xr3:uid="{EE19C46D-1AE7-47F2-B634-527595966FC5}" name="Column7067" dataDxfId="9561"/>
    <tableColumn id="7084" xr3:uid="{49729153-5AE2-4E9A-84A0-88561A001DF3}" name="Column7068" dataDxfId="9560"/>
    <tableColumn id="7085" xr3:uid="{1BF3D030-533E-4C55-9866-603683000B34}" name="Column7069" dataDxfId="9559"/>
    <tableColumn id="7086" xr3:uid="{E10FBED2-23C4-49FF-8F81-D10CE46E0B3D}" name="Column7070" dataDxfId="9558"/>
    <tableColumn id="7087" xr3:uid="{9BAA18A1-C6CF-431B-B0BE-269A028D0A7B}" name="Column7071" dataDxfId="9557"/>
    <tableColumn id="7088" xr3:uid="{8A21F32B-8996-4732-8C17-A3768E1111AF}" name="Column7072" dataDxfId="9556"/>
    <tableColumn id="7089" xr3:uid="{1F927898-19A1-4543-BC6F-C0E51B96BCC0}" name="Column7073" dataDxfId="9555"/>
    <tableColumn id="7090" xr3:uid="{DCD878BC-7123-4A26-BBB1-D7FDD5A31CE1}" name="Column7074" dataDxfId="9554"/>
    <tableColumn id="7091" xr3:uid="{51705FA3-22F8-4861-BBE7-47A71D46636E}" name="Column7075" dataDxfId="9553"/>
    <tableColumn id="7092" xr3:uid="{242DE8AC-BDE2-4250-A21C-5D1A49ED6F11}" name="Column7076" dataDxfId="9552"/>
    <tableColumn id="7093" xr3:uid="{F5032F60-3128-42B5-B17D-146775C6095B}" name="Column7077" dataDxfId="9551"/>
    <tableColumn id="7094" xr3:uid="{ACB70A20-3CC1-4406-A478-F7467B424FF1}" name="Column7078" dataDxfId="9550"/>
    <tableColumn id="7095" xr3:uid="{ECB88FC2-524C-4A46-AC01-46A1E93B8004}" name="Column7079" dataDxfId="9549"/>
    <tableColumn id="7096" xr3:uid="{075C5296-3799-45B5-822D-1382166F58CB}" name="Column7080" dataDxfId="9548"/>
    <tableColumn id="7097" xr3:uid="{89C1443D-AA25-4747-8035-93A9EE8F1930}" name="Column7081" dataDxfId="9547"/>
    <tableColumn id="7098" xr3:uid="{15E1CF4A-BDC5-47E4-B93D-45E3AC8747AA}" name="Column7082" dataDxfId="9546"/>
    <tableColumn id="7099" xr3:uid="{A7D8A7C8-89F5-4D6E-9B15-519F33508761}" name="Column7083" dataDxfId="9545"/>
    <tableColumn id="7100" xr3:uid="{558F18FB-0280-4341-9466-2241CBF933A8}" name="Column7084" dataDxfId="9544"/>
    <tableColumn id="7101" xr3:uid="{EA3D00F1-242D-4D1B-ABE5-10F6048CAF8E}" name="Column7085" dataDxfId="9543"/>
    <tableColumn id="7102" xr3:uid="{CE85C008-38ED-4CDE-94DC-9BDA4075B017}" name="Column7086" dataDxfId="9542"/>
    <tableColumn id="7103" xr3:uid="{8E8518B3-CF20-4A07-B549-4E065ECE019B}" name="Column7087" dataDxfId="9541"/>
    <tableColumn id="7104" xr3:uid="{357FE1F4-43C6-4C3F-A10D-8F3F00A96905}" name="Column7088" dataDxfId="9540"/>
    <tableColumn id="7105" xr3:uid="{5E7A1FAE-C1C1-4614-817B-3B6F233F494D}" name="Column7089" dataDxfId="9539"/>
    <tableColumn id="7106" xr3:uid="{0CEA2789-1B14-4716-A6D8-F2544590483F}" name="Column7090" dataDxfId="9538"/>
    <tableColumn id="7107" xr3:uid="{78CF4BE1-BF23-48F0-BE89-B93343E946A6}" name="Column7091" dataDxfId="9537"/>
    <tableColumn id="7108" xr3:uid="{3C1EC806-DB54-4B9B-B933-2E62048E64B9}" name="Column7092" dataDxfId="9536"/>
    <tableColumn id="7109" xr3:uid="{C6A54157-51E9-4A29-B754-487527FCEE70}" name="Column7093" dataDxfId="9535"/>
    <tableColumn id="7110" xr3:uid="{4FF30CBF-38FC-49A3-BD76-AE48F696699E}" name="Column7094" dataDxfId="9534"/>
    <tableColumn id="7111" xr3:uid="{46ADDC36-50B6-47E7-9C44-8AAB01F5DF86}" name="Column7095" dataDxfId="9533"/>
    <tableColumn id="7112" xr3:uid="{163248BB-3E34-4142-B426-6E4A8B8CD91D}" name="Column7096" dataDxfId="9532"/>
    <tableColumn id="7113" xr3:uid="{C313B023-27A7-4F26-B390-6320410697B0}" name="Column7097" dataDxfId="9531"/>
    <tableColumn id="7114" xr3:uid="{7F4D3457-3066-4054-A840-35379DC7590E}" name="Column7098" dataDxfId="9530"/>
    <tableColumn id="7115" xr3:uid="{AF7C55A4-EEEB-4048-80E4-4C7B3B433BE8}" name="Column7099" dataDxfId="9529"/>
    <tableColumn id="7116" xr3:uid="{C19F4CBE-CB3C-415A-B89E-2B48CB9731FD}" name="Column7100" dataDxfId="9528"/>
    <tableColumn id="7117" xr3:uid="{AF537479-5BAB-4638-9A0D-9ABC86AAEAA7}" name="Column7101" dataDxfId="9527"/>
    <tableColumn id="7118" xr3:uid="{307D59C6-FC31-4132-8532-68EDF4D6F31F}" name="Column7102" dataDxfId="9526"/>
    <tableColumn id="7119" xr3:uid="{F67E8B7E-16E2-492A-94DC-7382518EDEB6}" name="Column7103" dataDxfId="9525"/>
    <tableColumn id="7120" xr3:uid="{9E3431D8-29BD-4D20-A7CB-12342DBDF06C}" name="Column7104" dataDxfId="9524"/>
    <tableColumn id="7121" xr3:uid="{B7537F62-A59B-436B-BCE2-87BEB8B4796D}" name="Column7105" dataDxfId="9523"/>
    <tableColumn id="7122" xr3:uid="{ADBC9F93-3962-4BAE-984E-F1B0E1D3E682}" name="Column7106" dataDxfId="9522"/>
    <tableColumn id="7123" xr3:uid="{CB606629-B07E-4A2D-9C2F-5EE282B27AD0}" name="Column7107" dataDxfId="9521"/>
    <tableColumn id="7124" xr3:uid="{6F514B93-4CA4-4D29-8541-A15CD8CB54B5}" name="Column7108" dataDxfId="9520"/>
    <tableColumn id="7125" xr3:uid="{54AF6981-041E-4F95-8F2D-64EFA3A36750}" name="Column7109" dataDxfId="9519"/>
    <tableColumn id="7126" xr3:uid="{D3B869C6-0B8B-454F-88F1-AEE9D68A8406}" name="Column7110" dataDxfId="9518"/>
    <tableColumn id="7127" xr3:uid="{2218BD1F-F5CF-4D5B-A38E-50F6A1E7A3E5}" name="Column7111" dataDxfId="9517"/>
    <tableColumn id="7128" xr3:uid="{910B13AE-1E0F-4B57-809C-D2D8668D3186}" name="Column7112" dataDxfId="9516"/>
    <tableColumn id="7129" xr3:uid="{1D797E07-ED03-4C5F-AAEA-A330CB073863}" name="Column7113" dataDxfId="9515"/>
    <tableColumn id="7130" xr3:uid="{B3E1E660-5F65-4CAB-97C5-0D6CB0DE0C73}" name="Column7114" dataDxfId="9514"/>
    <tableColumn id="7131" xr3:uid="{089DA662-0D93-4D35-B8B6-B80924D5AA39}" name="Column7115" dataDxfId="9513"/>
    <tableColumn id="7132" xr3:uid="{464FA789-6DA8-4C27-8120-E00264F57852}" name="Column7116" dataDxfId="9512"/>
    <tableColumn id="7133" xr3:uid="{EBD6E60B-7481-459B-98E4-77456583B7F7}" name="Column7117" dataDxfId="9511"/>
    <tableColumn id="7134" xr3:uid="{6948DB19-CA3E-4B73-9E68-7D9A1152718D}" name="Column7118" dataDxfId="9510"/>
    <tableColumn id="7135" xr3:uid="{65575CF5-D8D1-4078-852F-D5618C3FFBCA}" name="Column7119" dataDxfId="9509"/>
    <tableColumn id="7136" xr3:uid="{DF23504E-7369-46F4-B0D5-BC2495EF5A30}" name="Column7120" dataDxfId="9508"/>
    <tableColumn id="7137" xr3:uid="{C7EBB1DB-46CB-42AC-8937-D8879BF1869E}" name="Column7121" dataDxfId="9507"/>
    <tableColumn id="7138" xr3:uid="{3B5A0F50-02A8-4DFF-8DED-34A418CE67E0}" name="Column7122" dataDxfId="9506"/>
    <tableColumn id="7139" xr3:uid="{AFEA7610-A0AA-4C99-B853-557D99811AB8}" name="Column7123" dataDxfId="9505"/>
    <tableColumn id="7140" xr3:uid="{8DE52BAD-23D1-4520-AA96-6C7C2759F005}" name="Column7124" dataDxfId="9504"/>
    <tableColumn id="7141" xr3:uid="{55096D60-25B7-415F-A41C-861026315ECD}" name="Column7125" dataDxfId="9503"/>
    <tableColumn id="7142" xr3:uid="{1A9200CB-FED1-4F36-878F-429F60549417}" name="Column7126" dataDxfId="9502"/>
    <tableColumn id="7143" xr3:uid="{F2B00A2E-1E67-40E0-9228-FF68B329F176}" name="Column7127" dataDxfId="9501"/>
    <tableColumn id="7144" xr3:uid="{4B823FEC-41AE-45D3-945C-6FF1629A0FE0}" name="Column7128" dataDxfId="9500"/>
    <tableColumn id="7145" xr3:uid="{D341AD41-1522-4931-A943-162AB66D1683}" name="Column7129" dataDxfId="9499"/>
    <tableColumn id="7146" xr3:uid="{39E88BE1-BA5C-43DA-B98A-D6B14E4FD17D}" name="Column7130" dataDxfId="9498"/>
    <tableColumn id="7147" xr3:uid="{85DDC52E-0233-45A0-9E94-DA6FA98E51DE}" name="Column7131" dataDxfId="9497"/>
    <tableColumn id="7148" xr3:uid="{BD3F1B24-805F-451B-A963-67F2C26907FD}" name="Column7132" dataDxfId="9496"/>
    <tableColumn id="7149" xr3:uid="{C14C5907-7CA7-4874-9B45-C05647FE9BEA}" name="Column7133" dataDxfId="9495"/>
    <tableColumn id="7150" xr3:uid="{3EF4BB69-803E-4927-938E-1DF7151B83FD}" name="Column7134" dataDxfId="9494"/>
    <tableColumn id="7151" xr3:uid="{3938587F-2335-4327-9624-78BF9C343929}" name="Column7135" dataDxfId="9493"/>
    <tableColumn id="7152" xr3:uid="{C761F9F0-EBD0-4D4B-95F0-A7B82932EA41}" name="Column7136" dataDxfId="9492"/>
    <tableColumn id="7153" xr3:uid="{559A6002-D223-4FBF-971E-B0DD7534D376}" name="Column7137" dataDxfId="9491"/>
    <tableColumn id="7154" xr3:uid="{FADFDEC1-5F4E-4A7E-97E6-BC65A49FD614}" name="Column7138" dataDxfId="9490"/>
    <tableColumn id="7155" xr3:uid="{91361BFC-2219-46D3-B2AE-F88AA15EED0F}" name="Column7139" dataDxfId="9489"/>
    <tableColumn id="7156" xr3:uid="{FD581930-473D-4725-A0FE-DE15EB06F5E8}" name="Column7140" dataDxfId="9488"/>
    <tableColumn id="7157" xr3:uid="{B4BCF271-3858-409C-93E3-5F7AAB6F688B}" name="Column7141" dataDxfId="9487"/>
    <tableColumn id="7158" xr3:uid="{809340A5-0374-4ADA-9D80-548393548C4C}" name="Column7142" dataDxfId="9486"/>
    <tableColumn id="7159" xr3:uid="{974FA804-1DE4-4D7B-B122-E5B3568CD871}" name="Column7143" dataDxfId="9485"/>
    <tableColumn id="7160" xr3:uid="{712D8893-C393-4A6B-B006-B8AE1304BC87}" name="Column7144" dataDxfId="9484"/>
    <tableColumn id="7161" xr3:uid="{8B3B6245-ABBB-4CF5-91A5-C01225F8E28E}" name="Column7145" dataDxfId="9483"/>
    <tableColumn id="7162" xr3:uid="{390B0CA5-3A06-4080-8560-431B828EE2B6}" name="Column7146" dataDxfId="9482"/>
    <tableColumn id="7163" xr3:uid="{2652AB4B-FF9F-44BF-BE34-B94977C93718}" name="Column7147" dataDxfId="9481"/>
    <tableColumn id="7164" xr3:uid="{0AB48287-6813-4318-8B0D-43882D1E1950}" name="Column7148" dataDxfId="9480"/>
    <tableColumn id="7165" xr3:uid="{3C7BE349-9DB9-4B9E-9C83-6E27C94893DA}" name="Column7149" dataDxfId="9479"/>
    <tableColumn id="7166" xr3:uid="{42B3EB25-10FB-42FC-9C28-EFB73C6395A6}" name="Column7150" dataDxfId="9478"/>
    <tableColumn id="7167" xr3:uid="{3203CDA9-56C6-42B7-ABE4-8AA78625B36A}" name="Column7151" dataDxfId="9477"/>
    <tableColumn id="7168" xr3:uid="{48D67CDA-31B4-4AC4-844F-A5D90859B721}" name="Column7152" dataDxfId="9476"/>
    <tableColumn id="7169" xr3:uid="{70E8D700-5121-4716-ABA9-B0A2EFD195BE}" name="Column7153" dataDxfId="9475"/>
    <tableColumn id="7170" xr3:uid="{2A67ACBE-B9E4-48AB-B068-6D8B814BBA95}" name="Column7154" dataDxfId="9474"/>
    <tableColumn id="7171" xr3:uid="{3A9B612C-6933-4CA8-86B0-3390F411D2BA}" name="Column7155" dataDxfId="9473"/>
    <tableColumn id="7172" xr3:uid="{C388272E-31A1-47F0-AC89-9C0B7185DF63}" name="Column7156" dataDxfId="9472"/>
    <tableColumn id="7173" xr3:uid="{FAC34AFE-7A36-4645-BD04-A383B6493779}" name="Column7157" dataDxfId="9471"/>
    <tableColumn id="7174" xr3:uid="{EF976D97-73E6-4ED7-BD5B-E0AB032EF4AD}" name="Column7158" dataDxfId="9470"/>
    <tableColumn id="7175" xr3:uid="{C87CCA3A-2E91-4FCD-9885-39F8E991C834}" name="Column7159" dataDxfId="9469"/>
    <tableColumn id="7176" xr3:uid="{64159A17-9F93-4545-8195-B0235D975890}" name="Column7160" dataDxfId="9468"/>
    <tableColumn id="7177" xr3:uid="{38603A66-6F0E-4092-AF0E-90D94D8EE438}" name="Column7161" dataDxfId="9467"/>
    <tableColumn id="7178" xr3:uid="{787FE848-7884-438A-B71C-73C387AA5B58}" name="Column7162" dataDxfId="9466"/>
    <tableColumn id="7179" xr3:uid="{E7A23C23-9FAB-47FF-8BD3-5CEB773E52BF}" name="Column7163" dataDxfId="9465"/>
    <tableColumn id="7180" xr3:uid="{E954AF7D-EE9C-4470-B90F-59F9BF5A3E01}" name="Column7164" dataDxfId="9464"/>
    <tableColumn id="7181" xr3:uid="{D7E5B6FC-D3B6-488A-BE6C-1A31C2F84491}" name="Column7165" dataDxfId="9463"/>
    <tableColumn id="7182" xr3:uid="{B6162F9B-D3C2-41A6-9B2F-48F41152CDA9}" name="Column7166" dataDxfId="9462"/>
    <tableColumn id="7183" xr3:uid="{478D538D-D6C7-4DD5-8317-3C31F936C644}" name="Column7167" dataDxfId="9461"/>
    <tableColumn id="7184" xr3:uid="{208BAD92-C920-476D-9A4B-725394822BFC}" name="Column7168" dataDxfId="9460"/>
    <tableColumn id="7185" xr3:uid="{23E2E828-506C-453B-8DFF-2DB9AD16DF5B}" name="Column7169" dataDxfId="9459"/>
    <tableColumn id="7186" xr3:uid="{2361A7B2-2544-4E98-858E-BCA08CFE70CE}" name="Column7170" dataDxfId="9458"/>
    <tableColumn id="7187" xr3:uid="{B1E12AEF-2F6F-4336-9CA4-DF7B534CC1F6}" name="Column7171" dataDxfId="9457"/>
    <tableColumn id="7188" xr3:uid="{9F257321-39F9-4958-8F45-25653AA0BA0D}" name="Column7172" dataDxfId="9456"/>
    <tableColumn id="7189" xr3:uid="{0F4533D4-1858-435D-A3F2-01B1B1C79463}" name="Column7173" dataDxfId="9455"/>
    <tableColumn id="7190" xr3:uid="{B0D5A522-97EC-405F-9541-770884C2B8EC}" name="Column7174" dataDxfId="9454"/>
    <tableColumn id="7191" xr3:uid="{75A52CA4-4888-4E12-8B74-9F573295C8E7}" name="Column7175" dataDxfId="9453"/>
    <tableColumn id="7192" xr3:uid="{3EF7959B-98DE-4CCA-9E85-2CB8F57A037F}" name="Column7176" dataDxfId="9452"/>
    <tableColumn id="7193" xr3:uid="{4FBD8A99-4C6D-42FC-B631-6F40863D53C7}" name="Column7177" dataDxfId="9451"/>
    <tableColumn id="7194" xr3:uid="{A76AD6CD-D119-4C0D-815B-322E252A5901}" name="Column7178" dataDxfId="9450"/>
    <tableColumn id="7195" xr3:uid="{3037A985-B68D-4683-B5A1-F0B078D0C519}" name="Column7179" dataDxfId="9449"/>
    <tableColumn id="7196" xr3:uid="{64A4A2CE-99E3-49D0-A37E-C106EA44C81D}" name="Column7180" dataDxfId="9448"/>
    <tableColumn id="7197" xr3:uid="{A3B943E9-69F6-4749-B66E-6EDF32D9BF89}" name="Column7181" dataDxfId="9447"/>
    <tableColumn id="7198" xr3:uid="{3A840352-F459-4B1D-A0E1-59DC15606EF3}" name="Column7182" dataDxfId="9446"/>
    <tableColumn id="7199" xr3:uid="{290921D4-2AA8-47D5-9654-AC0259DC93CE}" name="Column7183" dataDxfId="9445"/>
    <tableColumn id="7200" xr3:uid="{BC83B745-F60B-4A29-A973-42E43342D87E}" name="Column7184" dataDxfId="9444"/>
    <tableColumn id="7201" xr3:uid="{D2388DF3-E46E-41A0-B69C-21A926DBEDCB}" name="Column7185" dataDxfId="9443"/>
    <tableColumn id="7202" xr3:uid="{48316194-C4F7-47A3-92B6-3303BF77DCFA}" name="Column7186" dataDxfId="9442"/>
    <tableColumn id="7203" xr3:uid="{01EE37BD-E71C-41E7-9E07-92EFCAB6DAAA}" name="Column7187" dataDxfId="9441"/>
    <tableColumn id="7204" xr3:uid="{7083C715-A0D5-4ADB-A7E9-9B59C26A151B}" name="Column7188" dataDxfId="9440"/>
    <tableColumn id="7205" xr3:uid="{1E45F50A-BDEF-4F1E-ACB3-FE27BDA3DD0A}" name="Column7189" dataDxfId="9439"/>
    <tableColumn id="7206" xr3:uid="{66212056-8D0B-42E8-A544-B3B49CD7451A}" name="Column7190" dataDxfId="9438"/>
    <tableColumn id="7207" xr3:uid="{B7B4B4F0-DB44-44B2-B200-CBA2043E804D}" name="Column7191" dataDxfId="9437"/>
    <tableColumn id="7208" xr3:uid="{33CD3BE4-5EAC-40CF-811E-57C6E2ECEBDD}" name="Column7192" dataDxfId="9436"/>
    <tableColumn id="7209" xr3:uid="{AD17228A-9B36-48DD-8D1C-2A4E83EA9FAE}" name="Column7193" dataDxfId="9435"/>
    <tableColumn id="7210" xr3:uid="{0CF88BE6-90C9-4C6E-91A0-59589A723B8C}" name="Column7194" dataDxfId="9434"/>
    <tableColumn id="7211" xr3:uid="{C1B8060A-254C-4C09-96D1-2B4C8E39EF80}" name="Column7195" dataDxfId="9433"/>
    <tableColumn id="7212" xr3:uid="{75F74A51-3AF8-4E4C-B4CE-92C50A4FAC96}" name="Column7196" dataDxfId="9432"/>
    <tableColumn id="7213" xr3:uid="{15C57917-735B-4655-B608-4721D4535041}" name="Column7197" dataDxfId="9431"/>
    <tableColumn id="7214" xr3:uid="{AAC36A84-9F01-493C-B560-921DDB778C41}" name="Column7198" dataDxfId="9430"/>
    <tableColumn id="7215" xr3:uid="{AACE4169-ABD3-448C-A4EE-2FA8173DF3EC}" name="Column7199" dataDxfId="9429"/>
    <tableColumn id="7216" xr3:uid="{4E15C2EA-0BA5-45CC-9C68-4ED1FA4E8805}" name="Column7200" dataDxfId="9428"/>
    <tableColumn id="7217" xr3:uid="{0163D4CC-972C-4BF7-9D24-24F1041B8996}" name="Column7201" dataDxfId="9427"/>
    <tableColumn id="7218" xr3:uid="{E40F3722-028E-4349-AD3C-336450ADA50C}" name="Column7202" dataDxfId="9426"/>
    <tableColumn id="7219" xr3:uid="{A27AE38A-0530-418E-8807-4F98D34EB80B}" name="Column7203" dataDxfId="9425"/>
    <tableColumn id="7220" xr3:uid="{4ED814F6-021B-4F33-A03D-48686CC9421F}" name="Column7204" dataDxfId="9424"/>
    <tableColumn id="7221" xr3:uid="{4C389571-03DA-4DA6-8E2B-1170DEC6AD00}" name="Column7205" dataDxfId="9423"/>
    <tableColumn id="7222" xr3:uid="{867ED45E-121F-4EC1-99E0-4B04A72454C6}" name="Column7206" dataDxfId="9422"/>
    <tableColumn id="7223" xr3:uid="{DA65C2FB-5DF8-44BD-A7FA-5B6204638285}" name="Column7207" dataDxfId="9421"/>
    <tableColumn id="7224" xr3:uid="{53BB94A0-D551-416C-A41C-54C65C5848B0}" name="Column7208" dataDxfId="9420"/>
    <tableColumn id="7225" xr3:uid="{F338F1C6-5A29-4819-85D7-13B44D8F8AD3}" name="Column7209" dataDxfId="9419"/>
    <tableColumn id="7226" xr3:uid="{F8DFBCBD-ADD2-4A03-8B38-C313396067A8}" name="Column7210" dataDxfId="9418"/>
    <tableColumn id="7227" xr3:uid="{53828555-D079-4128-AA68-82ECA0CB1678}" name="Column7211" dataDxfId="9417"/>
    <tableColumn id="7228" xr3:uid="{18B48CC4-B528-4FE3-AE4D-40C331FF4F33}" name="Column7212" dataDxfId="9416"/>
    <tableColumn id="7229" xr3:uid="{D7FA1849-203F-4A8A-9EDA-A6B44D9DE392}" name="Column7213" dataDxfId="9415"/>
    <tableColumn id="7230" xr3:uid="{719E78D6-9D9E-41BB-85A9-058F755C1CDF}" name="Column7214" dataDxfId="9414"/>
    <tableColumn id="7231" xr3:uid="{DEF7906C-CF89-4975-9F3E-AE8F863A3D19}" name="Column7215" dataDxfId="9413"/>
    <tableColumn id="7232" xr3:uid="{40EF5203-B6AA-4537-A5B1-5CA2062BAD78}" name="Column7216" dataDxfId="9412"/>
    <tableColumn id="7233" xr3:uid="{2F57F4E3-8C3D-4175-9658-E9F0C3C9D003}" name="Column7217" dataDxfId="9411"/>
    <tableColumn id="7234" xr3:uid="{BB59AF8F-F6B2-4F25-AD96-6DDFE28AE2AB}" name="Column7218" dataDxfId="9410"/>
    <tableColumn id="7235" xr3:uid="{31F723C4-C115-4427-B155-D8903C114E44}" name="Column7219" dataDxfId="9409"/>
    <tableColumn id="7236" xr3:uid="{F7687F0E-8D4B-454D-AE82-0FFF2F2FA0BA}" name="Column7220" dataDxfId="9408"/>
    <tableColumn id="7237" xr3:uid="{834ED0D4-8E0A-42CB-9916-E7B8116C3261}" name="Column7221" dataDxfId="9407"/>
    <tableColumn id="7238" xr3:uid="{524DD594-E840-4696-BE80-4FA7A8B9AF92}" name="Column7222" dataDxfId="9406"/>
    <tableColumn id="7239" xr3:uid="{35556538-56E4-48FF-A0BE-A65B39D6F3F4}" name="Column7223" dataDxfId="9405"/>
    <tableColumn id="7240" xr3:uid="{5997481D-7A7E-4BA2-BF7B-7142DF45F501}" name="Column7224" dataDxfId="9404"/>
    <tableColumn id="7241" xr3:uid="{0081035B-2CAE-4794-BF42-3D1C10A1C1BC}" name="Column7225" dataDxfId="9403"/>
    <tableColumn id="7242" xr3:uid="{9AB9824D-7B90-49AA-B3AC-9B03749CF192}" name="Column7226" dataDxfId="9402"/>
    <tableColumn id="7243" xr3:uid="{13036CD1-9497-4B20-85B4-9A9182D64C3F}" name="Column7227" dataDxfId="9401"/>
    <tableColumn id="7244" xr3:uid="{05C8CB95-0FA5-4A78-AAB2-E3189307917E}" name="Column7228" dataDxfId="9400"/>
    <tableColumn id="7245" xr3:uid="{0EE62618-1697-4773-9F5E-BF1AC1BB4E59}" name="Column7229" dataDxfId="9399"/>
    <tableColumn id="7246" xr3:uid="{F81D9BF8-75A0-4211-9FF9-92084CB70871}" name="Column7230" dataDxfId="9398"/>
    <tableColumn id="7247" xr3:uid="{93A50392-C586-46B0-8D1A-C0573F14ED73}" name="Column7231" dataDxfId="9397"/>
    <tableColumn id="7248" xr3:uid="{88D48DAC-E349-487B-B487-DE137B15F608}" name="Column7232" dataDxfId="9396"/>
    <tableColumn id="7249" xr3:uid="{819B0DC1-169F-48F8-A247-EF617404508F}" name="Column7233" dataDxfId="9395"/>
    <tableColumn id="7250" xr3:uid="{CE88A377-DBD8-4F0A-8285-F0B0959C6284}" name="Column7234" dataDxfId="9394"/>
    <tableColumn id="7251" xr3:uid="{AD08ED5A-54E4-4214-8C11-A029B2405583}" name="Column7235" dataDxfId="9393"/>
    <tableColumn id="7252" xr3:uid="{607DA236-63AF-4018-8C79-42FCB6F4DE4C}" name="Column7236" dataDxfId="9392"/>
    <tableColumn id="7253" xr3:uid="{57DAA7A6-F591-4639-AEF1-61369634EB0D}" name="Column7237" dataDxfId="9391"/>
    <tableColumn id="7254" xr3:uid="{EC518BC6-B720-4CA6-AF8D-BEE8B61CA454}" name="Column7238" dataDxfId="9390"/>
    <tableColumn id="7255" xr3:uid="{2152CF61-1C17-4166-BDA8-B53C4F36D5CA}" name="Column7239" dataDxfId="9389"/>
    <tableColumn id="7256" xr3:uid="{F3E742F2-FC34-4988-9BAD-172F5A05B5BB}" name="Column7240" dataDxfId="9388"/>
    <tableColumn id="7257" xr3:uid="{CAC2A2F8-5949-4AF6-85EC-BA9A8CD7D966}" name="Column7241" dataDxfId="9387"/>
    <tableColumn id="7258" xr3:uid="{F18B5AEB-4C81-400B-B181-F4A2CFFD2C7B}" name="Column7242" dataDxfId="9386"/>
    <tableColumn id="7259" xr3:uid="{3E646748-8825-49BE-9FD1-79722B88B7D1}" name="Column7243" dataDxfId="9385"/>
    <tableColumn id="7260" xr3:uid="{4CD7D6EB-70F1-4C42-B6B1-4E357E4CD64A}" name="Column7244" dataDxfId="9384"/>
    <tableColumn id="7261" xr3:uid="{2119E4D7-A1E1-4748-A459-5F8C19E9A96B}" name="Column7245" dataDxfId="9383"/>
    <tableColumn id="7262" xr3:uid="{79A8D319-3D70-4482-AF1B-AFF2FC637201}" name="Column7246" dataDxfId="9382"/>
    <tableColumn id="7263" xr3:uid="{6CCD8187-8D45-4A61-A371-BC9FBC5BC9E3}" name="Column7247" dataDxfId="9381"/>
    <tableColumn id="7264" xr3:uid="{D4B317F7-CD45-47EF-97E4-BEB44FDB04A4}" name="Column7248" dataDxfId="9380"/>
    <tableColumn id="7265" xr3:uid="{53374C32-EF86-4B4B-BE67-B8A347920404}" name="Column7249" dataDxfId="9379"/>
    <tableColumn id="7266" xr3:uid="{E6315884-9901-48AA-9720-862CC926071D}" name="Column7250" dataDxfId="9378"/>
    <tableColumn id="7267" xr3:uid="{2C42E3A9-2C03-4486-A4E3-E343E6D02916}" name="Column7251" dataDxfId="9377"/>
    <tableColumn id="7268" xr3:uid="{228FAD7B-E0FE-4123-986E-5317B1101A9E}" name="Column7252" dataDxfId="9376"/>
    <tableColumn id="7269" xr3:uid="{52BDCCAF-4EDD-4213-B1C6-EFD117432D53}" name="Column7253" dataDxfId="9375"/>
    <tableColumn id="7270" xr3:uid="{3FD936ED-B9A6-48E4-A7D4-DF90D75B7C1B}" name="Column7254" dataDxfId="9374"/>
    <tableColumn id="7271" xr3:uid="{4435C33E-0C0B-4478-AAC3-118FBC1CD8CF}" name="Column7255" dataDxfId="9373"/>
    <tableColumn id="7272" xr3:uid="{20D243B2-E6D0-403B-ACEC-B00641D816B6}" name="Column7256" dataDxfId="9372"/>
    <tableColumn id="7273" xr3:uid="{7237387F-1867-4476-AC4C-792A4BF03CE2}" name="Column7257" dataDxfId="9371"/>
    <tableColumn id="7274" xr3:uid="{FC2205BA-EB09-4F2C-8385-37035026406F}" name="Column7258" dataDxfId="9370"/>
    <tableColumn id="7275" xr3:uid="{373CA0AC-6B5D-4D0D-A377-81241412CC9D}" name="Column7259" dataDxfId="9369"/>
    <tableColumn id="7276" xr3:uid="{F9A9670F-492B-4156-AE17-9EF05473BA7A}" name="Column7260" dataDxfId="9368"/>
    <tableColumn id="7277" xr3:uid="{F540318C-E244-4E65-A56A-00EB1E1DF445}" name="Column7261" dataDxfId="9367"/>
    <tableColumn id="7278" xr3:uid="{FAF4E3FF-E866-432F-B0ED-8F3AAC9C6C9B}" name="Column7262" dataDxfId="9366"/>
    <tableColumn id="7279" xr3:uid="{AF536093-7813-4FC7-B795-EC917B3D13C1}" name="Column7263" dataDxfId="9365"/>
    <tableColumn id="7280" xr3:uid="{394DE6E3-54A5-4686-9A72-D3E844E82773}" name="Column7264" dataDxfId="9364"/>
    <tableColumn id="7281" xr3:uid="{72D460E9-A167-41A5-9920-44F9525083F0}" name="Column7265" dataDxfId="9363"/>
    <tableColumn id="7282" xr3:uid="{04A305C2-8A71-4387-8DF3-BDC66E5F1B18}" name="Column7266" dataDxfId="9362"/>
    <tableColumn id="7283" xr3:uid="{E2E409D7-6AB6-4651-BD6E-8E0DD7E1E294}" name="Column7267" dataDxfId="9361"/>
    <tableColumn id="7284" xr3:uid="{0B5497C1-A533-46DA-B47F-B27A21B59A34}" name="Column7268" dataDxfId="9360"/>
    <tableColumn id="7285" xr3:uid="{1847CA9D-5250-4B50-A5B5-7C3F924D5B3D}" name="Column7269" dataDxfId="9359"/>
    <tableColumn id="7286" xr3:uid="{DA78937A-244F-49CD-BBC6-89FCA180CD8C}" name="Column7270" dataDxfId="9358"/>
    <tableColumn id="7287" xr3:uid="{85486D56-2657-45EC-8C42-6080F8101BF4}" name="Column7271" dataDxfId="9357"/>
    <tableColumn id="7288" xr3:uid="{8D673118-4E07-407F-9710-73B4BA46D5AB}" name="Column7272" dataDxfId="9356"/>
    <tableColumn id="7289" xr3:uid="{F1C50F75-32CB-4ACE-AE8C-6B10E64D1AA4}" name="Column7273" dataDxfId="9355"/>
    <tableColumn id="7290" xr3:uid="{4FFE064D-3FA4-4EF7-B0D1-74FE1BD04B29}" name="Column7274" dataDxfId="9354"/>
    <tableColumn id="7291" xr3:uid="{664029B2-6C21-42EF-8B98-3F28D08A308D}" name="Column7275" dataDxfId="9353"/>
    <tableColumn id="7292" xr3:uid="{2FD9B3DB-B3A8-49DC-95A8-84BB4309FD8C}" name="Column7276" dataDxfId="9352"/>
    <tableColumn id="7293" xr3:uid="{EC500933-AE56-49B7-A3AB-D53E5CD50973}" name="Column7277" dataDxfId="9351"/>
    <tableColumn id="7294" xr3:uid="{6E62F975-5225-4FC3-A510-E96D72256F8D}" name="Column7278" dataDxfId="9350"/>
    <tableColumn id="7295" xr3:uid="{3776B265-0448-4E20-BF61-C8BC55573CC6}" name="Column7279" dataDxfId="9349"/>
    <tableColumn id="7296" xr3:uid="{D8525638-4583-4B6B-B1DC-9F81F3A71649}" name="Column7280" dataDxfId="9348"/>
    <tableColumn id="7297" xr3:uid="{911F4143-DCFF-4245-8715-E6D4304DC5A3}" name="Column7281" dataDxfId="9347"/>
    <tableColumn id="7298" xr3:uid="{3C76AAA0-608B-49E1-AFF3-4503BACED3F3}" name="Column7282" dataDxfId="9346"/>
    <tableColumn id="7299" xr3:uid="{D51AFFE6-C27B-43B0-9232-40F5977DF62D}" name="Column7283" dataDxfId="9345"/>
    <tableColumn id="7300" xr3:uid="{BA330F99-318C-4B29-8A56-FB9D5D9963F3}" name="Column7284" dataDxfId="9344"/>
    <tableColumn id="7301" xr3:uid="{C06457CF-5ADA-4D29-BD5C-58CA5D1D11FE}" name="Column7285" dataDxfId="9343"/>
    <tableColumn id="7302" xr3:uid="{66D7F049-F4ED-4C7D-B6DD-45B9BB107B4B}" name="Column7286" dataDxfId="9342"/>
    <tableColumn id="7303" xr3:uid="{4E9048FB-342D-442F-B70E-782396604D56}" name="Column7287" dataDxfId="9341"/>
    <tableColumn id="7304" xr3:uid="{A27079A9-06C3-4866-9C50-99F0D4336BF5}" name="Column7288" dataDxfId="9340"/>
    <tableColumn id="7305" xr3:uid="{590FD19F-47BD-4DEB-A892-323C82D54235}" name="Column7289" dataDxfId="9339"/>
    <tableColumn id="7306" xr3:uid="{9011F1E4-9FB9-4070-8A08-E67D827E8B01}" name="Column7290" dataDxfId="9338"/>
    <tableColumn id="7307" xr3:uid="{D9313EA0-1B86-4BE8-8C32-45995BCE507F}" name="Column7291" dataDxfId="9337"/>
    <tableColumn id="7308" xr3:uid="{8440C7CF-6738-49F3-B93C-295455FFB195}" name="Column7292" dataDxfId="9336"/>
    <tableColumn id="7309" xr3:uid="{91C897D8-ED6B-48D3-89C7-768E886ED7EC}" name="Column7293" dataDxfId="9335"/>
    <tableColumn id="7310" xr3:uid="{AE511EF9-3362-4EAE-9C71-06DA3DD0DC72}" name="Column7294" dataDxfId="9334"/>
    <tableColumn id="7311" xr3:uid="{6315D879-B790-4098-B2CB-E01A0B4F89C2}" name="Column7295" dataDxfId="9333"/>
    <tableColumn id="7312" xr3:uid="{8684CFB0-738C-417B-88E9-2186CA94422E}" name="Column7296" dataDxfId="9332"/>
    <tableColumn id="7313" xr3:uid="{DD687367-7A0F-468E-9BB1-B9F91A89B7CC}" name="Column7297" dataDxfId="9331"/>
    <tableColumn id="7314" xr3:uid="{86E9F3CC-95A4-4A71-BEB7-21D47B1343B9}" name="Column7298" dataDxfId="9330"/>
    <tableColumn id="7315" xr3:uid="{98B95D3C-594F-4A0E-9B81-FEEA66A9AE12}" name="Column7299" dataDxfId="9329"/>
    <tableColumn id="7316" xr3:uid="{E5D92067-3FB2-45A4-AD2E-FE81C6BEC84C}" name="Column7300" dataDxfId="9328"/>
    <tableColumn id="7317" xr3:uid="{C83703FB-0307-464B-8116-B43222382827}" name="Column7301" dataDxfId="9327"/>
    <tableColumn id="7318" xr3:uid="{B4A3629E-764D-4C74-B342-955E61134F35}" name="Column7302" dataDxfId="9326"/>
    <tableColumn id="7319" xr3:uid="{C07B881B-04BE-4AD4-9AD3-8DBA71227EFC}" name="Column7303" dataDxfId="9325"/>
    <tableColumn id="7320" xr3:uid="{39CE190B-A652-440D-940B-193B0884CCB8}" name="Column7304" dataDxfId="9324"/>
    <tableColumn id="7321" xr3:uid="{A1966C47-A40F-4029-A86D-399B6B2D889C}" name="Column7305" dataDxfId="9323"/>
    <tableColumn id="7322" xr3:uid="{72261725-2AA4-4AF6-B7F0-1665C3BF46BC}" name="Column7306" dataDxfId="9322"/>
    <tableColumn id="7323" xr3:uid="{BA8DB820-BA08-467B-85F6-A3CA4C32D171}" name="Column7307" dataDxfId="9321"/>
    <tableColumn id="7324" xr3:uid="{5F3B4CE7-E22F-4344-B8AB-21E5DC6926F4}" name="Column7308" dataDxfId="9320"/>
    <tableColumn id="7325" xr3:uid="{AAA509CF-A096-4D3A-AC6B-420D3C02884F}" name="Column7309" dataDxfId="9319"/>
    <tableColumn id="7326" xr3:uid="{FEE1BF5F-B288-4092-9689-D2688178B4EB}" name="Column7310" dataDxfId="9318"/>
    <tableColumn id="7327" xr3:uid="{F294FAF7-C3BD-4C27-AA76-4FEC401C8CDF}" name="Column7311" dataDxfId="9317"/>
    <tableColumn id="7328" xr3:uid="{6B1F987E-DECE-40C4-831E-D71579AD6B8A}" name="Column7312" dataDxfId="9316"/>
    <tableColumn id="7329" xr3:uid="{AC6F6528-167E-4D7F-ACC5-8246EF45AC7C}" name="Column7313" dataDxfId="9315"/>
    <tableColumn id="7330" xr3:uid="{280DA551-B8C8-4ACF-8D61-B8F8BEDD3373}" name="Column7314" dataDxfId="9314"/>
    <tableColumn id="7331" xr3:uid="{A1808AE4-7987-4AA1-9E95-1BF970EB089E}" name="Column7315" dataDxfId="9313"/>
    <tableColumn id="7332" xr3:uid="{85B5B135-B69A-4921-970E-F05FE2DDB323}" name="Column7316" dataDxfId="9312"/>
    <tableColumn id="7333" xr3:uid="{DB768F50-6D60-4617-BA67-FA2BDD3501FF}" name="Column7317" dataDxfId="9311"/>
    <tableColumn id="7334" xr3:uid="{9AC3420E-5937-4E90-ABE6-5E3A2D60DA62}" name="Column7318" dataDxfId="9310"/>
    <tableColumn id="7335" xr3:uid="{194D74C4-2017-45F8-B474-AF53099E3BEB}" name="Column7319" dataDxfId="9309"/>
    <tableColumn id="7336" xr3:uid="{C74FF838-4822-4465-AF20-45ED1C1D3343}" name="Column7320" dataDxfId="9308"/>
    <tableColumn id="7337" xr3:uid="{74D52C58-AC4C-4243-8B27-6B393240A2F9}" name="Column7321" dataDxfId="9307"/>
    <tableColumn id="7338" xr3:uid="{82FEFAEE-E226-49F4-A02F-9CCB56E670A4}" name="Column7322" dataDxfId="9306"/>
    <tableColumn id="7339" xr3:uid="{280C49AC-BA9A-49A8-A3A0-6D7086610702}" name="Column7323" dataDxfId="9305"/>
    <tableColumn id="7340" xr3:uid="{8EF06191-5EFD-4EEC-BFA0-951171E64336}" name="Column7324" dataDxfId="9304"/>
    <tableColumn id="7341" xr3:uid="{55B1E7AE-3BD0-4EC4-BA94-80F542EF201C}" name="Column7325" dataDxfId="9303"/>
    <tableColumn id="7342" xr3:uid="{26DFB40B-93F0-41C6-B164-C195BF6F4BB7}" name="Column7326" dataDxfId="9302"/>
    <tableColumn id="7343" xr3:uid="{AE6B9F5E-821D-4089-B88F-CCA93CDD1ED5}" name="Column7327" dataDxfId="9301"/>
    <tableColumn id="7344" xr3:uid="{88E2F508-9122-41E0-A6CC-89FD70B4A137}" name="Column7328" dataDxfId="9300"/>
    <tableColumn id="7345" xr3:uid="{B2D0D2D0-D72D-4E2F-BA6B-FF105673029C}" name="Column7329" dataDxfId="9299"/>
    <tableColumn id="7346" xr3:uid="{94DBE1E2-2045-4EA5-AE8B-3BC02FF9F092}" name="Column7330" dataDxfId="9298"/>
    <tableColumn id="7347" xr3:uid="{4A35A59F-001F-4E85-B916-2B414EA854D1}" name="Column7331" dataDxfId="9297"/>
    <tableColumn id="7348" xr3:uid="{E839C45B-A571-4CF7-8B7D-C3CE0C63B730}" name="Column7332" dataDxfId="9296"/>
    <tableColumn id="7349" xr3:uid="{0483A941-F3CB-49B6-8E45-DA8AFBB943D7}" name="Column7333" dataDxfId="9295"/>
    <tableColumn id="7350" xr3:uid="{8D2C147D-62D4-49C6-AE4A-936A8DF753EC}" name="Column7334" dataDxfId="9294"/>
    <tableColumn id="7351" xr3:uid="{A604F509-D8FA-4B64-A572-0A393C029D2F}" name="Column7335" dataDxfId="9293"/>
    <tableColumn id="7352" xr3:uid="{9672966F-498C-4E31-8985-3D51B8DCF12E}" name="Column7336" dataDxfId="9292"/>
    <tableColumn id="7353" xr3:uid="{5742B2CE-DDB3-4AB8-9964-38466F1660D3}" name="Column7337" dataDxfId="9291"/>
    <tableColumn id="7354" xr3:uid="{3D23F4A0-0578-45C5-AD3F-88D268A1F6D3}" name="Column7338" dataDxfId="9290"/>
    <tableColumn id="7355" xr3:uid="{4C9CFC08-9F56-4D9A-A58E-5FFED61F9B46}" name="Column7339" dataDxfId="9289"/>
    <tableColumn id="7356" xr3:uid="{168FF684-B408-4DB7-8ED4-ECFFADE0ED45}" name="Column7340" dataDxfId="9288"/>
    <tableColumn id="7357" xr3:uid="{F7FC31C6-10BE-413C-B22A-B71B181E2125}" name="Column7341" dataDxfId="9287"/>
    <tableColumn id="7358" xr3:uid="{65FF4330-EB0D-44DD-B346-3294B54A77E6}" name="Column7342" dataDxfId="9286"/>
    <tableColumn id="7359" xr3:uid="{FA971B40-EDAE-455A-A179-02F9DB26AF9B}" name="Column7343" dataDxfId="9285"/>
    <tableColumn id="7360" xr3:uid="{921A09F5-8644-455E-BAF3-CDC5BE093942}" name="Column7344" dataDxfId="9284"/>
    <tableColumn id="7361" xr3:uid="{104CE66D-9977-4CED-AC67-31CEDF9ED5A8}" name="Column7345" dataDxfId="9283"/>
    <tableColumn id="7362" xr3:uid="{73A6636F-15C1-4548-9D33-1CEA3BC2D5B1}" name="Column7346" dataDxfId="9282"/>
    <tableColumn id="7363" xr3:uid="{C8C65C22-B849-4D27-91BC-24D15AF35023}" name="Column7347" dataDxfId="9281"/>
    <tableColumn id="7364" xr3:uid="{637396AD-6866-459F-BEF1-106C17B93E3D}" name="Column7348" dataDxfId="9280"/>
    <tableColumn id="7365" xr3:uid="{59198971-09B0-4142-AEA5-745416128F75}" name="Column7349" dataDxfId="9279"/>
    <tableColumn id="7366" xr3:uid="{A8714B4F-057E-4048-BC3C-29036D8D536B}" name="Column7350" dataDxfId="9278"/>
    <tableColumn id="7367" xr3:uid="{4C26DDFF-103E-4377-87E4-1FDAF66214FC}" name="Column7351" dataDxfId="9277"/>
    <tableColumn id="7368" xr3:uid="{487C3ADE-C2FC-47B6-84D0-B1C3A5D48D39}" name="Column7352" dataDxfId="9276"/>
    <tableColumn id="7369" xr3:uid="{3E6478A4-5D87-43D2-9FE4-AA9DE5D9BCD6}" name="Column7353" dataDxfId="9275"/>
    <tableColumn id="7370" xr3:uid="{A155B6F6-3EBC-4A88-A702-D8142C9F5335}" name="Column7354" dataDxfId="9274"/>
    <tableColumn id="7371" xr3:uid="{48699A4F-6A15-489A-806D-E22D7E9CB6AF}" name="Column7355" dataDxfId="9273"/>
    <tableColumn id="7372" xr3:uid="{292F829C-08AA-43C0-859B-17B49382C593}" name="Column7356" dataDxfId="9272"/>
    <tableColumn id="7373" xr3:uid="{DC741429-3BA3-4AB0-BCC7-8C89B7A8EF19}" name="Column7357" dataDxfId="9271"/>
    <tableColumn id="7374" xr3:uid="{8B692E38-BD3C-42C6-95F8-36CABA9424F3}" name="Column7358" dataDxfId="9270"/>
    <tableColumn id="7375" xr3:uid="{EA6ACBE7-CB15-4039-9F05-A626115DF3F6}" name="Column7359" dataDxfId="9269"/>
    <tableColumn id="7376" xr3:uid="{D0451AB7-0F69-4D6F-B201-D9CEF0FD4D2D}" name="Column7360" dataDxfId="9268"/>
    <tableColumn id="7377" xr3:uid="{6AE12F1C-2D14-454D-983B-A8EAEC5846F6}" name="Column7361" dataDxfId="9267"/>
    <tableColumn id="7378" xr3:uid="{B29CD1D5-C26A-419E-AF8A-C3E85E36B4EA}" name="Column7362" dataDxfId="9266"/>
    <tableColumn id="7379" xr3:uid="{EFD45373-1002-4399-9980-08B4607F14E5}" name="Column7363" dataDxfId="9265"/>
    <tableColumn id="7380" xr3:uid="{E0037829-A90A-4368-ABF0-A7A5BF881F6F}" name="Column7364" dataDxfId="9264"/>
    <tableColumn id="7381" xr3:uid="{DF8EA4E8-FBCE-47A8-BA91-06914B253825}" name="Column7365" dataDxfId="9263"/>
    <tableColumn id="7382" xr3:uid="{5BC72327-D296-402F-8B88-3A7B4F2299D8}" name="Column7366" dataDxfId="9262"/>
    <tableColumn id="7383" xr3:uid="{5EFCB4C3-7D69-44B5-A48F-10A52279D50C}" name="Column7367" dataDxfId="9261"/>
    <tableColumn id="7384" xr3:uid="{2DCFACF4-20DD-4215-B09F-BCC0B7784CD0}" name="Column7368" dataDxfId="9260"/>
    <tableColumn id="7385" xr3:uid="{D19A88E6-272D-4DE4-B5E7-314B197021EE}" name="Column7369" dataDxfId="9259"/>
    <tableColumn id="7386" xr3:uid="{D33F8E57-2C14-4DE2-9827-EB0D612C233E}" name="Column7370" dataDxfId="9258"/>
    <tableColumn id="7387" xr3:uid="{C2348202-AA57-4DA7-9820-B07F9C8DFE92}" name="Column7371" dataDxfId="9257"/>
    <tableColumn id="7388" xr3:uid="{3FB12BFA-DFF1-49C6-A84C-9F26769C7E0A}" name="Column7372" dataDxfId="9256"/>
    <tableColumn id="7389" xr3:uid="{61793BE8-729F-400E-8ACE-5070D732340A}" name="Column7373" dataDxfId="9255"/>
    <tableColumn id="7390" xr3:uid="{D8BE0E4F-C72B-4739-8C13-7BAC14330D94}" name="Column7374" dataDxfId="9254"/>
    <tableColumn id="7391" xr3:uid="{88CDCBEA-511A-462B-85B0-68A61DCDD1DD}" name="Column7375" dataDxfId="9253"/>
    <tableColumn id="7392" xr3:uid="{4EC01E49-955C-4F12-ADB8-50C7D8D522A6}" name="Column7376" dataDxfId="9252"/>
    <tableColumn id="7393" xr3:uid="{15CF3A90-547A-4412-8765-A9BA8DB4B176}" name="Column7377" dataDxfId="9251"/>
    <tableColumn id="7394" xr3:uid="{CC90FCD2-F444-47A1-9A61-BD5BB75A2BAE}" name="Column7378" dataDxfId="9250"/>
    <tableColumn id="7395" xr3:uid="{F512BBE6-3E50-4F56-BA7D-9EC1AECC1B0B}" name="Column7379" dataDxfId="9249"/>
    <tableColumn id="7396" xr3:uid="{8FB534DF-B6E4-4261-A419-62EFB0631E57}" name="Column7380" dataDxfId="9248"/>
    <tableColumn id="7397" xr3:uid="{9EDA839E-E05B-4C13-B696-213BC28AE0C2}" name="Column7381" dataDxfId="9247"/>
    <tableColumn id="7398" xr3:uid="{31883FA4-46BD-4DBB-84F5-B905AE447FA7}" name="Column7382" dataDxfId="9246"/>
    <tableColumn id="7399" xr3:uid="{9A22628F-9C2E-4323-83F6-CC97B9749038}" name="Column7383" dataDxfId="9245"/>
    <tableColumn id="7400" xr3:uid="{21FC0560-DBB7-4F33-B44D-2F6118F0FA08}" name="Column7384" dataDxfId="9244"/>
    <tableColumn id="7401" xr3:uid="{DB3CB94E-06AF-4A2C-A352-F7E58E40D521}" name="Column7385" dataDxfId="9243"/>
    <tableColumn id="7402" xr3:uid="{92E4A380-2640-4417-80D3-38D986961B60}" name="Column7386" dataDxfId="9242"/>
    <tableColumn id="7403" xr3:uid="{4F80C9B8-CB45-4895-879D-6A2DC21E4662}" name="Column7387" dataDxfId="9241"/>
    <tableColumn id="7404" xr3:uid="{E657D6E4-5B72-427A-A407-B1CCAE869E8E}" name="Column7388" dataDxfId="9240"/>
    <tableColumn id="7405" xr3:uid="{A84E35A3-13C8-41DA-84DB-5E8D97B4B078}" name="Column7389" dataDxfId="9239"/>
    <tableColumn id="7406" xr3:uid="{322A583C-F121-4203-8B1D-AD86D5E2A24E}" name="Column7390" dataDxfId="9238"/>
    <tableColumn id="7407" xr3:uid="{F53935FB-9CB2-4D4D-BBA4-BD6684EA87CA}" name="Column7391" dataDxfId="9237"/>
    <tableColumn id="7408" xr3:uid="{E93D8955-0D24-41BB-BE08-E42BBFB224AF}" name="Column7392" dataDxfId="9236"/>
    <tableColumn id="7409" xr3:uid="{46D83327-690B-4B4D-92AB-183F6AE60FF0}" name="Column7393" dataDxfId="9235"/>
    <tableColumn id="7410" xr3:uid="{B282BA4A-F4C5-49C2-BD69-A7264612A4F6}" name="Column7394" dataDxfId="9234"/>
    <tableColumn id="7411" xr3:uid="{7B2AE0D8-9F1F-4DB6-9803-68B82ECEE22B}" name="Column7395" dataDxfId="9233"/>
    <tableColumn id="7412" xr3:uid="{7610BAF3-766C-40BE-8059-2A276429D400}" name="Column7396" dataDxfId="9232"/>
    <tableColumn id="7413" xr3:uid="{23C92C30-96FD-4B7E-A3E6-4CC95389D5E6}" name="Column7397" dataDxfId="9231"/>
    <tableColumn id="7414" xr3:uid="{863C9F90-7825-44BF-9DC7-A7D26E1A2FE9}" name="Column7398" dataDxfId="9230"/>
    <tableColumn id="7415" xr3:uid="{C1DFDA30-1289-409B-B5D1-5581AE1748D0}" name="Column7399" dataDxfId="9229"/>
    <tableColumn id="7416" xr3:uid="{D5EF586C-E268-41AC-A7B6-875F3463D8CF}" name="Column7400" dataDxfId="9228"/>
    <tableColumn id="7417" xr3:uid="{01423073-B765-40E2-8E41-87F7523691A3}" name="Column7401" dataDxfId="9227"/>
    <tableColumn id="7418" xr3:uid="{118B0F7E-0A82-459B-B67D-5801AC1E2B0B}" name="Column7402" dataDxfId="9226"/>
    <tableColumn id="7419" xr3:uid="{03A1A4B4-E2BA-4BBD-BECC-A56F858777E2}" name="Column7403" dataDxfId="9225"/>
    <tableColumn id="7420" xr3:uid="{14C70EBF-265C-4DAC-894F-CC8242F100FA}" name="Column7404" dataDxfId="9224"/>
    <tableColumn id="7421" xr3:uid="{A812A635-C40C-48E3-A418-41AB1DBD6A32}" name="Column7405" dataDxfId="9223"/>
    <tableColumn id="7422" xr3:uid="{B45AED61-61B3-47BF-96A8-DB8847E3FCE3}" name="Column7406" dataDxfId="9222"/>
    <tableColumn id="7423" xr3:uid="{373246B1-8B3D-4269-91DB-240AF2438B61}" name="Column7407" dataDxfId="9221"/>
    <tableColumn id="7424" xr3:uid="{44094ED4-8A0D-4926-8813-819A7C0B5A96}" name="Column7408" dataDxfId="9220"/>
    <tableColumn id="7425" xr3:uid="{CFD229EA-BAD4-400A-9A33-2D9D17B0B82D}" name="Column7409" dataDxfId="9219"/>
    <tableColumn id="7426" xr3:uid="{5314FEC5-FFD0-48AB-955E-9599E8C9EBAD}" name="Column7410" dataDxfId="9218"/>
    <tableColumn id="7427" xr3:uid="{B4EAFCEB-40B4-4968-B434-D8128A1A13C1}" name="Column7411" dataDxfId="9217"/>
    <tableColumn id="7428" xr3:uid="{7D04AF5E-6EF4-4B6A-BE67-8E8A0AB2243F}" name="Column7412" dataDxfId="9216"/>
    <tableColumn id="7429" xr3:uid="{B25F4C12-9DBA-451C-8B97-8892AA20F2A9}" name="Column7413" dataDxfId="9215"/>
    <tableColumn id="7430" xr3:uid="{BCB3C488-5A75-4F08-84BF-176452F9F9A9}" name="Column7414" dataDxfId="9214"/>
    <tableColumn id="7431" xr3:uid="{3EDF616D-30FB-48F4-B67F-9000FEE2F869}" name="Column7415" dataDxfId="9213"/>
    <tableColumn id="7432" xr3:uid="{C6731D6B-2C5E-4C29-864E-724E935DD238}" name="Column7416" dataDxfId="9212"/>
    <tableColumn id="7433" xr3:uid="{36683F5A-678D-4467-A862-107943ADDE7A}" name="Column7417" dataDxfId="9211"/>
    <tableColumn id="7434" xr3:uid="{64A42149-E79C-421E-A1C2-709FC0D7FC27}" name="Column7418" dataDxfId="9210"/>
    <tableColumn id="7435" xr3:uid="{8EFA20B4-B001-481E-9CA3-427437ABFDC3}" name="Column7419" dataDxfId="9209"/>
    <tableColumn id="7436" xr3:uid="{71154878-CD72-4C70-B733-92635E3F4AA8}" name="Column7420" dataDxfId="9208"/>
    <tableColumn id="7437" xr3:uid="{DD6E6E5B-0405-473E-93A0-16A3FC1E9A88}" name="Column7421" dataDxfId="9207"/>
    <tableColumn id="7438" xr3:uid="{33C680BD-24D3-4BEF-944C-1EF8C85E0F97}" name="Column7422" dataDxfId="9206"/>
    <tableColumn id="7439" xr3:uid="{1B15D44E-1A28-4737-9419-01C341332CEC}" name="Column7423" dataDxfId="9205"/>
    <tableColumn id="7440" xr3:uid="{EAD203CC-7807-4B92-9712-AACEB265B554}" name="Column7424" dataDxfId="9204"/>
    <tableColumn id="7441" xr3:uid="{09EDB6F9-5F35-4D79-AC4C-C8E7287B7486}" name="Column7425" dataDxfId="9203"/>
    <tableColumn id="7442" xr3:uid="{E76BF78B-B6DF-447F-87EB-90291CDB3E7B}" name="Column7426" dataDxfId="9202"/>
    <tableColumn id="7443" xr3:uid="{D7D7AE8F-AD67-41E7-8C63-A5D29E0DCDFC}" name="Column7427" dataDxfId="9201"/>
    <tableColumn id="7444" xr3:uid="{2617E167-4E3A-4885-B214-49BE6A2B5881}" name="Column7428" dataDxfId="9200"/>
    <tableColumn id="7445" xr3:uid="{9753F8F7-0558-430E-8A13-C649F8763A7C}" name="Column7429" dataDxfId="9199"/>
    <tableColumn id="7446" xr3:uid="{56D4F17E-18BF-4297-9391-483876AAA335}" name="Column7430" dataDxfId="9198"/>
    <tableColumn id="7447" xr3:uid="{EF411012-6C3E-43B6-A0FC-9115E542899F}" name="Column7431" dataDxfId="9197"/>
    <tableColumn id="7448" xr3:uid="{CD95F2AA-F55F-4D12-9E7E-F6C2BA4C645B}" name="Column7432" dataDxfId="9196"/>
    <tableColumn id="7449" xr3:uid="{445296B5-20FE-4B6F-9F19-DB332926627A}" name="Column7433" dataDxfId="9195"/>
    <tableColumn id="7450" xr3:uid="{11B1C2B4-9C29-49D5-BE16-DB04C1A427E8}" name="Column7434" dataDxfId="9194"/>
    <tableColumn id="7451" xr3:uid="{90348246-F8D4-4CB5-990C-687AE2A03096}" name="Column7435" dataDxfId="9193"/>
    <tableColumn id="7452" xr3:uid="{BA1DED27-08FD-424F-84E9-7FBB9C8F683A}" name="Column7436" dataDxfId="9192"/>
    <tableColumn id="7453" xr3:uid="{BFFB8F57-9471-4248-ACCC-16C1379B938E}" name="Column7437" dataDxfId="9191"/>
    <tableColumn id="7454" xr3:uid="{4C0C5207-4558-4ECE-B9B5-5F3C4E93076B}" name="Column7438" dataDxfId="9190"/>
    <tableColumn id="7455" xr3:uid="{F8456262-EAC7-41E5-807E-2579EA311449}" name="Column7439" dataDxfId="9189"/>
    <tableColumn id="7456" xr3:uid="{9654E001-08AA-499D-AEC7-8362DA035AEE}" name="Column7440" dataDxfId="9188"/>
    <tableColumn id="7457" xr3:uid="{57222E2A-F74D-44CB-A5D8-61A9652EE42A}" name="Column7441" dataDxfId="9187"/>
    <tableColumn id="7458" xr3:uid="{0F836ED8-07A1-49A5-8DB4-C65FDEDBE151}" name="Column7442" dataDxfId="9186"/>
    <tableColumn id="7459" xr3:uid="{48CC4C3F-6A24-4744-BFDC-E25E613038DE}" name="Column7443" dataDxfId="9185"/>
    <tableColumn id="7460" xr3:uid="{09604747-8640-4E1F-B8D6-D3C9D8C327FC}" name="Column7444" dataDxfId="9184"/>
    <tableColumn id="7461" xr3:uid="{D1FC5CEF-1877-49F5-A04C-284DAE278B67}" name="Column7445" dataDxfId="9183"/>
    <tableColumn id="7462" xr3:uid="{E0A8350B-4D87-49C8-850B-4DCCA68E11D6}" name="Column7446" dataDxfId="9182"/>
    <tableColumn id="7463" xr3:uid="{DF2BBFC3-FBEC-4036-AA7D-E5670668E6F8}" name="Column7447" dataDxfId="9181"/>
    <tableColumn id="7464" xr3:uid="{79267724-B188-4644-A074-21F730754C4E}" name="Column7448" dataDxfId="9180"/>
    <tableColumn id="7465" xr3:uid="{5E636BC5-F147-48F8-B731-201A77F6937F}" name="Column7449" dataDxfId="9179"/>
    <tableColumn id="7466" xr3:uid="{E1B7E8BA-943C-4CCB-97E8-D101E0803482}" name="Column7450" dataDxfId="9178"/>
    <tableColumn id="7467" xr3:uid="{ED428908-FEB9-485E-95D1-6609DD67C213}" name="Column7451" dataDxfId="9177"/>
    <tableColumn id="7468" xr3:uid="{CB5057DA-6F03-4DEB-A30C-D574B4758448}" name="Column7452" dataDxfId="9176"/>
    <tableColumn id="7469" xr3:uid="{E3427E30-0156-41B2-9C00-631631DDB859}" name="Column7453" dataDxfId="9175"/>
    <tableColumn id="7470" xr3:uid="{6FC0F68A-EEA6-4BE3-A2A5-E81A72E7BB0A}" name="Column7454" dataDxfId="9174"/>
    <tableColumn id="7471" xr3:uid="{320C0973-5B8C-4358-89D9-53DF959103AE}" name="Column7455" dataDxfId="9173"/>
    <tableColumn id="7472" xr3:uid="{93751DE1-673F-42F4-8F8F-0EBA1CECFAAC}" name="Column7456" dataDxfId="9172"/>
    <tableColumn id="7473" xr3:uid="{006F91D8-61EC-45A4-AF4B-F10F492F8F49}" name="Column7457" dataDxfId="9171"/>
    <tableColumn id="7474" xr3:uid="{5F672EB6-850D-4750-BCA4-7D10895ECE12}" name="Column7458" dataDxfId="9170"/>
    <tableColumn id="7475" xr3:uid="{F1C04159-0BD0-4F86-9631-7027E1B25D0F}" name="Column7459" dataDxfId="9169"/>
    <tableColumn id="7476" xr3:uid="{00404375-DC94-4E7B-9DAB-227972D3E923}" name="Column7460" dataDxfId="9168"/>
    <tableColumn id="7477" xr3:uid="{C7FAA1CB-7DAF-4A75-BD9C-FA979B1F1CFA}" name="Column7461" dataDxfId="9167"/>
    <tableColumn id="7478" xr3:uid="{B8FFB30D-3140-4907-818C-FD60E1A7BB0B}" name="Column7462" dataDxfId="9166"/>
    <tableColumn id="7479" xr3:uid="{B1729921-8B82-4D6D-968B-F5A5935946BB}" name="Column7463" dataDxfId="9165"/>
    <tableColumn id="7480" xr3:uid="{CA71AA57-9E1C-4DE3-A4A1-F6CC22E9389A}" name="Column7464" dataDxfId="9164"/>
    <tableColumn id="7481" xr3:uid="{F2A698D9-8703-4AE1-8B67-FBF74B35A8C7}" name="Column7465" dataDxfId="9163"/>
    <tableColumn id="7482" xr3:uid="{68996C09-7887-40C0-B762-1A9E61B8AC34}" name="Column7466" dataDxfId="9162"/>
    <tableColumn id="7483" xr3:uid="{58106985-1A17-42B8-A50B-F1FD042558BC}" name="Column7467" dataDxfId="9161"/>
    <tableColumn id="7484" xr3:uid="{F5422D4A-A002-4ADB-AAEC-8C4A4383A102}" name="Column7468" dataDxfId="9160"/>
    <tableColumn id="7485" xr3:uid="{E7235E6B-BF28-4691-B988-9A74AEE32455}" name="Column7469" dataDxfId="9159"/>
    <tableColumn id="7486" xr3:uid="{C2B0BB4C-AE2E-47CC-917F-E4224E364D0A}" name="Column7470" dataDxfId="9158"/>
    <tableColumn id="7487" xr3:uid="{F531802B-47B2-46ED-9519-3702CB7931F8}" name="Column7471" dataDxfId="9157"/>
    <tableColumn id="7488" xr3:uid="{CB06905A-8CA0-4A15-B85B-8C88C940CA90}" name="Column7472" dataDxfId="9156"/>
    <tableColumn id="7489" xr3:uid="{B22EBF4F-13D7-4026-AAAA-B3B3F8941C45}" name="Column7473" dataDxfId="9155"/>
    <tableColumn id="7490" xr3:uid="{8233CB10-87BA-44DC-BCC9-7F83F975E7DB}" name="Column7474" dataDxfId="9154"/>
    <tableColumn id="7491" xr3:uid="{EED5805C-9076-4223-B078-A85320E705FD}" name="Column7475" dataDxfId="9153"/>
    <tableColumn id="7492" xr3:uid="{98CF39BB-4207-43CD-87EC-74418E27945E}" name="Column7476" dataDxfId="9152"/>
    <tableColumn id="7493" xr3:uid="{B91194FD-ACEF-4EC9-A791-C053090A857E}" name="Column7477" dataDxfId="9151"/>
    <tableColumn id="7494" xr3:uid="{A09B106E-7249-484C-9C6F-DFEC5D0E46DB}" name="Column7478" dataDxfId="9150"/>
    <tableColumn id="7495" xr3:uid="{E7596069-7857-48D1-9419-6DB2CB18E9C0}" name="Column7479" dataDxfId="9149"/>
    <tableColumn id="7496" xr3:uid="{E78D5289-8B1F-475E-A32D-73445D5AFF49}" name="Column7480" dataDxfId="9148"/>
    <tableColumn id="7497" xr3:uid="{E5FA5148-BE7F-4154-BDE1-C041466C1353}" name="Column7481" dataDxfId="9147"/>
    <tableColumn id="7498" xr3:uid="{915010E9-4410-4C6A-9CFD-1D85C7361951}" name="Column7482" dataDxfId="9146"/>
    <tableColumn id="7499" xr3:uid="{1E49869D-0B57-45CE-9E1B-42094F533DEA}" name="Column7483" dataDxfId="9145"/>
    <tableColumn id="7500" xr3:uid="{59D99411-D869-4E96-AB5E-BBDF0707E4AE}" name="Column7484" dataDxfId="9144"/>
    <tableColumn id="7501" xr3:uid="{6E372BC7-A447-4EBD-B90C-00EB1037026E}" name="Column7485" dataDxfId="9143"/>
    <tableColumn id="7502" xr3:uid="{ED3ED987-25C8-48E9-A814-58D9CE2DBBF5}" name="Column7486" dataDxfId="9142"/>
    <tableColumn id="7503" xr3:uid="{CEAB8C58-BDE2-4A72-9501-0E1E5203388C}" name="Column7487" dataDxfId="9141"/>
    <tableColumn id="7504" xr3:uid="{7D1DB03F-C441-4B10-96FE-F2AC7B8057AC}" name="Column7488" dataDxfId="9140"/>
    <tableColumn id="7505" xr3:uid="{F11105F2-DCF0-422B-857D-F9CEB257D2A2}" name="Column7489" dataDxfId="9139"/>
    <tableColumn id="7506" xr3:uid="{FC4B3326-A4CC-437B-854E-076BCB3E45BE}" name="Column7490" dataDxfId="9138"/>
    <tableColumn id="7507" xr3:uid="{329C961D-3D57-4481-9E01-062D21A22376}" name="Column7491" dataDxfId="9137"/>
    <tableColumn id="7508" xr3:uid="{4D56B93D-6210-42F4-B487-1EA1CB9E4C03}" name="Column7492" dataDxfId="9136"/>
    <tableColumn id="7509" xr3:uid="{9B9C9B8E-BC8B-4C16-A989-7845DFB9C7EC}" name="Column7493" dataDxfId="9135"/>
    <tableColumn id="7510" xr3:uid="{4F05EE23-C996-4270-B9A3-DBD916ED1EB8}" name="Column7494" dataDxfId="9134"/>
    <tableColumn id="7511" xr3:uid="{2996F85F-9CF6-48D3-B9DD-FD8D7107407B}" name="Column7495" dataDxfId="9133"/>
    <tableColumn id="7512" xr3:uid="{FB58AE66-E11F-48FF-9536-A37198C1BD6C}" name="Column7496" dataDxfId="9132"/>
    <tableColumn id="7513" xr3:uid="{898EC1E1-0CC9-449D-BEF6-370752A0AEAE}" name="Column7497" dataDxfId="9131"/>
    <tableColumn id="7514" xr3:uid="{C3AECFB1-3C29-4BEE-861F-1BAF9FEFDB98}" name="Column7498" dataDxfId="9130"/>
    <tableColumn id="7515" xr3:uid="{D41F8EC6-21D3-487C-B211-7AA34BB9E554}" name="Column7499" dataDxfId="9129"/>
    <tableColumn id="7516" xr3:uid="{4285CEA3-CBC9-4956-8C80-C501C2B89303}" name="Column7500" dataDxfId="9128"/>
    <tableColumn id="7517" xr3:uid="{4A9188C2-9FA9-42A9-A4E0-F8E1CC389917}" name="Column7501" dataDxfId="9127"/>
    <tableColumn id="7518" xr3:uid="{D077FAFB-CBAD-4131-8F52-E9616693DA1C}" name="Column7502" dataDxfId="9126"/>
    <tableColumn id="7519" xr3:uid="{9DE02498-74C9-455D-A7DE-5D1497E799B1}" name="Column7503" dataDxfId="9125"/>
    <tableColumn id="7520" xr3:uid="{60C4DFE1-A252-4811-834C-8190EFF63B86}" name="Column7504" dataDxfId="9124"/>
    <tableColumn id="7521" xr3:uid="{D5FF70CD-EB2A-4C3A-B430-62160607D6BA}" name="Column7505" dataDxfId="9123"/>
    <tableColumn id="7522" xr3:uid="{65411FC0-A4CB-4317-B758-737699868D1C}" name="Column7506" dataDxfId="9122"/>
    <tableColumn id="7523" xr3:uid="{71796B42-EAE4-41A5-BB2D-D01799C6D5D4}" name="Column7507" dataDxfId="9121"/>
    <tableColumn id="7524" xr3:uid="{6423E8D6-E1AB-45D7-9794-60BEE3A7F6B3}" name="Column7508" dataDxfId="9120"/>
    <tableColumn id="7525" xr3:uid="{100EF6ED-41D0-4E1C-BB16-633A2889CDF6}" name="Column7509" dataDxfId="9119"/>
    <tableColumn id="7526" xr3:uid="{02B07929-4209-42EE-A510-C7EDE1203941}" name="Column7510" dataDxfId="9118"/>
    <tableColumn id="7527" xr3:uid="{5C6157CE-4B64-466D-AAD2-EB2B39E73BE1}" name="Column7511" dataDxfId="9117"/>
    <tableColumn id="7528" xr3:uid="{3F9C694B-96F9-4A57-B8E6-1ACEE7CACC9C}" name="Column7512" dataDxfId="9116"/>
    <tableColumn id="7529" xr3:uid="{469C3895-E416-4F8A-AF26-7E4F7CBC5EC5}" name="Column7513" dataDxfId="9115"/>
    <tableColumn id="7530" xr3:uid="{03F61217-A7BE-4271-865F-DF01E049B41F}" name="Column7514" dataDxfId="9114"/>
    <tableColumn id="7531" xr3:uid="{0EA92C22-CFF1-42DF-B079-05C1DEF56E25}" name="Column7515" dataDxfId="9113"/>
    <tableColumn id="7532" xr3:uid="{713B0CD7-9DF0-4743-9E28-4B1768E8510A}" name="Column7516" dataDxfId="9112"/>
    <tableColumn id="7533" xr3:uid="{E895415E-5359-4D65-9DC4-B3ADD3210528}" name="Column7517" dataDxfId="9111"/>
    <tableColumn id="7534" xr3:uid="{A79BD047-0563-48D8-82AD-7AC560ECD5FF}" name="Column7518" dataDxfId="9110"/>
    <tableColumn id="7535" xr3:uid="{C14E5AF8-3B1B-4E87-9CFA-04FA8489BA28}" name="Column7519" dataDxfId="9109"/>
    <tableColumn id="7536" xr3:uid="{F86D0D44-7FCE-4D2D-B7AF-011594AA1C57}" name="Column7520" dataDxfId="9108"/>
    <tableColumn id="7537" xr3:uid="{18CFC353-2DDA-4EB9-AEAA-B78C81798905}" name="Column7521" dataDxfId="9107"/>
    <tableColumn id="7538" xr3:uid="{D4384BA3-35F7-45A0-A0EB-E880B0971026}" name="Column7522" dataDxfId="9106"/>
    <tableColumn id="7539" xr3:uid="{14E855E3-3B9E-46D3-9A8A-7058063199B6}" name="Column7523" dataDxfId="9105"/>
    <tableColumn id="7540" xr3:uid="{97A74256-61B4-4E62-B401-96505CA3F5BA}" name="Column7524" dataDxfId="9104"/>
    <tableColumn id="7541" xr3:uid="{68955FF4-E8F9-4F8A-B590-FE6564B34E58}" name="Column7525" dataDxfId="9103"/>
    <tableColumn id="7542" xr3:uid="{46571EFB-CED8-469D-AA91-B95156257F7D}" name="Column7526" dataDxfId="9102"/>
    <tableColumn id="7543" xr3:uid="{D3E490DA-A6E3-48F4-B184-680835F4E5B0}" name="Column7527" dataDxfId="9101"/>
    <tableColumn id="7544" xr3:uid="{F7EC9B67-C7D5-401A-8804-56F68E8F72D3}" name="Column7528" dataDxfId="9100"/>
    <tableColumn id="7545" xr3:uid="{B6A42C04-5D8E-4D78-BF41-2FFE1ED28DB2}" name="Column7529" dataDxfId="9099"/>
    <tableColumn id="7546" xr3:uid="{D55D0ACA-C1B5-4163-9E36-924E85286BA7}" name="Column7530" dataDxfId="9098"/>
    <tableColumn id="7547" xr3:uid="{48D907BE-FB7F-4228-9E67-C9CECBD060E1}" name="Column7531" dataDxfId="9097"/>
    <tableColumn id="7548" xr3:uid="{2698714B-F6FE-4355-AB03-94F64C2EAA78}" name="Column7532" dataDxfId="9096"/>
    <tableColumn id="7549" xr3:uid="{946B1AAB-A0A1-44CE-88BA-A0ED4E6E676B}" name="Column7533" dataDxfId="9095"/>
    <tableColumn id="7550" xr3:uid="{15F3D9B2-FB4B-4969-BB22-E3A700C33D46}" name="Column7534" dataDxfId="9094"/>
    <tableColumn id="7551" xr3:uid="{70C6D66E-771D-4A06-8441-D5E5E34AF0FE}" name="Column7535" dataDxfId="9093"/>
    <tableColumn id="7552" xr3:uid="{2B70EF33-89DF-4500-89A5-B6307E01E804}" name="Column7536" dataDxfId="9092"/>
    <tableColumn id="7553" xr3:uid="{EB55F36D-85D8-463D-BE61-880E2763F198}" name="Column7537" dataDxfId="9091"/>
    <tableColumn id="7554" xr3:uid="{0130DB1E-D566-46D0-A57D-D6A0EA1513B6}" name="Column7538" dataDxfId="9090"/>
    <tableColumn id="7555" xr3:uid="{8E0B4FAE-DB0F-4223-BCE0-29FE7957934E}" name="Column7539" dataDxfId="9089"/>
    <tableColumn id="7556" xr3:uid="{BC42320B-012A-475E-8E11-2A22148D0669}" name="Column7540" dataDxfId="9088"/>
    <tableColumn id="7557" xr3:uid="{B933B05D-DF88-42F3-9DFC-092AC47EC337}" name="Column7541" dataDxfId="9087"/>
    <tableColumn id="7558" xr3:uid="{9D28E0B7-056E-411F-B851-DF15A7D1CA88}" name="Column7542" dataDxfId="9086"/>
    <tableColumn id="7559" xr3:uid="{603C5527-0BA6-4DD9-B38E-C992CF05E143}" name="Column7543" dataDxfId="9085"/>
    <tableColumn id="7560" xr3:uid="{B2C3B8F8-5ECD-40B7-AB7D-DDB57A13B278}" name="Column7544" dataDxfId="9084"/>
    <tableColumn id="7561" xr3:uid="{203010C6-26D2-4D96-9A2A-346152006B48}" name="Column7545" dataDxfId="9083"/>
    <tableColumn id="7562" xr3:uid="{4731E488-9831-4228-A301-188713999A87}" name="Column7546" dataDxfId="9082"/>
    <tableColumn id="7563" xr3:uid="{6FDE41C2-DD1D-42CD-A82F-B443B659CB62}" name="Column7547" dataDxfId="9081"/>
    <tableColumn id="7564" xr3:uid="{EC6F81D0-BFDE-42DB-9C26-01AF248F0BD0}" name="Column7548" dataDxfId="9080"/>
    <tableColumn id="7565" xr3:uid="{EDFB8981-B661-478E-9364-C9A68D39A56B}" name="Column7549" dataDxfId="9079"/>
    <tableColumn id="7566" xr3:uid="{D38DE657-185D-4FEF-87B1-034DBF8EF6D5}" name="Column7550" dataDxfId="9078"/>
    <tableColumn id="7567" xr3:uid="{B49A533D-32BB-452D-B312-94E2CE9CF331}" name="Column7551" dataDxfId="9077"/>
    <tableColumn id="7568" xr3:uid="{0264D42E-66E0-4B34-8BB1-BE5E29342328}" name="Column7552" dataDxfId="9076"/>
    <tableColumn id="7569" xr3:uid="{B4C2180C-A327-4405-9479-CB95FA4A67E8}" name="Column7553" dataDxfId="9075"/>
    <tableColumn id="7570" xr3:uid="{D96B7201-C19C-478E-8A2C-86A802E90226}" name="Column7554" dataDxfId="9074"/>
    <tableColumn id="7571" xr3:uid="{1AC288BB-F676-4FBE-B583-CDE451E464FE}" name="Column7555" dataDxfId="9073"/>
    <tableColumn id="7572" xr3:uid="{F6E3EBFA-DEE0-4D01-8F8A-4764A92D7C6A}" name="Column7556" dataDxfId="9072"/>
    <tableColumn id="7573" xr3:uid="{8F2C200B-DFEF-401C-B159-27A630361F84}" name="Column7557" dataDxfId="9071"/>
    <tableColumn id="7574" xr3:uid="{ED6804FF-69DB-40BE-821C-D5D9743941FA}" name="Column7558" dataDxfId="9070"/>
    <tableColumn id="7575" xr3:uid="{BD69CB9F-E154-4368-B6F8-3D78678264A8}" name="Column7559" dataDxfId="9069"/>
    <tableColumn id="7576" xr3:uid="{E02B2D10-D573-4E76-9825-C5894749941C}" name="Column7560" dataDxfId="9068"/>
    <tableColumn id="7577" xr3:uid="{A8268298-B918-45F3-8094-D1C93F29DF27}" name="Column7561" dataDxfId="9067"/>
    <tableColumn id="7578" xr3:uid="{20542F15-9BBE-484C-BCE9-B72A2757DBC9}" name="Column7562" dataDxfId="9066"/>
    <tableColumn id="7579" xr3:uid="{AAF39D3A-767D-4945-922F-B7D5A44EB7D7}" name="Column7563" dataDxfId="9065"/>
    <tableColumn id="7580" xr3:uid="{2CD14F34-B43D-4022-A80D-5187BA0B5C00}" name="Column7564" dataDxfId="9064"/>
    <tableColumn id="7581" xr3:uid="{A2FF9F8F-BACA-4621-8034-FD047236BCA5}" name="Column7565" dataDxfId="9063"/>
    <tableColumn id="7582" xr3:uid="{3A5AA7CD-0382-4F17-85F4-50B4E5692AE0}" name="Column7566" dataDxfId="9062"/>
    <tableColumn id="7583" xr3:uid="{B7728FF0-A619-4E2C-A257-C6E839C472EC}" name="Column7567" dataDxfId="9061"/>
    <tableColumn id="7584" xr3:uid="{FCA6E849-399C-4F62-94E2-2DECEC765634}" name="Column7568" dataDxfId="9060"/>
    <tableColumn id="7585" xr3:uid="{303BE8A2-7451-4B48-851B-97077FA58F65}" name="Column7569" dataDxfId="9059"/>
    <tableColumn id="7586" xr3:uid="{1017643A-C949-4C58-A4FA-C0B2B2972656}" name="Column7570" dataDxfId="9058"/>
    <tableColumn id="7587" xr3:uid="{1DE30958-9E15-46A0-BB63-02D6ED8CF98B}" name="Column7571" dataDxfId="9057"/>
    <tableColumn id="7588" xr3:uid="{26009F91-B54F-46AE-9140-F12B25F50B51}" name="Column7572" dataDxfId="9056"/>
    <tableColumn id="7589" xr3:uid="{3B9227C0-7169-4EF3-BFBF-0B9EE5F9DECC}" name="Column7573" dataDxfId="9055"/>
    <tableColumn id="7590" xr3:uid="{ED5CB819-57A5-4D7E-9349-F79007ACBC0F}" name="Column7574" dataDxfId="9054"/>
    <tableColumn id="7591" xr3:uid="{EB3D633E-942C-4660-8FBD-AB07039A18B8}" name="Column7575" dataDxfId="9053"/>
    <tableColumn id="7592" xr3:uid="{D06C94DE-F59A-4B3B-93FE-4708036ED0D2}" name="Column7576" dataDxfId="9052"/>
    <tableColumn id="7593" xr3:uid="{7A76F28D-0640-45E6-8E6D-224385A97C97}" name="Column7577" dataDxfId="9051"/>
    <tableColumn id="7594" xr3:uid="{A2156D48-4DD2-4462-B21E-D5557E3EF662}" name="Column7578" dataDxfId="9050"/>
    <tableColumn id="7595" xr3:uid="{1FB33F51-8EB5-413B-90A9-A8A0F50B0540}" name="Column7579" dataDxfId="9049"/>
    <tableColumn id="7596" xr3:uid="{D330D5F0-0D43-4614-BE3B-BC0BD502937D}" name="Column7580" dataDxfId="9048"/>
    <tableColumn id="7597" xr3:uid="{7905B1F0-CB23-4322-A255-43C8D47F7380}" name="Column7581" dataDxfId="9047"/>
    <tableColumn id="7598" xr3:uid="{D044C45E-3075-48DC-9457-BA034983AFBB}" name="Column7582" dataDxfId="9046"/>
    <tableColumn id="7599" xr3:uid="{72812D75-0F0A-4D07-B733-16FE05E45483}" name="Column7583" dataDxfId="9045"/>
    <tableColumn id="7600" xr3:uid="{A903941B-1426-4B05-968B-07DF0ABFACD9}" name="Column7584" dataDxfId="9044"/>
    <tableColumn id="7601" xr3:uid="{37B00B36-B012-4828-B986-B6A02152FAAD}" name="Column7585" dataDxfId="9043"/>
    <tableColumn id="7602" xr3:uid="{9DC30A13-C136-4C1A-9BBB-1FD5478C4B3C}" name="Column7586" dataDxfId="9042"/>
    <tableColumn id="7603" xr3:uid="{2BCE26BB-D1B1-4E27-8F34-8AD7C9DB7FBD}" name="Column7587" dataDxfId="9041"/>
    <tableColumn id="7604" xr3:uid="{61C1063C-4390-4700-BFFF-54D1B2362FAA}" name="Column7588" dataDxfId="9040"/>
    <tableColumn id="7605" xr3:uid="{AFFCBA21-F5B4-42B0-9795-2C5F5D5EB0CA}" name="Column7589" dataDxfId="9039"/>
    <tableColumn id="7606" xr3:uid="{6E52BF42-0B7F-410F-978B-C77FA57E64F9}" name="Column7590" dataDxfId="9038"/>
    <tableColumn id="7607" xr3:uid="{0BE13155-6A67-4AC4-8BB2-D3AB4A9EB221}" name="Column7591" dataDxfId="9037"/>
    <tableColumn id="7608" xr3:uid="{446A9962-1E75-418F-8223-94417CAB95A2}" name="Column7592" dataDxfId="9036"/>
    <tableColumn id="7609" xr3:uid="{D322463E-BE54-4803-971E-2D32D617CA6B}" name="Column7593" dataDxfId="9035"/>
    <tableColumn id="7610" xr3:uid="{5B4CC585-6800-41BD-970B-B7715666D78B}" name="Column7594" dataDxfId="9034"/>
    <tableColumn id="7611" xr3:uid="{AE8F43B2-91BA-485F-9D0B-726B17A1AF1A}" name="Column7595" dataDxfId="9033"/>
    <tableColumn id="7612" xr3:uid="{75F14FE7-9CE5-4953-9EF3-A5A57DB09568}" name="Column7596" dataDxfId="9032"/>
    <tableColumn id="7613" xr3:uid="{31566CF1-99F0-4E57-B1DD-E1DA21827867}" name="Column7597" dataDxfId="9031"/>
    <tableColumn id="7614" xr3:uid="{7D88E048-FDF2-47C0-9722-4627238D3D89}" name="Column7598" dataDxfId="9030"/>
    <tableColumn id="7615" xr3:uid="{10DF88A1-BF0F-4FFE-B8F6-66300A68586B}" name="Column7599" dataDxfId="9029"/>
    <tableColumn id="7616" xr3:uid="{13E2624F-9D0A-4C5B-9147-B98EE918955E}" name="Column7600" dataDxfId="9028"/>
    <tableColumn id="7617" xr3:uid="{55368C6B-1705-4707-B931-F9186189FC3C}" name="Column7601" dataDxfId="9027"/>
    <tableColumn id="7618" xr3:uid="{5355AC85-2810-4F84-A78F-310D0B098138}" name="Column7602" dataDxfId="9026"/>
    <tableColumn id="7619" xr3:uid="{6C809606-B12F-4D44-9565-A23F1DFCC3F1}" name="Column7603" dataDxfId="9025"/>
    <tableColumn id="7620" xr3:uid="{ABF7642A-60D7-4505-9A4B-7954D9EC2462}" name="Column7604" dataDxfId="9024"/>
    <tableColumn id="7621" xr3:uid="{601A8E1E-470F-4FCE-920F-5D97CD902E78}" name="Column7605" dataDxfId="9023"/>
    <tableColumn id="7622" xr3:uid="{55B97C62-C520-4F8B-BC3E-CE3DC775E8A0}" name="Column7606" dataDxfId="9022"/>
    <tableColumn id="7623" xr3:uid="{40C8DACB-FA5E-48D0-8DFF-0760F1C17D4C}" name="Column7607" dataDxfId="9021"/>
    <tableColumn id="7624" xr3:uid="{1326E67B-65D0-464C-84DB-7FE4023E0AA6}" name="Column7608" dataDxfId="9020"/>
    <tableColumn id="7625" xr3:uid="{7083AE3C-DD06-4B48-B1AA-8393C54304D9}" name="Column7609" dataDxfId="9019"/>
    <tableColumn id="7626" xr3:uid="{BD52E0EE-EBA8-44D3-8F58-1C435889AD9D}" name="Column7610" dataDxfId="9018"/>
    <tableColumn id="7627" xr3:uid="{8D5B3ED8-FF16-48B1-A5EE-9E1D8A9091F5}" name="Column7611" dataDxfId="9017"/>
    <tableColumn id="7628" xr3:uid="{6D88E637-9BCC-4DF0-9785-BC00B377A522}" name="Column7612" dataDxfId="9016"/>
    <tableColumn id="7629" xr3:uid="{4903E155-C32F-47BD-823C-7A5F8AEB9F55}" name="Column7613" dataDxfId="9015"/>
    <tableColumn id="7630" xr3:uid="{E8A8F904-3201-4F9F-8C04-F262E67AE528}" name="Column7614" dataDxfId="9014"/>
    <tableColumn id="7631" xr3:uid="{C1BD895C-CD23-44CB-B3DF-84324F51CF36}" name="Column7615" dataDxfId="9013"/>
    <tableColumn id="7632" xr3:uid="{2D655449-5360-49B4-8B86-EED24C510565}" name="Column7616" dataDxfId="9012"/>
    <tableColumn id="7633" xr3:uid="{3F894107-C5C4-4EE5-975A-055DBE487B6C}" name="Column7617" dataDxfId="9011"/>
    <tableColumn id="7634" xr3:uid="{32F30426-801B-4EFB-AE31-18B4C59DFD98}" name="Column7618" dataDxfId="9010"/>
    <tableColumn id="7635" xr3:uid="{DE5DAFCC-1D9E-45E6-ADB3-04AF7A7A864E}" name="Column7619" dataDxfId="9009"/>
    <tableColumn id="7636" xr3:uid="{C3F3D16F-18FB-401A-BFD4-5C419C9A2179}" name="Column7620" dataDxfId="9008"/>
    <tableColumn id="7637" xr3:uid="{97406F59-3BE4-4AB8-82DD-2315CB4D1B04}" name="Column7621" dataDxfId="9007"/>
    <tableColumn id="7638" xr3:uid="{C290960F-20E8-4A63-8AB7-2AE776FE9A21}" name="Column7622" dataDxfId="9006"/>
    <tableColumn id="7639" xr3:uid="{25611A6A-9AB3-4C44-AE7D-3A0056D1E12A}" name="Column7623" dataDxfId="9005"/>
    <tableColumn id="7640" xr3:uid="{CD32AB67-3C89-4445-B598-F9DAC4F3245D}" name="Column7624" dataDxfId="9004"/>
    <tableColumn id="7641" xr3:uid="{CD2783EA-EAF3-4705-94A7-EE122538E427}" name="Column7625" dataDxfId="9003"/>
    <tableColumn id="7642" xr3:uid="{134B75EC-7F53-4EFC-9C44-08ACE6920D8D}" name="Column7626" dataDxfId="9002"/>
    <tableColumn id="7643" xr3:uid="{88B8695C-ABA9-4720-B6D8-F3E6B8BD6121}" name="Column7627" dataDxfId="9001"/>
    <tableColumn id="7644" xr3:uid="{4AEEADD2-2C43-4F11-AD1D-1C4D0F04476C}" name="Column7628" dataDxfId="9000"/>
    <tableColumn id="7645" xr3:uid="{CE3CBD0D-DEF4-42BD-99EB-627E55096ECD}" name="Column7629" dataDxfId="8999"/>
    <tableColumn id="7646" xr3:uid="{AAA96ADB-AD66-467F-AC65-A20EBFA06E18}" name="Column7630" dataDxfId="8998"/>
    <tableColumn id="7647" xr3:uid="{2AD5B569-9630-4878-85F6-904EC9D77E80}" name="Column7631" dataDxfId="8997"/>
    <tableColumn id="7648" xr3:uid="{32E28926-2680-4708-8DCB-87FB0CD7CB77}" name="Column7632" dataDxfId="8996"/>
    <tableColumn id="7649" xr3:uid="{93B21953-8B11-4955-B79B-7A6BFE212C0C}" name="Column7633" dataDxfId="8995"/>
    <tableColumn id="7650" xr3:uid="{7EEE4AE3-B876-465E-9B02-65278E8CEFFF}" name="Column7634" dataDxfId="8994"/>
    <tableColumn id="7651" xr3:uid="{B2142538-A396-4221-9EBB-EDDDC3AD9D11}" name="Column7635" dataDxfId="8993"/>
    <tableColumn id="7652" xr3:uid="{75D32827-22B9-452C-8646-9B9C3CD8D7E1}" name="Column7636" dataDxfId="8992"/>
    <tableColumn id="7653" xr3:uid="{2743F94B-3196-42FD-9EBF-716EFBE5B586}" name="Column7637" dataDxfId="8991"/>
    <tableColumn id="7654" xr3:uid="{A707928B-B8AA-4900-8653-08E5ACC0258D}" name="Column7638" dataDxfId="8990"/>
    <tableColumn id="7655" xr3:uid="{02B21670-5044-485C-B2B7-47562E0AF8CA}" name="Column7639" dataDxfId="8989"/>
    <tableColumn id="7656" xr3:uid="{F7899535-4132-41BF-A941-EA6BB9C2DB96}" name="Column7640" dataDxfId="8988"/>
    <tableColumn id="7657" xr3:uid="{3FD3C782-3811-49A9-8BD6-800648C4D002}" name="Column7641" dataDxfId="8987"/>
    <tableColumn id="7658" xr3:uid="{0257957F-CD21-40CF-AD3B-2596EB04E2C7}" name="Column7642" dataDxfId="8986"/>
    <tableColumn id="7659" xr3:uid="{C94463CC-A596-4573-BFBC-8DD59A7A2FB5}" name="Column7643" dataDxfId="8985"/>
    <tableColumn id="7660" xr3:uid="{BF346540-D75C-473F-82BE-F8D481135C2C}" name="Column7644" dataDxfId="8984"/>
    <tableColumn id="7661" xr3:uid="{36D3B9EA-67AF-436D-BAE8-F6201B8CADDC}" name="Column7645" dataDxfId="8983"/>
    <tableColumn id="7662" xr3:uid="{93ECC7BE-BDEA-46BA-9002-614AAF1B512F}" name="Column7646" dataDxfId="8982"/>
    <tableColumn id="7663" xr3:uid="{0BBE099F-C476-4486-9231-147048B39BED}" name="Column7647" dataDxfId="8981"/>
    <tableColumn id="7664" xr3:uid="{5D416C5E-0E81-4790-A1A9-1C5FDDA963A7}" name="Column7648" dataDxfId="8980"/>
    <tableColumn id="7665" xr3:uid="{B61AF7F7-81F7-499B-8EDF-A1F3B90B3709}" name="Column7649" dataDxfId="8979"/>
    <tableColumn id="7666" xr3:uid="{BFDF2036-F4C8-4E66-BC28-5945F2BCFE61}" name="Column7650" dataDxfId="8978"/>
    <tableColumn id="7667" xr3:uid="{9BA043E7-2497-4470-83D6-0C3D2A67F004}" name="Column7651" dataDxfId="8977"/>
    <tableColumn id="7668" xr3:uid="{88CAA689-04A3-4455-947F-39710C5D784F}" name="Column7652" dataDxfId="8976"/>
    <tableColumn id="7669" xr3:uid="{F9F9F234-673A-4C7E-8110-E5D7AB0D1448}" name="Column7653" dataDxfId="8975"/>
    <tableColumn id="7670" xr3:uid="{5F226868-876C-4F6F-AAEE-6513BD875138}" name="Column7654" dataDxfId="8974"/>
    <tableColumn id="7671" xr3:uid="{9EDF46D2-6DA3-472F-8C25-F18BA92BBC38}" name="Column7655" dataDxfId="8973"/>
    <tableColumn id="7672" xr3:uid="{C7D075BA-B401-490D-AE0C-9C6F72BD6217}" name="Column7656" dataDxfId="8972"/>
    <tableColumn id="7673" xr3:uid="{8ADF54A0-FB86-4B1F-8A61-3FB91392A86F}" name="Column7657" dataDxfId="8971"/>
    <tableColumn id="7674" xr3:uid="{169FFFCF-ACF9-486C-BB1B-C7CD27C9C526}" name="Column7658" dataDxfId="8970"/>
    <tableColumn id="7675" xr3:uid="{0B9AB020-C4CC-4C2F-BBC1-08454BB2325D}" name="Column7659" dataDxfId="8969"/>
    <tableColumn id="7676" xr3:uid="{9D2D2C10-CC5A-4B17-95D2-902300EE74DF}" name="Column7660" dataDxfId="8968"/>
    <tableColumn id="7677" xr3:uid="{030EAE5C-14A4-40C6-9F09-1D8D1038CF67}" name="Column7661" dataDxfId="8967"/>
    <tableColumn id="7678" xr3:uid="{BA160AAC-AA40-409C-89F8-987750F874AB}" name="Column7662" dataDxfId="8966"/>
    <tableColumn id="7679" xr3:uid="{540D2B98-1A35-40D8-A8A7-33C60A552C51}" name="Column7663" dataDxfId="8965"/>
    <tableColumn id="7680" xr3:uid="{7C288874-15E3-45E5-B219-0A795134F76A}" name="Column7664" dataDxfId="8964"/>
    <tableColumn id="7681" xr3:uid="{8F832587-4F99-4DBA-A05B-3EC2D13BEBDE}" name="Column7665" dataDxfId="8963"/>
    <tableColumn id="7682" xr3:uid="{A547BD7A-F8A6-471E-9B74-1BD166488022}" name="Column7666" dataDxfId="8962"/>
    <tableColumn id="7683" xr3:uid="{58D6460C-DC5F-4B6B-B4BA-D94795015D03}" name="Column7667" dataDxfId="8961"/>
    <tableColumn id="7684" xr3:uid="{1A09A86C-04F1-4631-A705-9DD1E458BF1C}" name="Column7668" dataDxfId="8960"/>
    <tableColumn id="7685" xr3:uid="{523F4DFB-AA54-4AE5-B5CD-992784CE04D0}" name="Column7669" dataDxfId="8959"/>
    <tableColumn id="7686" xr3:uid="{9A2689AA-F160-4253-9369-E212CC59D610}" name="Column7670" dataDxfId="8958"/>
    <tableColumn id="7687" xr3:uid="{74BE49BE-77C3-4B42-9522-32EED6DBC1D7}" name="Column7671" dataDxfId="8957"/>
    <tableColumn id="7688" xr3:uid="{B5C50082-7C1D-4969-A70B-37AEA2C90FCA}" name="Column7672" dataDxfId="8956"/>
    <tableColumn id="7689" xr3:uid="{1E033EC5-A38D-489E-B070-CF84D2475449}" name="Column7673" dataDxfId="8955"/>
    <tableColumn id="7690" xr3:uid="{D2A1D6E9-998F-41F9-8E82-884FC98AB9B6}" name="Column7674" dataDxfId="8954"/>
    <tableColumn id="7691" xr3:uid="{4EA10FDB-D364-4D27-8A76-CB6922919DCB}" name="Column7675" dataDxfId="8953"/>
    <tableColumn id="7692" xr3:uid="{85E2ED73-7C03-4971-AE5F-D55632B397FB}" name="Column7676" dataDxfId="8952"/>
    <tableColumn id="7693" xr3:uid="{8A3D3456-0ABD-46A0-AA98-1028214B04B6}" name="Column7677" dataDxfId="8951"/>
    <tableColumn id="7694" xr3:uid="{77A10C9C-FD1B-4ED2-967F-CC5350754E52}" name="Column7678" dataDxfId="8950"/>
    <tableColumn id="7695" xr3:uid="{26727FF3-7372-4F0C-8696-DEB91A419291}" name="Column7679" dataDxfId="8949"/>
    <tableColumn id="7696" xr3:uid="{DCCD592D-68CD-4346-8F94-7A0CA34E32A5}" name="Column7680" dataDxfId="8948"/>
    <tableColumn id="7697" xr3:uid="{5E755C00-DD13-410E-8A05-25D5A9A24A15}" name="Column7681" dataDxfId="8947"/>
    <tableColumn id="7698" xr3:uid="{AB75BEBE-4054-4BB1-A477-E60D14C0DEE7}" name="Column7682" dataDxfId="8946"/>
    <tableColumn id="7699" xr3:uid="{6D6E9518-1969-4E58-868E-560C6AE29637}" name="Column7683" dataDxfId="8945"/>
    <tableColumn id="7700" xr3:uid="{3D3FDEAE-0A94-49F3-8027-E935366B3295}" name="Column7684" dataDxfId="8944"/>
    <tableColumn id="7701" xr3:uid="{4C13F39E-1D06-4AAE-A657-5C41509106B1}" name="Column7685" dataDxfId="8943"/>
    <tableColumn id="7702" xr3:uid="{3183DE88-CC14-488D-8E22-B967FD510C30}" name="Column7686" dataDxfId="8942"/>
    <tableColumn id="7703" xr3:uid="{37EEC38A-AC96-4347-9981-3C8CE1D40057}" name="Column7687" dataDxfId="8941"/>
    <tableColumn id="7704" xr3:uid="{7A1EAE28-8681-4AD5-935F-0EDA993F5DB4}" name="Column7688" dataDxfId="8940"/>
    <tableColumn id="7705" xr3:uid="{B94CF9B1-5CC0-4D7A-894D-DC7E4F8ED942}" name="Column7689" dataDxfId="8939"/>
    <tableColumn id="7706" xr3:uid="{4CD98EAB-880E-437D-BA51-C5DF07A36B92}" name="Column7690" dataDxfId="8938"/>
    <tableColumn id="7707" xr3:uid="{7890FD5B-58F0-4A1E-A6DC-E2C8DC3AA6F4}" name="Column7691" dataDxfId="8937"/>
    <tableColumn id="7708" xr3:uid="{4E19BA70-571C-4E66-BBC3-147C4B6AC5E3}" name="Column7692" dataDxfId="8936"/>
    <tableColumn id="7709" xr3:uid="{653510BF-559C-4382-A449-C1EBBA90607F}" name="Column7693" dataDxfId="8935"/>
    <tableColumn id="7710" xr3:uid="{4CA797B3-B0DD-4ACF-BA72-0D9165CAC683}" name="Column7694" dataDxfId="8934"/>
    <tableColumn id="7711" xr3:uid="{507DCAA6-2671-4E56-A4D0-1265BB736BA9}" name="Column7695" dataDxfId="8933"/>
    <tableColumn id="7712" xr3:uid="{6DFCF0B6-E9F1-4586-8851-3645E195369E}" name="Column7696" dataDxfId="8932"/>
    <tableColumn id="7713" xr3:uid="{430FAF69-5FCC-4F15-81BA-C75677C2673E}" name="Column7697" dataDxfId="8931"/>
    <tableColumn id="7714" xr3:uid="{54F51664-3988-4477-921F-501DF8F064E9}" name="Column7698" dataDxfId="8930"/>
    <tableColumn id="7715" xr3:uid="{5951F313-C0DB-4008-B78A-E727CB588B87}" name="Column7699" dataDxfId="8929"/>
    <tableColumn id="7716" xr3:uid="{0C33455A-84CE-4D90-8551-0701A60621D6}" name="Column7700" dataDxfId="8928"/>
    <tableColumn id="7717" xr3:uid="{A5423F97-5EB5-465F-9928-B5EA06B6CBA4}" name="Column7701" dataDxfId="8927"/>
    <tableColumn id="7718" xr3:uid="{3529A5D8-683F-490C-B3A8-3AFB463AEF80}" name="Column7702" dataDxfId="8926"/>
    <tableColumn id="7719" xr3:uid="{F93C84BE-32D7-475F-BEF0-FBE341465E3C}" name="Column7703" dataDxfId="8925"/>
    <tableColumn id="7720" xr3:uid="{485DAE42-F3D0-4416-A353-D308659DC238}" name="Column7704" dataDxfId="8924"/>
    <tableColumn id="7721" xr3:uid="{DD3D65B4-F568-4D94-A8BD-A6FC767393B1}" name="Column7705" dataDxfId="8923"/>
    <tableColumn id="7722" xr3:uid="{79EDEBC1-0BAA-4FA8-8F08-EFD36285B4A5}" name="Column7706" dataDxfId="8922"/>
    <tableColumn id="7723" xr3:uid="{B80EE5AC-47AC-4253-A415-000310899511}" name="Column7707" dataDxfId="8921"/>
    <tableColumn id="7724" xr3:uid="{350D9FEA-DA94-468C-806B-08D8ADDC68AD}" name="Column7708" dataDxfId="8920"/>
    <tableColumn id="7725" xr3:uid="{9DB2D97F-A1A9-4D70-9E82-2AA351CDB053}" name="Column7709" dataDxfId="8919"/>
    <tableColumn id="7726" xr3:uid="{925B124C-B4D5-4CE5-A593-58420DB3D4D8}" name="Column7710" dataDxfId="8918"/>
    <tableColumn id="7727" xr3:uid="{7997C709-4967-46DE-A8CF-2F77D0CF189A}" name="Column7711" dataDxfId="8917"/>
    <tableColumn id="7728" xr3:uid="{05A449F9-7E7B-4496-8995-18CE7ACBEBBE}" name="Column7712" dataDxfId="8916"/>
    <tableColumn id="7729" xr3:uid="{15897DDC-7076-4A36-8580-E39F8DEB3AFB}" name="Column7713" dataDxfId="8915"/>
    <tableColumn id="7730" xr3:uid="{7B8AAAFD-23A5-4EC4-B3C7-1CC4374C6FBA}" name="Column7714" dataDxfId="8914"/>
    <tableColumn id="7731" xr3:uid="{7A3E8293-A7C2-4E3E-AB61-284CE4E96CBB}" name="Column7715" dataDxfId="8913"/>
    <tableColumn id="7732" xr3:uid="{EBCC6956-7B60-4D66-9C37-6ED6BFDD4574}" name="Column7716" dataDxfId="8912"/>
    <tableColumn id="7733" xr3:uid="{584FA5FB-BBC8-4100-8B09-9B42CFCCFA48}" name="Column7717" dataDxfId="8911"/>
    <tableColumn id="7734" xr3:uid="{C9868FB1-C372-4852-B1B0-72E9C2866697}" name="Column7718" dataDxfId="8910"/>
    <tableColumn id="7735" xr3:uid="{969C2C25-8350-4016-B44D-E333B84A4380}" name="Column7719" dataDxfId="8909"/>
    <tableColumn id="7736" xr3:uid="{99F0AD52-7445-4374-A4BC-7D58C4DA8132}" name="Column7720" dataDxfId="8908"/>
    <tableColumn id="7737" xr3:uid="{AA70FA5D-9D6A-4B6E-A855-C4CB720B2443}" name="Column7721" dataDxfId="8907"/>
    <tableColumn id="7738" xr3:uid="{BADE627B-7F72-4198-AF2A-882745FE33A3}" name="Column7722" dataDxfId="8906"/>
    <tableColumn id="7739" xr3:uid="{C866CEFF-ED4E-4103-9769-CDD57FDBADAC}" name="Column7723" dataDxfId="8905"/>
    <tableColumn id="7740" xr3:uid="{90872E17-953D-4A51-8598-816AB53B5407}" name="Column7724" dataDxfId="8904"/>
    <tableColumn id="7741" xr3:uid="{59685E81-8DBD-4E80-8E4E-C2FD5163A1A6}" name="Column7725" dataDxfId="8903"/>
    <tableColumn id="7742" xr3:uid="{C6FD7D1D-54B2-4BC0-9038-E96BE949B6FD}" name="Column7726" dataDxfId="8902"/>
    <tableColumn id="7743" xr3:uid="{A34D50A1-75BC-4BB2-AA84-F42322315CDD}" name="Column7727" dataDxfId="8901"/>
    <tableColumn id="7744" xr3:uid="{5EB1D106-886F-4636-AC45-D8357300CDB5}" name="Column7728" dataDxfId="8900"/>
    <tableColumn id="7745" xr3:uid="{DE641D53-C1EE-40D7-8779-89C18374BE46}" name="Column7729" dataDxfId="8899"/>
    <tableColumn id="7746" xr3:uid="{A2A5900D-A340-438E-B1C4-7058BDA9294D}" name="Column7730" dataDxfId="8898"/>
    <tableColumn id="7747" xr3:uid="{53C9B45E-3099-4388-BC30-09FA9376C61D}" name="Column7731" dataDxfId="8897"/>
    <tableColumn id="7748" xr3:uid="{7552F82D-C781-480F-895F-2BF9E36F2C9B}" name="Column7732" dataDxfId="8896"/>
    <tableColumn id="7749" xr3:uid="{4BCBCDBA-EC78-45E6-A153-09967F25F72F}" name="Column7733" dataDxfId="8895"/>
    <tableColumn id="7750" xr3:uid="{8F3ED302-589A-4263-AAB4-BABB2693B9AF}" name="Column7734" dataDxfId="8894"/>
    <tableColumn id="7751" xr3:uid="{14532453-012C-46D9-83F9-756F7A9BA8BF}" name="Column7735" dataDxfId="8893"/>
    <tableColumn id="7752" xr3:uid="{6A098D3E-D088-48EC-9B18-4432C6DE17FD}" name="Column7736" dataDxfId="8892"/>
    <tableColumn id="7753" xr3:uid="{ACFA18E9-9023-4D1D-90F3-4F32DA97C132}" name="Column7737" dataDxfId="8891"/>
    <tableColumn id="7754" xr3:uid="{7CA20758-B217-4FC8-B241-F47E86EAFD12}" name="Column7738" dataDxfId="8890"/>
    <tableColumn id="7755" xr3:uid="{BFAD177B-5A77-4EC4-93DD-A9808B5679B9}" name="Column7739" dataDxfId="8889"/>
    <tableColumn id="7756" xr3:uid="{DAA1A899-1D73-4037-9E82-55EA10746D4B}" name="Column7740" dataDxfId="8888"/>
    <tableColumn id="7757" xr3:uid="{E29D417F-6423-47F1-8461-27BA040DAFA0}" name="Column7741" dataDxfId="8887"/>
    <tableColumn id="7758" xr3:uid="{FAB8D2C2-B084-4B59-9CF8-C6441FCDA954}" name="Column7742" dataDxfId="8886"/>
    <tableColumn id="7759" xr3:uid="{8B4EA730-49E9-46BC-8D53-D5C26EA501C5}" name="Column7743" dataDxfId="8885"/>
    <tableColumn id="7760" xr3:uid="{FDBDB56F-AE4D-4264-BB2F-9FFDA5961614}" name="Column7744" dataDxfId="8884"/>
    <tableColumn id="7761" xr3:uid="{07C85F1E-4A44-4D74-B403-E8FFE79EE7B3}" name="Column7745" dataDxfId="8883"/>
    <tableColumn id="7762" xr3:uid="{958FB9BC-1A51-4D99-B43A-98AB2720CB52}" name="Column7746" dataDxfId="8882"/>
    <tableColumn id="7763" xr3:uid="{91FA0633-C408-4D03-8881-C6E966075427}" name="Column7747" dataDxfId="8881"/>
    <tableColumn id="7764" xr3:uid="{557E9622-EAD0-4692-A35D-F99F7D00E0BA}" name="Column7748" dataDxfId="8880"/>
    <tableColumn id="7765" xr3:uid="{53ED41B5-3043-41D8-9FD9-3E95153BF230}" name="Column7749" dataDxfId="8879"/>
    <tableColumn id="7766" xr3:uid="{53C13395-E668-4AA8-9556-C76DCDA04C53}" name="Column7750" dataDxfId="8878"/>
    <tableColumn id="7767" xr3:uid="{CBB61924-1B86-4B4C-A76B-2B1DE2FB139A}" name="Column7751" dataDxfId="8877"/>
    <tableColumn id="7768" xr3:uid="{EDD1E5D2-3ACC-4C8D-AD18-7AD9E8F84ABC}" name="Column7752" dataDxfId="8876"/>
    <tableColumn id="7769" xr3:uid="{BBE39AAD-E88B-46E1-87F0-A611A36F831F}" name="Column7753" dataDxfId="8875"/>
    <tableColumn id="7770" xr3:uid="{D5962D2D-A047-441F-B2BF-84EE4BF8954C}" name="Column7754" dataDxfId="8874"/>
    <tableColumn id="7771" xr3:uid="{EA1F4369-5F6B-459A-84DE-19DC47DD9D1B}" name="Column7755" dataDxfId="8873"/>
    <tableColumn id="7772" xr3:uid="{82C307A1-CC70-4DAA-8AE3-6D43AE107D65}" name="Column7756" dataDxfId="8872"/>
    <tableColumn id="7773" xr3:uid="{AE570F88-FFA9-47EA-BCB9-36D989861C08}" name="Column7757" dataDxfId="8871"/>
    <tableColumn id="7774" xr3:uid="{AB2AC47D-3D33-443B-8C9F-BF1B5F007957}" name="Column7758" dataDxfId="8870"/>
    <tableColumn id="7775" xr3:uid="{4018D606-A637-4DBC-A978-A6B20455FDB2}" name="Column7759" dataDxfId="8869"/>
    <tableColumn id="7776" xr3:uid="{34569EA2-F137-4F0C-A021-A0D8C207F5B0}" name="Column7760" dataDxfId="8868"/>
    <tableColumn id="7777" xr3:uid="{CF0B7920-5728-40C7-83E7-D94B0A68D05F}" name="Column7761" dataDxfId="8867"/>
    <tableColumn id="7778" xr3:uid="{49EE9BF6-3805-4435-BBF9-FB6403E92439}" name="Column7762" dataDxfId="8866"/>
    <tableColumn id="7779" xr3:uid="{E218BFBF-25B5-4D72-95B7-795F8EFDDF00}" name="Column7763" dataDxfId="8865"/>
    <tableColumn id="7780" xr3:uid="{C6DF782A-B6A2-4BAB-9EED-5C8EA631FDA3}" name="Column7764" dataDxfId="8864"/>
    <tableColumn id="7781" xr3:uid="{483ECAEE-44C2-4152-AED4-0D855F4A91F9}" name="Column7765" dataDxfId="8863"/>
    <tableColumn id="7782" xr3:uid="{971EE558-A0F0-4E57-8E4B-A781C1348DC7}" name="Column7766" dataDxfId="8862"/>
    <tableColumn id="7783" xr3:uid="{BCFC89DA-9F98-4708-95AC-2B87382D4B9A}" name="Column7767" dataDxfId="8861"/>
    <tableColumn id="7784" xr3:uid="{5E976228-DF3E-48D6-AB44-345DAFE4A725}" name="Column7768" dataDxfId="8860"/>
    <tableColumn id="7785" xr3:uid="{ACB0EC8E-5B92-4B99-BC73-BD7AA39FE2A6}" name="Column7769" dataDxfId="8859"/>
    <tableColumn id="7786" xr3:uid="{C258AE9E-6E9E-418C-991A-F3F5377C0778}" name="Column7770" dataDxfId="8858"/>
    <tableColumn id="7787" xr3:uid="{80103748-8D5C-4F42-9F36-86624DB7D139}" name="Column7771" dataDxfId="8857"/>
    <tableColumn id="7788" xr3:uid="{AE5633F5-4316-42B2-A17B-92C2908F8C34}" name="Column7772" dataDxfId="8856"/>
    <tableColumn id="7789" xr3:uid="{0D8EB506-665E-4E5C-B605-24A0549FCDFA}" name="Column7773" dataDxfId="8855"/>
    <tableColumn id="7790" xr3:uid="{BB0E79C1-EB25-4F2C-98F5-B00F4710E416}" name="Column7774" dataDxfId="8854"/>
    <tableColumn id="7791" xr3:uid="{CA26BB54-2C5C-4668-B5B1-A8BB1DD23813}" name="Column7775" dataDxfId="8853"/>
    <tableColumn id="7792" xr3:uid="{1C1101F1-2BCF-4256-B384-FBA1E5C0E9FE}" name="Column7776" dataDxfId="8852"/>
    <tableColumn id="7793" xr3:uid="{3CA1680D-AE74-40B1-AB1E-347A43320F96}" name="Column7777" dataDxfId="8851"/>
    <tableColumn id="7794" xr3:uid="{0DF0E1B5-278A-47B0-A46C-756C50DA5090}" name="Column7778" dataDxfId="8850"/>
    <tableColumn id="7795" xr3:uid="{44DD3F6A-D5D2-402E-B18F-D163C0A5A066}" name="Column7779" dataDxfId="8849"/>
    <tableColumn id="7796" xr3:uid="{BE2D90CE-E730-4B7B-BF4A-94643D20BC37}" name="Column7780" dataDxfId="8848"/>
    <tableColumn id="7797" xr3:uid="{10E1FCB7-CEAF-4A53-9009-6F2EC97CC02D}" name="Column7781" dataDxfId="8847"/>
    <tableColumn id="7798" xr3:uid="{55F56D49-D063-42AC-9014-C617C8927849}" name="Column7782" dataDxfId="8846"/>
    <tableColumn id="7799" xr3:uid="{0C880C93-3996-4BFA-B3D3-9EECE468E988}" name="Column7783" dataDxfId="8845"/>
    <tableColumn id="7800" xr3:uid="{78FC82BB-64E2-4070-88E0-A7A338AD143D}" name="Column7784" dataDxfId="8844"/>
    <tableColumn id="7801" xr3:uid="{E5D8A661-7117-491B-81A1-7F57A6F19EEF}" name="Column7785" dataDxfId="8843"/>
    <tableColumn id="7802" xr3:uid="{AAFF6E10-FD7C-4BE7-85D0-62A7B7359CBF}" name="Column7786" dataDxfId="8842"/>
    <tableColumn id="7803" xr3:uid="{6E5E5AF1-FAB2-4AA1-9220-9FD7F3DFFDCC}" name="Column7787" dataDxfId="8841"/>
    <tableColumn id="7804" xr3:uid="{353D9146-142F-40EF-9F77-D555CBDCEDFD}" name="Column7788" dataDxfId="8840"/>
    <tableColumn id="7805" xr3:uid="{0AE20BCF-145B-4CE0-A369-71A3D9EE4823}" name="Column7789" dataDxfId="8839"/>
    <tableColumn id="7806" xr3:uid="{B765F838-BBD9-48C8-9B39-7C6DC1AC9835}" name="Column7790" dataDxfId="8838"/>
    <tableColumn id="7807" xr3:uid="{1B5BABA7-2086-44D8-8B01-D5AAD4F65EAE}" name="Column7791" dataDxfId="8837"/>
    <tableColumn id="7808" xr3:uid="{0132E228-940E-4B2C-8339-8453F02BEC5E}" name="Column7792" dataDxfId="8836"/>
    <tableColumn id="7809" xr3:uid="{BAC3B177-8F51-4FE1-B7EC-1C0ED6B4EE9B}" name="Column7793" dataDxfId="8835"/>
    <tableColumn id="7810" xr3:uid="{30FD7F74-2381-49C7-A825-4E9DA348C76B}" name="Column7794" dataDxfId="8834"/>
    <tableColumn id="7811" xr3:uid="{53CCC3D6-7764-4944-815F-E07532FA803C}" name="Column7795" dataDxfId="8833"/>
    <tableColumn id="7812" xr3:uid="{09899C5C-2E7D-4174-BC1A-EAB6BA171106}" name="Column7796" dataDxfId="8832"/>
    <tableColumn id="7813" xr3:uid="{3B2A713A-A67F-4F84-BD47-F65A6EEF120E}" name="Column7797" dataDxfId="8831"/>
    <tableColumn id="7814" xr3:uid="{E6070AC4-9864-4D89-B872-12FF5BD039E2}" name="Column7798" dataDxfId="8830"/>
    <tableColumn id="7815" xr3:uid="{567F51BA-36E6-4A71-8ADD-065B98B70267}" name="Column7799" dataDxfId="8829"/>
    <tableColumn id="7816" xr3:uid="{1C18000C-92C8-466E-9F7F-E90771B9A66F}" name="Column7800" dataDxfId="8828"/>
    <tableColumn id="7817" xr3:uid="{ACEB89AD-4B34-4907-B9B0-18459B814932}" name="Column7801" dataDxfId="8827"/>
    <tableColumn id="7818" xr3:uid="{374D4168-E69D-41DE-926E-EBAE3EF82288}" name="Column7802" dataDxfId="8826"/>
    <tableColumn id="7819" xr3:uid="{36EBB836-1B6C-4FB3-8FAE-FF0B8812352D}" name="Column7803" dataDxfId="8825"/>
    <tableColumn id="7820" xr3:uid="{DE241855-F21B-476A-8B9D-2025C4357D9F}" name="Column7804" dataDxfId="8824"/>
    <tableColumn id="7821" xr3:uid="{D8248DCA-75CF-4310-B47A-F068A47E5715}" name="Column7805" dataDxfId="8823"/>
    <tableColumn id="7822" xr3:uid="{FBDD6A02-8BF4-4464-89AF-65F3C6630C3D}" name="Column7806" dataDxfId="8822"/>
    <tableColumn id="7823" xr3:uid="{24A7D559-852F-41DB-8E2B-AC287DBA92BE}" name="Column7807" dataDxfId="8821"/>
    <tableColumn id="7824" xr3:uid="{E140AFFA-6668-4598-AFF4-4DAF79A0CAE8}" name="Column7808" dataDxfId="8820"/>
    <tableColumn id="7825" xr3:uid="{F4B7156D-F1C9-4519-AF8E-A71844E9728A}" name="Column7809" dataDxfId="8819"/>
    <tableColumn id="7826" xr3:uid="{6346E83F-1502-4283-B13B-E85505717A42}" name="Column7810" dataDxfId="8818"/>
    <tableColumn id="7827" xr3:uid="{855EB701-2629-4AE3-AE51-72B7B85BBB6D}" name="Column7811" dataDxfId="8817"/>
    <tableColumn id="7828" xr3:uid="{84B18FD4-765C-403F-92E6-824D118386E7}" name="Column7812" dataDxfId="8816"/>
    <tableColumn id="7829" xr3:uid="{BD1C4550-0F79-4FB7-BCDA-E1A0CA785BBA}" name="Column7813" dataDxfId="8815"/>
    <tableColumn id="7830" xr3:uid="{59581B0D-38C3-46F6-B286-ABC44C4E41BA}" name="Column7814" dataDxfId="8814"/>
    <tableColumn id="7831" xr3:uid="{C891DBB6-CC07-42E2-8B3B-8EE91187225F}" name="Column7815" dataDxfId="8813"/>
    <tableColumn id="7832" xr3:uid="{89642A49-76F6-474E-B9C5-BCB64B754C74}" name="Column7816" dataDxfId="8812"/>
    <tableColumn id="7833" xr3:uid="{8E03C54F-D86B-4B47-8F54-554B2F28D88E}" name="Column7817" dataDxfId="8811"/>
    <tableColumn id="7834" xr3:uid="{85214442-F2ED-49A4-81DF-DC66398A0F93}" name="Column7818" dataDxfId="8810"/>
    <tableColumn id="7835" xr3:uid="{4B7D26B8-F221-4283-8896-D93C179B823F}" name="Column7819" dataDxfId="8809"/>
    <tableColumn id="7836" xr3:uid="{DD99458B-68E8-4573-924D-E2291C252DD8}" name="Column7820" dataDxfId="8808"/>
    <tableColumn id="7837" xr3:uid="{954B6BB6-8210-4400-B6F6-434ECF4DB380}" name="Column7821" dataDxfId="8807"/>
    <tableColumn id="7838" xr3:uid="{FE1483F4-45F9-471C-AC33-209075E981E6}" name="Column7822" dataDxfId="8806"/>
    <tableColumn id="7839" xr3:uid="{74BEC985-723D-4908-951D-D0D2C3F3BDBD}" name="Column7823" dataDxfId="8805"/>
    <tableColumn id="7840" xr3:uid="{CB2CBB26-D116-4A05-8D1A-65D3CA38D519}" name="Column7824" dataDxfId="8804"/>
    <tableColumn id="7841" xr3:uid="{2D79CA6E-5E0D-4F74-ACC1-BD251FD67007}" name="Column7825" dataDxfId="8803"/>
    <tableColumn id="7842" xr3:uid="{7B682A28-28B3-48DD-8C2C-7BDCAE53B295}" name="Column7826" dataDxfId="8802"/>
    <tableColumn id="7843" xr3:uid="{4538EC8F-1B30-4580-B009-E48B737EE3C6}" name="Column7827" dataDxfId="8801"/>
    <tableColumn id="7844" xr3:uid="{5546A07C-8A89-45AC-AD2D-E4CB6F76C169}" name="Column7828" dataDxfId="8800"/>
    <tableColumn id="7845" xr3:uid="{B52156DD-2064-47C2-89BE-308F7E38A96A}" name="Column7829" dataDxfId="8799"/>
    <tableColumn id="7846" xr3:uid="{4CDB6740-E623-49F3-8023-D51DB50FFD06}" name="Column7830" dataDxfId="8798"/>
    <tableColumn id="7847" xr3:uid="{7AC7089A-5036-40FE-BA3D-F9F409E53AC0}" name="Column7831" dataDxfId="8797"/>
    <tableColumn id="7848" xr3:uid="{BE43D9FF-0147-401E-B8F4-46914A839A74}" name="Column7832" dataDxfId="8796"/>
    <tableColumn id="7849" xr3:uid="{1260B4BE-AD4B-453C-8927-7D938887869F}" name="Column7833" dataDxfId="8795"/>
    <tableColumn id="7850" xr3:uid="{2E24BF7D-BE96-4033-9D2A-3318021C77C9}" name="Column7834" dataDxfId="8794"/>
    <tableColumn id="7851" xr3:uid="{4FCDEA51-85B8-4D51-B313-40D01A88ED6A}" name="Column7835" dataDxfId="8793"/>
    <tableColumn id="7852" xr3:uid="{33A7DC8E-651E-49D8-8972-DEF9D037646D}" name="Column7836" dataDxfId="8792"/>
    <tableColumn id="7853" xr3:uid="{09FC41C6-3D44-4245-A455-DA959768B4D2}" name="Column7837" dataDxfId="8791"/>
    <tableColumn id="7854" xr3:uid="{0C58ACF8-A3B2-4972-9DE0-A0C78A296549}" name="Column7838" dataDxfId="8790"/>
    <tableColumn id="7855" xr3:uid="{0DD50145-8814-49D6-8D58-1FD830D45679}" name="Column7839" dataDxfId="8789"/>
    <tableColumn id="7856" xr3:uid="{8175D7F2-0EE3-4357-84EE-253B954CF1B5}" name="Column7840" dataDxfId="8788"/>
    <tableColumn id="7857" xr3:uid="{8D854AEF-737B-4C44-A27B-341EF18B3340}" name="Column7841" dataDxfId="8787"/>
    <tableColumn id="7858" xr3:uid="{7D91EF21-64A3-4D2C-BB1A-F7CAA4C782D7}" name="Column7842" dataDxfId="8786"/>
    <tableColumn id="7859" xr3:uid="{5E9D5B74-1F49-4950-9523-3F256BE253CE}" name="Column7843" dataDxfId="8785"/>
    <tableColumn id="7860" xr3:uid="{7F866780-103F-4D2B-A76A-923605F4AA50}" name="Column7844" dataDxfId="8784"/>
    <tableColumn id="7861" xr3:uid="{3079DD1A-36FA-4B23-8409-E7EC18EE6AEB}" name="Column7845" dataDxfId="8783"/>
    <tableColumn id="7862" xr3:uid="{6FDC6153-1F3A-4C1A-BBF2-2AAC34D41207}" name="Column7846" dataDxfId="8782"/>
    <tableColumn id="7863" xr3:uid="{4D19537E-E762-4A6E-B9C7-64EA83096E16}" name="Column7847" dataDxfId="8781"/>
    <tableColumn id="7864" xr3:uid="{A47FF2FF-A767-457E-B704-6EB69184267E}" name="Column7848" dataDxfId="8780"/>
    <tableColumn id="7865" xr3:uid="{B29F9F13-8DA4-4E71-81F6-AB1726323EF8}" name="Column7849" dataDxfId="8779"/>
    <tableColumn id="7866" xr3:uid="{A4A98FC6-49B8-4657-B567-9F993DD5EBB0}" name="Column7850" dataDxfId="8778"/>
    <tableColumn id="7867" xr3:uid="{F119B6F1-7856-4115-B303-04A3C2A27C72}" name="Column7851" dataDxfId="8777"/>
    <tableColumn id="7868" xr3:uid="{D52404AE-FD31-4CFA-B539-421A80E5BB16}" name="Column7852" dataDxfId="8776"/>
    <tableColumn id="7869" xr3:uid="{B48E90B0-8483-4435-9BCC-960BFCB5C13B}" name="Column7853" dataDxfId="8775"/>
    <tableColumn id="7870" xr3:uid="{AE26D3E7-8406-45A9-80F6-7C0096B8A246}" name="Column7854" dataDxfId="8774"/>
    <tableColumn id="7871" xr3:uid="{D06C78EF-649A-4CF9-9347-1DCA38B97F71}" name="Column7855" dataDxfId="8773"/>
    <tableColumn id="7872" xr3:uid="{9CDBFB74-2BB8-4A02-BAC7-B4CCCE393EE1}" name="Column7856" dataDxfId="8772"/>
    <tableColumn id="7873" xr3:uid="{93EEAB4D-1131-4F2A-8E8D-1E623ED9A11C}" name="Column7857" dataDxfId="8771"/>
    <tableColumn id="7874" xr3:uid="{762934BB-D532-4B4B-91FF-69727A0FCDDC}" name="Column7858" dataDxfId="8770"/>
    <tableColumn id="7875" xr3:uid="{AB8E442D-33CC-420F-BD26-F36217CA0CD0}" name="Column7859" dataDxfId="8769"/>
    <tableColumn id="7876" xr3:uid="{53CB4EFE-77E4-48DD-AB00-C8D7E481FE38}" name="Column7860" dataDxfId="8768"/>
    <tableColumn id="7877" xr3:uid="{93D4B660-7DBF-4A82-BCCE-A919EAE11710}" name="Column7861" dataDxfId="8767"/>
    <tableColumn id="7878" xr3:uid="{5CBCC03C-F567-427D-A54C-4E2D1F6125A4}" name="Column7862" dataDxfId="8766"/>
    <tableColumn id="7879" xr3:uid="{B45FBA14-EA95-4BD7-9742-C244BBCA5841}" name="Column7863" dataDxfId="8765"/>
    <tableColumn id="7880" xr3:uid="{C809664D-FD5A-4885-AF0B-AE127A8D5659}" name="Column7864" dataDxfId="8764"/>
    <tableColumn id="7881" xr3:uid="{3F10C922-7AA6-4CAE-98F6-67239006F6B2}" name="Column7865" dataDxfId="8763"/>
    <tableColumn id="7882" xr3:uid="{491AB715-AB11-43FB-BCB9-C6671CABC494}" name="Column7866" dataDxfId="8762"/>
    <tableColumn id="7883" xr3:uid="{FFA9141A-F040-45EB-8163-8D741C4F6682}" name="Column7867" dataDxfId="8761"/>
    <tableColumn id="7884" xr3:uid="{BB0B1583-06D5-4ACC-95CF-DAE0C2379676}" name="Column7868" dataDxfId="8760"/>
    <tableColumn id="7885" xr3:uid="{7018E62B-E05D-4E70-BAF1-5794F26A0C22}" name="Column7869" dataDxfId="8759"/>
    <tableColumn id="7886" xr3:uid="{A4B8C824-C34F-439B-A016-D0E1DD7225E9}" name="Column7870" dataDxfId="8758"/>
    <tableColumn id="7887" xr3:uid="{424EA2F5-B06C-490F-9C90-6E1F97ABA213}" name="Column7871" dataDxfId="8757"/>
    <tableColumn id="7888" xr3:uid="{B6B8FDA7-D579-4B4F-880F-FAD5F53FA4E1}" name="Column7872" dataDxfId="8756"/>
    <tableColumn id="7889" xr3:uid="{247BD93D-72AA-4876-93F4-A9923ADD60AB}" name="Column7873" dataDxfId="8755"/>
    <tableColumn id="7890" xr3:uid="{8968EC30-4EAB-4E0B-BADB-C6A87154FA20}" name="Column7874" dataDxfId="8754"/>
    <tableColumn id="7891" xr3:uid="{F24203F9-B3A6-411D-BE21-EF0F91ADAECB}" name="Column7875" dataDxfId="8753"/>
    <tableColumn id="7892" xr3:uid="{15B16E2E-A617-4041-9002-F3355A761A73}" name="Column7876" dataDxfId="8752"/>
    <tableColumn id="7893" xr3:uid="{B045781C-E817-4AB6-ADC9-8DE38C733006}" name="Column7877" dataDxfId="8751"/>
    <tableColumn id="7894" xr3:uid="{550CE436-0785-46BF-AD40-224EC1562764}" name="Column7878" dataDxfId="8750"/>
    <tableColumn id="7895" xr3:uid="{F9F15717-A0AF-4377-8AA6-4EBEB1D69930}" name="Column7879" dataDxfId="8749"/>
    <tableColumn id="7896" xr3:uid="{9FD3EE4B-4F4B-4AAC-8326-F3C6F51F7B81}" name="Column7880" dataDxfId="8748"/>
    <tableColumn id="7897" xr3:uid="{EAEE6A15-9055-43CD-A2E7-6E3DB150F777}" name="Column7881" dataDxfId="8747"/>
    <tableColumn id="7898" xr3:uid="{37C49C43-AE7F-4D69-B46A-F5464EE22BAE}" name="Column7882" dataDxfId="8746"/>
    <tableColumn id="7899" xr3:uid="{2E39DE9B-75B0-4BFD-A51A-37588DC3EC66}" name="Column7883" dataDxfId="8745"/>
    <tableColumn id="7900" xr3:uid="{C42CA456-6AEC-4DB2-8AE1-8EE270592FD6}" name="Column7884" dataDxfId="8744"/>
    <tableColumn id="7901" xr3:uid="{2737BABC-12E9-4DF3-B2F1-EBB4A13A2D5F}" name="Column7885" dataDxfId="8743"/>
    <tableColumn id="7902" xr3:uid="{3773B2D6-A6B9-4C72-A8E1-326B9BDFF0A9}" name="Column7886" dataDxfId="8742"/>
    <tableColumn id="7903" xr3:uid="{8DECD264-A2DC-436E-AF78-659C9EE990E2}" name="Column7887" dataDxfId="8741"/>
    <tableColumn id="7904" xr3:uid="{0134EA07-5C60-4E77-90BC-45F9A481B1C8}" name="Column7888" dataDxfId="8740"/>
    <tableColumn id="7905" xr3:uid="{C688B2BD-C250-4B1B-90BC-647551B2444B}" name="Column7889" dataDxfId="8739"/>
    <tableColumn id="7906" xr3:uid="{EF1E8B21-6CE6-4F46-9BDB-6BB84753F235}" name="Column7890" dataDxfId="8738"/>
    <tableColumn id="7907" xr3:uid="{CF4AE329-4FB7-4F6C-9308-F174801BB9E7}" name="Column7891" dataDxfId="8737"/>
    <tableColumn id="7908" xr3:uid="{3E2B89A4-83F8-44EA-BB7C-114971FDD657}" name="Column7892" dataDxfId="8736"/>
    <tableColumn id="7909" xr3:uid="{4DF162D5-4140-411D-B9DF-82A92F5EDE5A}" name="Column7893" dataDxfId="8735"/>
    <tableColumn id="7910" xr3:uid="{72733BFF-ADBD-4306-BC55-69B4826FF662}" name="Column7894" dataDxfId="8734"/>
    <tableColumn id="7911" xr3:uid="{0AF6C5BF-0D5A-4740-9A3E-96DFE94AD304}" name="Column7895" dataDxfId="8733"/>
    <tableColumn id="7912" xr3:uid="{34D61EB9-DE90-473C-A25A-62C559BEF535}" name="Column7896" dataDxfId="8732"/>
    <tableColumn id="7913" xr3:uid="{085A2D0B-F16B-4A6C-9141-E69FEE862EC2}" name="Column7897" dataDxfId="8731"/>
    <tableColumn id="7914" xr3:uid="{061BAB71-0240-45DF-86AA-DD21236AE058}" name="Column7898" dataDxfId="8730"/>
    <tableColumn id="7915" xr3:uid="{07E75B6A-2DD3-427D-97E4-3EF8C73134C7}" name="Column7899" dataDxfId="8729"/>
    <tableColumn id="7916" xr3:uid="{D1A32978-E467-4713-A5E8-88B5234C9180}" name="Column7900" dataDxfId="8728"/>
    <tableColumn id="7917" xr3:uid="{2CBA5FC8-8B66-4E97-914C-F5E9F5A28829}" name="Column7901" dataDxfId="8727"/>
    <tableColumn id="7918" xr3:uid="{8B56A56B-C1D2-4EAD-A039-17784042040B}" name="Column7902" dataDxfId="8726"/>
    <tableColumn id="7919" xr3:uid="{C0940CA9-CB46-4983-8FB8-F9312A56EF71}" name="Column7903" dataDxfId="8725"/>
    <tableColumn id="7920" xr3:uid="{57439AF8-D143-4D09-911B-D494BE099153}" name="Column7904" dataDxfId="8724"/>
    <tableColumn id="7921" xr3:uid="{754EA62D-8406-48B6-BF65-EA691FE89D19}" name="Column7905" dataDxfId="8723"/>
    <tableColumn id="7922" xr3:uid="{ED755168-668F-48B6-9EED-E98ACD6061C1}" name="Column7906" dataDxfId="8722"/>
    <tableColumn id="7923" xr3:uid="{77EB8460-EE00-49B9-84F4-A4F316B00EF9}" name="Column7907" dataDxfId="8721"/>
    <tableColumn id="7924" xr3:uid="{767B082C-DBA9-4105-890E-DCDA7422F3D3}" name="Column7908" dataDxfId="8720"/>
    <tableColumn id="7925" xr3:uid="{CE7217B1-2340-49AA-AC86-AD53841ED707}" name="Column7909" dataDxfId="8719"/>
    <tableColumn id="7926" xr3:uid="{53465844-935F-476A-BD3F-813998AD24E8}" name="Column7910" dataDxfId="8718"/>
    <tableColumn id="7927" xr3:uid="{04A51DED-9A32-4C2B-A12A-65E09FF250E1}" name="Column7911" dataDxfId="8717"/>
    <tableColumn id="7928" xr3:uid="{BF84F9A5-1531-4E92-B721-CD0A8457CC0F}" name="Column7912" dataDxfId="8716"/>
    <tableColumn id="7929" xr3:uid="{663D1B81-5225-4E19-AEAE-EFF748E06F6D}" name="Column7913" dataDxfId="8715"/>
    <tableColumn id="7930" xr3:uid="{0A679B90-245B-41B3-A3B8-8945EFA7A647}" name="Column7914" dataDxfId="8714"/>
    <tableColumn id="7931" xr3:uid="{DA5E3A50-AACE-40F2-B325-236830AB600C}" name="Column7915" dataDxfId="8713"/>
    <tableColumn id="7932" xr3:uid="{A195895B-5DBF-4BBB-A319-65D4BBC95A42}" name="Column7916" dataDxfId="8712"/>
    <tableColumn id="7933" xr3:uid="{EF5020E3-77FA-4658-A7B0-248A202467FC}" name="Column7917" dataDxfId="8711"/>
    <tableColumn id="7934" xr3:uid="{1EED58C8-0A55-48EE-ACD7-923BFFBA234B}" name="Column7918" dataDxfId="8710"/>
    <tableColumn id="7935" xr3:uid="{9F32069F-0584-4A34-B8D0-5D1729DF6F9D}" name="Column7919" dataDxfId="8709"/>
    <tableColumn id="7936" xr3:uid="{974184A3-1107-4264-8D2C-182A7DFEA24F}" name="Column7920" dataDxfId="8708"/>
    <tableColumn id="7937" xr3:uid="{A5710E47-1D57-4362-8A8C-477480C7F076}" name="Column7921" dataDxfId="8707"/>
    <tableColumn id="7938" xr3:uid="{95F8D4CE-63D2-4142-9845-EECC27C3306C}" name="Column7922" dataDxfId="8706"/>
    <tableColumn id="7939" xr3:uid="{3BAE98BE-ACC1-4DB1-9FB2-611950B1CF1E}" name="Column7923" dataDxfId="8705"/>
    <tableColumn id="7940" xr3:uid="{ACA5DB05-1404-4012-BA50-B32D924D6DF9}" name="Column7924" dataDxfId="8704"/>
    <tableColumn id="7941" xr3:uid="{8D6EDD5B-B4F8-4A37-80B9-21A1509878AB}" name="Column7925" dataDxfId="8703"/>
    <tableColumn id="7942" xr3:uid="{38175969-329B-4F9A-BB30-33FBA3957440}" name="Column7926" dataDxfId="8702"/>
    <tableColumn id="7943" xr3:uid="{D41C05CA-729A-4004-B9A3-C6D8DC263345}" name="Column7927" dataDxfId="8701"/>
    <tableColumn id="7944" xr3:uid="{C950D07B-06C2-42BF-984F-551F9C671E57}" name="Column7928" dataDxfId="8700"/>
    <tableColumn id="7945" xr3:uid="{D7C022AE-0120-483A-A403-BF31180FE5F2}" name="Column7929" dataDxfId="8699"/>
    <tableColumn id="7946" xr3:uid="{F29BE669-0F26-4A4C-BD8C-8A305358A698}" name="Column7930" dataDxfId="8698"/>
    <tableColumn id="7947" xr3:uid="{32579AB1-CFEE-47DE-9FBC-1483BB3DEDD6}" name="Column7931" dataDxfId="8697"/>
    <tableColumn id="7948" xr3:uid="{4C4A74F9-A5A9-494D-840B-41FFE11EB6FA}" name="Column7932" dataDxfId="8696"/>
    <tableColumn id="7949" xr3:uid="{981F8177-F10A-41E5-9C95-F64C0F9E350E}" name="Column7933" dataDxfId="8695"/>
    <tableColumn id="7950" xr3:uid="{D6EEE3EC-C75B-436F-A0E1-670415D1AC55}" name="Column7934" dataDxfId="8694"/>
    <tableColumn id="7951" xr3:uid="{83B76299-3D00-4983-A8CF-FB300B6E2FEE}" name="Column7935" dataDxfId="8693"/>
    <tableColumn id="7952" xr3:uid="{24CB32CE-77CD-45EF-A12C-4FF350A8C880}" name="Column7936" dataDxfId="8692"/>
    <tableColumn id="7953" xr3:uid="{5D90C7E8-F1B0-429F-B7D5-366347AEFE97}" name="Column7937" dataDxfId="8691"/>
    <tableColumn id="7954" xr3:uid="{8B83B29E-1827-426E-890D-122343F41256}" name="Column7938" dataDxfId="8690"/>
    <tableColumn id="7955" xr3:uid="{4A2F5A8D-3703-4152-B72C-471A19E2FBBD}" name="Column7939" dataDxfId="8689"/>
    <tableColumn id="7956" xr3:uid="{3402B3B1-EEEA-4D3B-A08F-28F8F7BC9E92}" name="Column7940" dataDxfId="8688"/>
    <tableColumn id="7957" xr3:uid="{D4D417EA-5BCF-4579-BA6C-1C283AE62401}" name="Column7941" dataDxfId="8687"/>
    <tableColumn id="7958" xr3:uid="{3EF9A47D-BA3D-4C59-BD73-BD75E5E78026}" name="Column7942" dataDxfId="8686"/>
    <tableColumn id="7959" xr3:uid="{4B967A49-B156-45A2-923E-F22971439DA3}" name="Column7943" dataDxfId="8685"/>
    <tableColumn id="7960" xr3:uid="{91A4E6B8-2BFA-4442-8A88-F9EC7F2AD374}" name="Column7944" dataDxfId="8684"/>
    <tableColumn id="7961" xr3:uid="{8CF97182-4650-41F2-A164-D45456C17C11}" name="Column7945" dataDxfId="8683"/>
    <tableColumn id="7962" xr3:uid="{D8F4FCD8-D45C-4D41-BFFA-2B892719771A}" name="Column7946" dataDxfId="8682"/>
    <tableColumn id="7963" xr3:uid="{3254092F-2162-420A-B0F2-8307468D9F2C}" name="Column7947" dataDxfId="8681"/>
    <tableColumn id="7964" xr3:uid="{6B6FA6FA-16E6-4DE6-8FAF-91C0AB416ACE}" name="Column7948" dataDxfId="8680"/>
    <tableColumn id="7965" xr3:uid="{97275D9F-2B37-4C42-BAF4-655AC49D3283}" name="Column7949" dataDxfId="8679"/>
    <tableColumn id="7966" xr3:uid="{65B8D9D7-2398-4279-B467-26CB6861659F}" name="Column7950" dataDxfId="8678"/>
    <tableColumn id="7967" xr3:uid="{4609FD8B-5DFF-470C-A8D4-22EDD4DDEAEA}" name="Column7951" dataDxfId="8677"/>
    <tableColumn id="7968" xr3:uid="{DBF60AF0-9C64-4568-9AE6-DEBE0E15360C}" name="Column7952" dataDxfId="8676"/>
    <tableColumn id="7969" xr3:uid="{609C2283-02FA-4451-B9FC-1A211352EEB7}" name="Column7953" dataDxfId="8675"/>
    <tableColumn id="7970" xr3:uid="{F609F877-A8D0-4BD0-BD93-8596D660776A}" name="Column7954" dataDxfId="8674"/>
    <tableColumn id="7971" xr3:uid="{8B16D8AA-3E80-42C0-8937-5144C61323E3}" name="Column7955" dataDxfId="8673"/>
    <tableColumn id="7972" xr3:uid="{6B43C0A1-05C7-4F05-BB65-8F1DCC9B59E1}" name="Column7956" dataDxfId="8672"/>
    <tableColumn id="7973" xr3:uid="{0FD00381-202D-4B0E-B740-F26982FB11DC}" name="Column7957" dataDxfId="8671"/>
    <tableColumn id="7974" xr3:uid="{0DC8C38C-3438-41E7-A401-F37FA503B9F9}" name="Column7958" dataDxfId="8670"/>
    <tableColumn id="7975" xr3:uid="{C4223507-9314-4D04-AD58-BE14051E710E}" name="Column7959" dataDxfId="8669"/>
    <tableColumn id="7976" xr3:uid="{82856661-A897-41B6-803C-C0F70B9E816D}" name="Column7960" dataDxfId="8668"/>
    <tableColumn id="7977" xr3:uid="{F2F97215-D1F3-4E76-8C66-D672004FDC59}" name="Column7961" dataDxfId="8667"/>
    <tableColumn id="7978" xr3:uid="{CC8057B5-413B-4EB6-AD2C-C6C1BDEF74AE}" name="Column7962" dataDxfId="8666"/>
    <tableColumn id="7979" xr3:uid="{9B6B7975-CF78-4CB9-807D-0082871C1655}" name="Column7963" dataDxfId="8665"/>
    <tableColumn id="7980" xr3:uid="{F0D80B77-2331-4D45-AA1F-271C4B422E45}" name="Column7964" dataDxfId="8664"/>
    <tableColumn id="7981" xr3:uid="{48293FB3-315F-4A1C-85F6-9C485D91CD88}" name="Column7965" dataDxfId="8663"/>
    <tableColumn id="7982" xr3:uid="{BA33369F-DDA3-4848-833B-4EA714C418FB}" name="Column7966" dataDxfId="8662"/>
    <tableColumn id="7983" xr3:uid="{9ECB602B-8F5B-43DA-A627-1AD8EB224552}" name="Column7967" dataDxfId="8661"/>
    <tableColumn id="7984" xr3:uid="{C9796007-2F7A-4026-AC24-51BE7A50AD72}" name="Column7968" dataDxfId="8660"/>
    <tableColumn id="7985" xr3:uid="{1F7E7E6F-8567-4F91-A60E-F9B8FA1B61EB}" name="Column7969" dataDxfId="8659"/>
    <tableColumn id="7986" xr3:uid="{62A2FEF5-47A2-47BE-B31B-3A2400109A40}" name="Column7970" dataDxfId="8658"/>
    <tableColumn id="7987" xr3:uid="{EE674A97-63FD-487E-90F1-203BE9D2BE9C}" name="Column7971" dataDxfId="8657"/>
    <tableColumn id="7988" xr3:uid="{40335A43-28C7-4FD7-87DD-BC7C7053310A}" name="Column7972" dataDxfId="8656"/>
    <tableColumn id="7989" xr3:uid="{B8C3FFB9-552E-4658-AB46-793F16EACC44}" name="Column7973" dataDxfId="8655"/>
    <tableColumn id="7990" xr3:uid="{5FDC856A-11B5-4451-838B-18F758EECB62}" name="Column7974" dataDxfId="8654"/>
    <tableColumn id="7991" xr3:uid="{1EAD022E-76B2-41F9-A22F-FFC1C7DB6C40}" name="Column7975" dataDxfId="8653"/>
    <tableColumn id="7992" xr3:uid="{92771A09-8804-4EFC-A903-DF4065CEC140}" name="Column7976" dataDxfId="8652"/>
    <tableColumn id="7993" xr3:uid="{3E466ED1-A0DA-4720-BB70-FDD3577018BA}" name="Column7977" dataDxfId="8651"/>
    <tableColumn id="7994" xr3:uid="{DF154FC9-87E7-41A4-87B8-D6059DC7E862}" name="Column7978" dataDxfId="8650"/>
    <tableColumn id="7995" xr3:uid="{D154CDA8-E5E4-4A4B-BF02-A3C8CAE621B6}" name="Column7979" dataDxfId="8649"/>
    <tableColumn id="7996" xr3:uid="{3B7BCB41-2949-4B9F-B7CE-1E162E761130}" name="Column7980" dataDxfId="8648"/>
    <tableColumn id="7997" xr3:uid="{7B8A2492-CBC2-4C45-9808-EE3CAC029149}" name="Column7981" dataDxfId="8647"/>
    <tableColumn id="7998" xr3:uid="{501DA7A8-3D5D-4BDB-AC46-A443B571C614}" name="Column7982" dataDxfId="8646"/>
    <tableColumn id="7999" xr3:uid="{3DCA9884-1D5D-4060-8F4E-E2BC8317EF70}" name="Column7983" dataDxfId="8645"/>
    <tableColumn id="8000" xr3:uid="{7F6B5204-09FA-469C-86C9-7C75F943C270}" name="Column7984" dataDxfId="8644"/>
    <tableColumn id="8001" xr3:uid="{7481D6E2-6960-43CD-868E-936FDB18E00F}" name="Column7985" dataDxfId="8643"/>
    <tableColumn id="8002" xr3:uid="{A5BE0B7C-FC61-4C93-9775-9BEBDC4C6090}" name="Column7986" dataDxfId="8642"/>
    <tableColumn id="8003" xr3:uid="{81638372-E429-4A4A-AAC6-230B5A211215}" name="Column7987" dataDxfId="8641"/>
    <tableColumn id="8004" xr3:uid="{83B2A934-ADC3-4B41-A805-96546CD12ABC}" name="Column7988" dataDxfId="8640"/>
    <tableColumn id="8005" xr3:uid="{8E7EDE82-C40B-474F-B4C0-F72A600A89EB}" name="Column7989" dataDxfId="8639"/>
    <tableColumn id="8006" xr3:uid="{F6FFB305-9610-4EE7-8EB4-DCAF8112157D}" name="Column7990" dataDxfId="8638"/>
    <tableColumn id="8007" xr3:uid="{76324E63-4F14-4F9E-9A8F-AAAB550FEC47}" name="Column7991" dataDxfId="8637"/>
    <tableColumn id="8008" xr3:uid="{A6CF0051-3DFD-4531-AA29-9FB74085483E}" name="Column7992" dataDxfId="8636"/>
    <tableColumn id="8009" xr3:uid="{AD34B9CD-9CC4-43C1-BAA3-A57E0B423CF3}" name="Column7993" dataDxfId="8635"/>
    <tableColumn id="8010" xr3:uid="{BDF28882-2838-4D5D-92EC-A8E70B3EC33A}" name="Column7994" dataDxfId="8634"/>
    <tableColumn id="8011" xr3:uid="{F17472FA-450B-4113-B69B-9C2586B6D05B}" name="Column7995" dataDxfId="8633"/>
    <tableColumn id="8012" xr3:uid="{4400FCAE-8E40-4A4C-8728-70A08BEE42CC}" name="Column7996" dataDxfId="8632"/>
    <tableColumn id="8013" xr3:uid="{9DBAECA8-0917-4F14-977B-3064C740B2AE}" name="Column7997" dataDxfId="8631"/>
    <tableColumn id="8014" xr3:uid="{3B2B476B-9695-48C3-8A90-1865FA739C8E}" name="Column7998" dataDxfId="8630"/>
    <tableColumn id="8015" xr3:uid="{2ED6BEE1-C322-49A8-9FA6-5C6AC02443F5}" name="Column7999" dataDxfId="8629"/>
    <tableColumn id="8016" xr3:uid="{825B7D25-4F70-4915-9060-7328C76CC57E}" name="Column8000" dataDxfId="8628"/>
    <tableColumn id="8017" xr3:uid="{F4417110-0E0B-49FE-80D6-A7B58AA91D6A}" name="Column8001" dataDxfId="8627"/>
    <tableColumn id="8018" xr3:uid="{4D19B435-4E19-40F3-A037-E52C6A8A2FC3}" name="Column8002" dataDxfId="8626"/>
    <tableColumn id="8019" xr3:uid="{33C25EE3-25D9-46AB-8167-3CEEAC5D7E75}" name="Column8003" dataDxfId="8625"/>
    <tableColumn id="8020" xr3:uid="{2D6291EE-8BED-4186-A81B-1CDCBE7850B8}" name="Column8004" dataDxfId="8624"/>
    <tableColumn id="8021" xr3:uid="{78BED166-87D9-45E4-A846-8D084E8E0505}" name="Column8005" dataDxfId="8623"/>
    <tableColumn id="8022" xr3:uid="{FB9E7C19-7FA8-42BF-9AFC-E8DBA04D9AA7}" name="Column8006" dataDxfId="8622"/>
    <tableColumn id="8023" xr3:uid="{8494F65A-F5FE-45B8-80A6-7CE42458F5E0}" name="Column8007" dataDxfId="8621"/>
    <tableColumn id="8024" xr3:uid="{6C1DA3CF-7235-48D0-9E68-4EEF4415ECAC}" name="Column8008" dataDxfId="8620"/>
    <tableColumn id="8025" xr3:uid="{AB7188C3-1205-4A67-B483-16FBE7F94A54}" name="Column8009" dataDxfId="8619"/>
    <tableColumn id="8026" xr3:uid="{52F13D41-D448-482F-A4A9-55A5C14FE5EF}" name="Column8010" dataDxfId="8618"/>
    <tableColumn id="8027" xr3:uid="{EE890EA5-FC22-499E-A84F-31CFF9E024E0}" name="Column8011" dataDxfId="8617"/>
    <tableColumn id="8028" xr3:uid="{3F9167D9-0D0A-4A6B-8CF6-E6EBFF7E9C53}" name="Column8012" dataDxfId="8616"/>
    <tableColumn id="8029" xr3:uid="{B89CEF12-2E51-4F28-9CAC-6B19BDACEA74}" name="Column8013" dataDxfId="8615"/>
    <tableColumn id="8030" xr3:uid="{75A83565-70CC-4BE9-AF07-F26407CFF909}" name="Column8014" dataDxfId="8614"/>
    <tableColumn id="8031" xr3:uid="{2C9B335C-B0B6-453E-9954-A29E2BBAB36E}" name="Column8015" dataDxfId="8613"/>
    <tableColumn id="8032" xr3:uid="{5CB1FD3F-AC68-49E2-95A4-E748B90D28AB}" name="Column8016" dataDxfId="8612"/>
    <tableColumn id="8033" xr3:uid="{8CA49935-C560-425B-988C-4BA1F52882B6}" name="Column8017" dataDxfId="8611"/>
    <tableColumn id="8034" xr3:uid="{45684ECD-C947-40BF-B950-50164B92D83D}" name="Column8018" dataDxfId="8610"/>
    <tableColumn id="8035" xr3:uid="{474EBBAC-721E-4818-9592-8A38764CC4DF}" name="Column8019" dataDxfId="8609"/>
    <tableColumn id="8036" xr3:uid="{4570E79E-E418-4383-9A94-55513803CDE4}" name="Column8020" dataDxfId="8608"/>
    <tableColumn id="8037" xr3:uid="{FA0DAFE1-5503-42FE-8415-9FE43A52E05F}" name="Column8021" dataDxfId="8607"/>
    <tableColumn id="8038" xr3:uid="{1F00D86B-014B-4230-B8F5-64B8F1B970B8}" name="Column8022" dataDxfId="8606"/>
    <tableColumn id="8039" xr3:uid="{CD2D583C-E2D2-4EC9-A7DF-0F087B0870B7}" name="Column8023" dataDxfId="8605"/>
    <tableColumn id="8040" xr3:uid="{C05B2162-336E-4D0C-9550-553C09D6CB08}" name="Column8024" dataDxfId="8604"/>
    <tableColumn id="8041" xr3:uid="{5F649F67-0AE7-4E06-887D-29A9C19FCA9C}" name="Column8025" dataDxfId="8603"/>
    <tableColumn id="8042" xr3:uid="{98D38DD9-9D8D-4280-933F-922257BB7C67}" name="Column8026" dataDxfId="8602"/>
    <tableColumn id="8043" xr3:uid="{A3993D45-36A5-43D0-80CD-BAD6F650D2A0}" name="Column8027" dataDxfId="8601"/>
    <tableColumn id="8044" xr3:uid="{0E7CD63D-C922-433D-A81E-51535C5D6F9B}" name="Column8028" dataDxfId="8600"/>
    <tableColumn id="8045" xr3:uid="{E20DA3A4-4DBC-441D-9884-31324B7D1638}" name="Column8029" dataDxfId="8599"/>
    <tableColumn id="8046" xr3:uid="{610E6517-E0EF-4CC8-B925-2277BD680F2F}" name="Column8030" dataDxfId="8598"/>
    <tableColumn id="8047" xr3:uid="{14FBDB9E-FD95-49B1-B7DC-6741C6361816}" name="Column8031" dataDxfId="8597"/>
    <tableColumn id="8048" xr3:uid="{0B832EE8-C5E3-4999-A241-792589B2F1B2}" name="Column8032" dataDxfId="8596"/>
    <tableColumn id="8049" xr3:uid="{3683D85A-E053-400C-9513-1E65A299F46E}" name="Column8033" dataDxfId="8595"/>
    <tableColumn id="8050" xr3:uid="{045D72E0-CC97-4C99-A818-B98F1963AB82}" name="Column8034" dataDxfId="8594"/>
    <tableColumn id="8051" xr3:uid="{08A25012-D583-45B3-A2EC-7611A3195129}" name="Column8035" dataDxfId="8593"/>
    <tableColumn id="8052" xr3:uid="{B3A28714-75A2-4B63-8248-102A61A45A80}" name="Column8036" dataDxfId="8592"/>
    <tableColumn id="8053" xr3:uid="{B52F87F5-F7AF-4C51-BCFE-082232A95C52}" name="Column8037" dataDxfId="8591"/>
    <tableColumn id="8054" xr3:uid="{800B01D5-0F6B-4AF2-9BF1-6ECB8F00312B}" name="Column8038" dataDxfId="8590"/>
    <tableColumn id="8055" xr3:uid="{E225564F-CEFF-470A-AF97-A93E09FB53CA}" name="Column8039" dataDxfId="8589"/>
    <tableColumn id="8056" xr3:uid="{0CBDB3F9-CF43-4F4E-9F77-1B435BF612C0}" name="Column8040" dataDxfId="8588"/>
    <tableColumn id="8057" xr3:uid="{9A628A69-7AD6-4FE9-8E69-D0312FA10164}" name="Column8041" dataDxfId="8587"/>
    <tableColumn id="8058" xr3:uid="{DF62250E-EE21-4899-80EF-B52FAC04814E}" name="Column8042" dataDxfId="8586"/>
    <tableColumn id="8059" xr3:uid="{A01A2C30-9799-41C7-8276-DE7D46C24A05}" name="Column8043" dataDxfId="8585"/>
    <tableColumn id="8060" xr3:uid="{415ACEB5-7B51-4C3C-9022-958B57EF51D4}" name="Column8044" dataDxfId="8584"/>
    <tableColumn id="8061" xr3:uid="{DC28C3DA-C3C0-4931-BC45-5C0750ED3AD3}" name="Column8045" dataDxfId="8583"/>
    <tableColumn id="8062" xr3:uid="{2160D71C-9B61-4024-A246-1184255EC388}" name="Column8046" dataDxfId="8582"/>
    <tableColumn id="8063" xr3:uid="{B610315E-E3A6-4A0F-9745-8F49684900C3}" name="Column8047" dataDxfId="8581"/>
    <tableColumn id="8064" xr3:uid="{1B8C7892-EA30-4E64-A1CD-DCD981D01252}" name="Column8048" dataDxfId="8580"/>
    <tableColumn id="8065" xr3:uid="{D6C397AD-FF00-4FE5-8A44-BCEBF803D6E4}" name="Column8049" dataDxfId="8579"/>
    <tableColumn id="8066" xr3:uid="{C0108236-3533-4DC8-900C-D93AA602E2A5}" name="Column8050" dataDxfId="8578"/>
    <tableColumn id="8067" xr3:uid="{07176C26-8EFB-4EDB-B279-473D5C2ADB50}" name="Column8051" dataDxfId="8577"/>
    <tableColumn id="8068" xr3:uid="{9861A307-F487-4AA5-8618-66B498BE1C3C}" name="Column8052" dataDxfId="8576"/>
    <tableColumn id="8069" xr3:uid="{68D3F689-9AB5-44CC-9D71-CC9255846B0B}" name="Column8053" dataDxfId="8575"/>
    <tableColumn id="8070" xr3:uid="{685585DE-2CF9-4C0D-9661-F1F7944CF3F6}" name="Column8054" dataDxfId="8574"/>
    <tableColumn id="8071" xr3:uid="{42D1A0CC-6E63-4517-B5AE-C2601654EDE5}" name="Column8055" dataDxfId="8573"/>
    <tableColumn id="8072" xr3:uid="{48AFC394-AE05-4514-88D0-32A136523AE7}" name="Column8056" dataDxfId="8572"/>
    <tableColumn id="8073" xr3:uid="{4D76572A-037F-49D7-8CF5-9051587B5578}" name="Column8057" dataDxfId="8571"/>
    <tableColumn id="8074" xr3:uid="{5E9E35AE-F0CD-4847-911E-49A37E104EE0}" name="Column8058" dataDxfId="8570"/>
    <tableColumn id="8075" xr3:uid="{10CC159A-B474-4452-A1E9-71A67A88DBD6}" name="Column8059" dataDxfId="8569"/>
    <tableColumn id="8076" xr3:uid="{BE2EA9E6-74D5-438E-AEC6-C5BB610060EF}" name="Column8060" dataDxfId="8568"/>
    <tableColumn id="8077" xr3:uid="{7D3D90F7-8886-4B61-B4C7-A4E32C0C5491}" name="Column8061" dataDxfId="8567"/>
    <tableColumn id="8078" xr3:uid="{574BE531-5BFC-406C-BF16-F39C15B09D0E}" name="Column8062" dataDxfId="8566"/>
    <tableColumn id="8079" xr3:uid="{520602D6-1FD4-4E3C-99BD-56FE16058F48}" name="Column8063" dataDxfId="8565"/>
    <tableColumn id="8080" xr3:uid="{18C0C20D-3B8A-47FC-AEA8-2AA15F76740F}" name="Column8064" dataDxfId="8564"/>
    <tableColumn id="8081" xr3:uid="{E54E24D0-CB8F-4F28-84DD-3AACEC758D0D}" name="Column8065" dataDxfId="8563"/>
    <tableColumn id="8082" xr3:uid="{4CB57966-7EE6-45B1-92FA-96737FD4BD3B}" name="Column8066" dataDxfId="8562"/>
    <tableColumn id="8083" xr3:uid="{86F26808-7E08-4282-9A9A-30D3A7680085}" name="Column8067" dataDxfId="8561"/>
    <tableColumn id="8084" xr3:uid="{FF4E8E8A-E3CF-4D83-B77B-AC75918D83C3}" name="Column8068" dataDxfId="8560"/>
    <tableColumn id="8085" xr3:uid="{EF0AC252-6D01-40C3-B682-2685F74C1CEB}" name="Column8069" dataDxfId="8559"/>
    <tableColumn id="8086" xr3:uid="{BBA54C74-A0E3-4D5E-B12E-76D396703DD8}" name="Column8070" dataDxfId="8558"/>
    <tableColumn id="8087" xr3:uid="{CE5AE287-4B4B-4F82-8730-072E40ADC9E1}" name="Column8071" dataDxfId="8557"/>
    <tableColumn id="8088" xr3:uid="{649E6C9D-68B5-4125-A617-21FF1B853A21}" name="Column8072" dataDxfId="8556"/>
    <tableColumn id="8089" xr3:uid="{CE2D5BEE-EB7A-4175-A507-550A9740D800}" name="Column8073" dataDxfId="8555"/>
    <tableColumn id="8090" xr3:uid="{039435F4-33F2-40C8-A4F8-2167D145CB36}" name="Column8074" dataDxfId="8554"/>
    <tableColumn id="8091" xr3:uid="{90DD77FF-C3C7-4F74-8776-692A52D7E99D}" name="Column8075" dataDxfId="8553"/>
    <tableColumn id="8092" xr3:uid="{7DC3810D-E57C-4E1E-BDF9-E36180315754}" name="Column8076" dataDxfId="8552"/>
    <tableColumn id="8093" xr3:uid="{AE0382E4-ACDE-41DB-8E16-3B09D141F55C}" name="Column8077" dataDxfId="8551"/>
    <tableColumn id="8094" xr3:uid="{3168C84A-3992-44AC-BA9F-C07A34119037}" name="Column8078" dataDxfId="8550"/>
    <tableColumn id="8095" xr3:uid="{992795C1-EBF0-451C-ADF5-3A192249CC22}" name="Column8079" dataDxfId="8549"/>
    <tableColumn id="8096" xr3:uid="{6B6B5E79-A2A6-4B06-A9C6-63AA72BF4A37}" name="Column8080" dataDxfId="8548"/>
    <tableColumn id="8097" xr3:uid="{8B99E03D-2331-460D-99D3-454B10282C0B}" name="Column8081" dataDxfId="8547"/>
    <tableColumn id="8098" xr3:uid="{A7D34109-E940-4A8B-98F3-F8CDE79E8B0A}" name="Column8082" dataDxfId="8546"/>
    <tableColumn id="8099" xr3:uid="{D70600A8-C0D8-48CB-B580-3CA1EB25B519}" name="Column8083" dataDxfId="8545"/>
    <tableColumn id="8100" xr3:uid="{169C3909-ABA4-446A-969A-3D80885F69EA}" name="Column8084" dataDxfId="8544"/>
    <tableColumn id="8101" xr3:uid="{EE56A0B5-FF3A-4FCD-BBC9-037298C7F09D}" name="Column8085" dataDxfId="8543"/>
    <tableColumn id="8102" xr3:uid="{425FC2B9-2010-45A5-AF60-AD5F353145D4}" name="Column8086" dataDxfId="8542"/>
    <tableColumn id="8103" xr3:uid="{4909C603-B863-43CD-B2CB-B8768A5969F8}" name="Column8087" dataDxfId="8541"/>
    <tableColumn id="8104" xr3:uid="{D090C3BD-52AD-47E6-9870-7422AFC710F2}" name="Column8088" dataDxfId="8540"/>
    <tableColumn id="8105" xr3:uid="{790BE79D-3751-41E5-BE8D-C9EBBB049A5C}" name="Column8089" dataDxfId="8539"/>
    <tableColumn id="8106" xr3:uid="{D3478683-C1F1-4953-B673-1693D9FD09BE}" name="Column8090" dataDxfId="8538"/>
    <tableColumn id="8107" xr3:uid="{8B805691-2938-4F0A-942A-8B4FD5079D1E}" name="Column8091" dataDxfId="8537"/>
    <tableColumn id="8108" xr3:uid="{3B5A3806-907E-4BBA-B3BC-A5067002519D}" name="Column8092" dataDxfId="8536"/>
    <tableColumn id="8109" xr3:uid="{FDD0AE0D-6B3C-4AD7-9739-2E8C3D1ABB45}" name="Column8093" dataDxfId="8535"/>
    <tableColumn id="8110" xr3:uid="{26745293-005C-41FF-8FE9-512A6C8AA9A7}" name="Column8094" dataDxfId="8534"/>
    <tableColumn id="8111" xr3:uid="{4482CD73-81D9-416D-9BC2-F3EE424B5F4D}" name="Column8095" dataDxfId="8533"/>
    <tableColumn id="8112" xr3:uid="{06F9BD1C-1A92-448E-BF23-9C6D3B7DEE4A}" name="Column8096" dataDxfId="8532"/>
    <tableColumn id="8113" xr3:uid="{3C014C38-1CD6-41E8-8096-149064D3ED8C}" name="Column8097" dataDxfId="8531"/>
    <tableColumn id="8114" xr3:uid="{9CDCA794-824F-4CB0-8E0B-A586745520D5}" name="Column8098" dataDxfId="8530"/>
    <tableColumn id="8115" xr3:uid="{9A1FB0B5-4FBC-4E46-8A55-DDD181C6E774}" name="Column8099" dataDxfId="8529"/>
    <tableColumn id="8116" xr3:uid="{303052C2-C4DD-42A0-9EFC-69FF58211C51}" name="Column8100" dataDxfId="8528"/>
    <tableColumn id="8117" xr3:uid="{35693409-1C88-4D28-B425-5957027393C9}" name="Column8101" dataDxfId="8527"/>
    <tableColumn id="8118" xr3:uid="{935793F8-BB49-4E5F-AF89-5659FF481720}" name="Column8102" dataDxfId="8526"/>
    <tableColumn id="8119" xr3:uid="{655CEE25-26E2-4A1C-B37D-57BF0423BF33}" name="Column8103" dataDxfId="8525"/>
    <tableColumn id="8120" xr3:uid="{CD8F3D0E-C754-4549-AEAC-747637C67FEF}" name="Column8104" dataDxfId="8524"/>
    <tableColumn id="8121" xr3:uid="{AA23305E-792F-43EB-B6E8-34E840190970}" name="Column8105" dataDxfId="8523"/>
    <tableColumn id="8122" xr3:uid="{2B8E376D-6459-428F-ACE6-9E46F236460D}" name="Column8106" dataDxfId="8522"/>
    <tableColumn id="8123" xr3:uid="{E1AE6E73-C48C-4B94-9231-4BF0FF498438}" name="Column8107" dataDxfId="8521"/>
    <tableColumn id="8124" xr3:uid="{2588B143-8C6E-44DD-9B50-7947D4854BDC}" name="Column8108" dataDxfId="8520"/>
    <tableColumn id="8125" xr3:uid="{EBE20564-6FB9-44A9-875B-912155F41328}" name="Column8109" dataDxfId="8519"/>
    <tableColumn id="8126" xr3:uid="{636D47D4-3E19-4966-AC2F-AD40F9AA0604}" name="Column8110" dataDxfId="8518"/>
    <tableColumn id="8127" xr3:uid="{8DA00D6B-54EB-41BE-AF79-D4E1D3C78BA0}" name="Column8111" dataDxfId="8517"/>
    <tableColumn id="8128" xr3:uid="{FA82D3BF-8279-4044-9582-86D15B2E5377}" name="Column8112" dataDxfId="8516"/>
    <tableColumn id="8129" xr3:uid="{6F917354-8E33-40BC-AC42-CF5180422FEA}" name="Column8113" dataDxfId="8515"/>
    <tableColumn id="8130" xr3:uid="{DD701547-8D6A-4CD5-A5FF-30EE13F405BC}" name="Column8114" dataDxfId="8514"/>
    <tableColumn id="8131" xr3:uid="{7B7CCABA-8D6E-4A0F-9372-514CAF6C8AE9}" name="Column8115" dataDxfId="8513"/>
    <tableColumn id="8132" xr3:uid="{599D0652-F543-4C2C-A7DD-4798B024EA7A}" name="Column8116" dataDxfId="8512"/>
    <tableColumn id="8133" xr3:uid="{2863914C-5599-46F7-9544-00BA083E4C4E}" name="Column8117" dataDxfId="8511"/>
    <tableColumn id="8134" xr3:uid="{05CCB193-F296-4814-A46E-2D873771A108}" name="Column8118" dataDxfId="8510"/>
    <tableColumn id="8135" xr3:uid="{EDC656E1-CAB7-4B6A-AC70-142D22814BFF}" name="Column8119" dataDxfId="8509"/>
    <tableColumn id="8136" xr3:uid="{6FEEE2FB-0002-44AD-871B-284EBB4A6D5B}" name="Column8120" dataDxfId="8508"/>
    <tableColumn id="8137" xr3:uid="{64202ED2-4F64-41D2-899C-FE4E503C68C6}" name="Column8121" dataDxfId="8507"/>
    <tableColumn id="8138" xr3:uid="{10314B9F-883B-49B9-9EAD-1929C42A32C7}" name="Column8122" dataDxfId="8506"/>
    <tableColumn id="8139" xr3:uid="{6DEDDAEB-C8C8-4459-AE78-538E07BE404E}" name="Column8123" dataDxfId="8505"/>
    <tableColumn id="8140" xr3:uid="{DB8C2E20-87F8-4861-B830-8A6835349CF4}" name="Column8124" dataDxfId="8504"/>
    <tableColumn id="8141" xr3:uid="{71289DAE-D6FC-4924-A642-F879F124555B}" name="Column8125" dataDxfId="8503"/>
    <tableColumn id="8142" xr3:uid="{3425D0C4-B257-4CFB-8A79-CFC1B68C961B}" name="Column8126" dataDxfId="8502"/>
    <tableColumn id="8143" xr3:uid="{44F3E0AD-C4AC-4376-A171-CD36393DA4E0}" name="Column8127" dataDxfId="8501"/>
    <tableColumn id="8144" xr3:uid="{6BBFB4B0-53BD-4280-B94C-06996B8056CD}" name="Column8128" dataDxfId="8500"/>
    <tableColumn id="8145" xr3:uid="{345C1A8C-6BAE-4D81-A156-ACA200DAE3DC}" name="Column8129" dataDxfId="8499"/>
    <tableColumn id="8146" xr3:uid="{599B82E5-1171-4248-BF9B-C1A9FF84EDE7}" name="Column8130" dataDxfId="8498"/>
    <tableColumn id="8147" xr3:uid="{63EA8F84-9234-4056-8493-B03BBA5157F8}" name="Column8131" dataDxfId="8497"/>
    <tableColumn id="8148" xr3:uid="{D75EFCF9-85F4-4950-82CE-B8C78A8A762E}" name="Column8132" dataDxfId="8496"/>
    <tableColumn id="8149" xr3:uid="{AEB51265-C9A2-4C91-BBFC-A8AE426CA1F8}" name="Column8133" dataDxfId="8495"/>
    <tableColumn id="8150" xr3:uid="{0ABDB56E-3052-45CF-8207-B31146619837}" name="Column8134" dataDxfId="8494"/>
    <tableColumn id="8151" xr3:uid="{6DA506CC-727D-4DD4-A8DF-D2A624C6F319}" name="Column8135" dataDxfId="8493"/>
    <tableColumn id="8152" xr3:uid="{5FA8B33A-68C6-4AFE-9D96-A4D9EB01B831}" name="Column8136" dataDxfId="8492"/>
    <tableColumn id="8153" xr3:uid="{56A95B86-5320-4D93-AF1D-6D163B607D20}" name="Column8137" dataDxfId="8491"/>
    <tableColumn id="8154" xr3:uid="{B0886EE8-5BD6-4A01-B2A3-ECD061BFA772}" name="Column8138" dataDxfId="8490"/>
    <tableColumn id="8155" xr3:uid="{E4C54592-32C9-451B-BD5B-AA4808F4C6E5}" name="Column8139" dataDxfId="8489"/>
    <tableColumn id="8156" xr3:uid="{9EDFC882-78AD-4CC5-A46F-C879B400FB54}" name="Column8140" dataDxfId="8488"/>
    <tableColumn id="8157" xr3:uid="{57BAA0EB-CF9D-49AA-87CD-0F3309B20896}" name="Column8141" dataDxfId="8487"/>
    <tableColumn id="8158" xr3:uid="{9EF6AB52-0897-407E-82F2-60FEB7304BBF}" name="Column8142" dataDxfId="8486"/>
    <tableColumn id="8159" xr3:uid="{AD5A637C-F4B8-4642-B858-B58C74EC4788}" name="Column8143" dataDxfId="8485"/>
    <tableColumn id="8160" xr3:uid="{0397FC8E-91B3-49A2-AB23-7FCD26ACE008}" name="Column8144" dataDxfId="8484"/>
    <tableColumn id="8161" xr3:uid="{76527638-1A2D-40F7-8860-DEA96A6CEC96}" name="Column8145" dataDxfId="8483"/>
    <tableColumn id="8162" xr3:uid="{F9C23BF1-B89C-4361-B3AD-ADBA71175557}" name="Column8146" dataDxfId="8482"/>
    <tableColumn id="8163" xr3:uid="{EE06B87F-C917-4BDC-8F19-E4D85B5708B0}" name="Column8147" dataDxfId="8481"/>
    <tableColumn id="8164" xr3:uid="{8FD7C3D0-C775-4313-8320-5D98EB550450}" name="Column8148" dataDxfId="8480"/>
    <tableColumn id="8165" xr3:uid="{10E3394E-477B-44F7-B6FD-B4A814C87FFD}" name="Column8149" dataDxfId="8479"/>
    <tableColumn id="8166" xr3:uid="{1B46A102-DA2E-4B06-982B-8D8E72C7B36F}" name="Column8150" dataDxfId="8478"/>
    <tableColumn id="8167" xr3:uid="{C247C291-7554-4D2B-AEC1-E561BD4B170C}" name="Column8151" dataDxfId="8477"/>
    <tableColumn id="8168" xr3:uid="{3B8CC569-2563-47DB-8CE7-31113B9BD73F}" name="Column8152" dataDxfId="8476"/>
    <tableColumn id="8169" xr3:uid="{81E760E7-4D97-41FD-B774-82C26E7DCC48}" name="Column8153" dataDxfId="8475"/>
    <tableColumn id="8170" xr3:uid="{EBEB09B6-3570-4F57-8F8A-5C1070EB5C13}" name="Column8154" dataDxfId="8474"/>
    <tableColumn id="8171" xr3:uid="{287266F1-513E-481A-BE6B-84D19DB62BCA}" name="Column8155" dataDxfId="8473"/>
    <tableColumn id="8172" xr3:uid="{AAD98C45-7B41-40E4-AC76-2050BC03F773}" name="Column8156" dataDxfId="8472"/>
    <tableColumn id="8173" xr3:uid="{F7E6A7E8-3950-4513-BC7A-C9926356F7E9}" name="Column8157" dataDxfId="8471"/>
    <tableColumn id="8174" xr3:uid="{0FD426F6-361F-448D-9CED-EEE6CDE90994}" name="Column8158" dataDxfId="8470"/>
    <tableColumn id="8175" xr3:uid="{7EB7EA14-2325-4661-890E-75F6BA8709B6}" name="Column8159" dataDxfId="8469"/>
    <tableColumn id="8176" xr3:uid="{A1BC4F44-518C-4A46-9595-7FD0A3E5B506}" name="Column8160" dataDxfId="8468"/>
    <tableColumn id="8177" xr3:uid="{CDCE6B05-2179-4871-8237-E89910CF5C7B}" name="Column8161" dataDxfId="8467"/>
    <tableColumn id="8178" xr3:uid="{BFBCBE2E-CA70-4C6C-A916-0AB711DCB5C3}" name="Column8162" dataDxfId="8466"/>
    <tableColumn id="8179" xr3:uid="{883D257F-3EC0-4AAC-B396-4715678974D7}" name="Column8163" dataDxfId="8465"/>
    <tableColumn id="8180" xr3:uid="{7857DD07-7898-4938-AD4E-73F67D9A6390}" name="Column8164" dataDxfId="8464"/>
    <tableColumn id="8181" xr3:uid="{22B1EBC1-6541-4928-BC71-0FD28FC198E3}" name="Column8165" dataDxfId="8463"/>
    <tableColumn id="8182" xr3:uid="{C11AEB97-6147-4FBB-BE11-A0E418BE61CC}" name="Column8166" dataDxfId="8462"/>
    <tableColumn id="8183" xr3:uid="{C5F975D6-201D-4FE1-925C-1D558E41AA2C}" name="Column8167" dataDxfId="8461"/>
    <tableColumn id="8184" xr3:uid="{55EC7E33-448F-4CC2-BAC8-7BAB42E19A72}" name="Column8168" dataDxfId="8460"/>
    <tableColumn id="8185" xr3:uid="{7ECBD0D9-EEF2-43C2-A8CD-E1B18EDF7C23}" name="Column8169" dataDxfId="8459"/>
    <tableColumn id="8186" xr3:uid="{2573C3E3-BF41-4AE6-BA6B-A55A6F56BD2A}" name="Column8170" dataDxfId="8458"/>
    <tableColumn id="8187" xr3:uid="{060A57A1-E3F1-43E9-9D61-BCCC64039E5F}" name="Column8171" dataDxfId="8457"/>
    <tableColumn id="8188" xr3:uid="{CE3A43F7-46A6-45BE-9FC6-76D0B9E3CEA3}" name="Column8172" dataDxfId="8456"/>
    <tableColumn id="8189" xr3:uid="{2E9D6424-A14E-45BC-9ABC-57DAFD8B6107}" name="Column8173" dataDxfId="8455"/>
    <tableColumn id="8190" xr3:uid="{EF2224BF-7DD8-4403-AB0E-E501F2EF896F}" name="Column8174" dataDxfId="8454"/>
    <tableColumn id="8191" xr3:uid="{AE1CCA72-FB17-49FC-83A3-D0918B7C6E51}" name="Column8175" dataDxfId="8453"/>
    <tableColumn id="8192" xr3:uid="{22CCBCB7-E5F1-41F5-AF1F-69AD5CE39978}" name="Column8176" dataDxfId="8452"/>
    <tableColumn id="8193" xr3:uid="{9BF68A9D-86C5-4B61-B3A6-48D354C70470}" name="Column8177" dataDxfId="8451"/>
    <tableColumn id="8194" xr3:uid="{08290D61-EC80-429B-91E5-F51C212EF23F}" name="Column8178" dataDxfId="8450"/>
    <tableColumn id="8195" xr3:uid="{82928C5C-1F21-460A-89D5-2462D985807C}" name="Column8179" dataDxfId="8449"/>
    <tableColumn id="8196" xr3:uid="{4B78247D-B893-45FB-9038-78F88A284A39}" name="Column8180" dataDxfId="8448"/>
    <tableColumn id="8197" xr3:uid="{F532A26E-4BA5-4351-AE34-9B948E31B76E}" name="Column8181" dataDxfId="8447"/>
    <tableColumn id="8198" xr3:uid="{5C53BF03-2EE2-477A-B3C1-7578EA81282C}" name="Column8182" dataDxfId="8446"/>
    <tableColumn id="8199" xr3:uid="{05491A60-6836-4D5A-A6DE-CDBE92BA8FC3}" name="Column8183" dataDxfId="8445"/>
    <tableColumn id="8200" xr3:uid="{5A67FA0B-3E64-47E4-8EF7-99023944BCF1}" name="Column8184" dataDxfId="8444"/>
    <tableColumn id="8201" xr3:uid="{6648B34E-406D-4643-A315-C5EBFCDD564D}" name="Column8185" dataDxfId="8443"/>
    <tableColumn id="8202" xr3:uid="{B6A34800-832E-4F97-8192-F2B46EEBF7D3}" name="Column8186" dataDxfId="8442"/>
    <tableColumn id="8203" xr3:uid="{13D243FF-50F3-4F4E-9E93-5121FD99717B}" name="Column8187" dataDxfId="8441"/>
    <tableColumn id="8204" xr3:uid="{766D3CE1-1F39-4FAB-BAE8-93FF7A11DDAD}" name="Column8188" dataDxfId="8440"/>
    <tableColumn id="8205" xr3:uid="{53534F9F-C9BE-483D-914C-0EB8201DAA0C}" name="Column8189" dataDxfId="8439"/>
    <tableColumn id="8206" xr3:uid="{9FC11511-D22C-4EA4-B2D6-06FC34EB5905}" name="Column8190" dataDxfId="8438"/>
    <tableColumn id="8207" xr3:uid="{8B58FF4E-53D0-482D-8DEB-D480CF0FEC8E}" name="Column8191" dataDxfId="8437"/>
    <tableColumn id="8208" xr3:uid="{21CD0FB1-404E-43C2-94C1-5B277B2C047D}" name="Column8192" dataDxfId="8436"/>
    <tableColumn id="8209" xr3:uid="{B2E77CDC-5DC4-4CDA-9E15-85498EAD41A9}" name="Column8193" dataDxfId="8435"/>
    <tableColumn id="8210" xr3:uid="{E9C53070-F135-4754-BECB-8DD87598691A}" name="Column8194" dataDxfId="8434"/>
    <tableColumn id="8211" xr3:uid="{5CF7F6E7-8B36-422F-A43A-D15A9B842032}" name="Column8195" dataDxfId="8433"/>
    <tableColumn id="8212" xr3:uid="{F7BA3F3E-BFB1-4091-9571-2AAA38B4CFF0}" name="Column8196" dataDxfId="8432"/>
    <tableColumn id="8213" xr3:uid="{62649594-B47D-482E-A8F4-92FDE2958BB3}" name="Column8197" dataDxfId="8431"/>
    <tableColumn id="8214" xr3:uid="{3306B193-322E-4332-B2BD-53985203559D}" name="Column8198" dataDxfId="8430"/>
    <tableColumn id="8215" xr3:uid="{6BC0405F-79F9-450E-A8CF-80FDC406193D}" name="Column8199" dataDxfId="8429"/>
    <tableColumn id="8216" xr3:uid="{DE71F41F-2960-4B3D-9AE5-9F9B58FF9086}" name="Column8200" dataDxfId="8428"/>
    <tableColumn id="8217" xr3:uid="{C3331F16-E608-4694-B077-4212D91258F7}" name="Column8201" dataDxfId="8427"/>
    <tableColumn id="8218" xr3:uid="{0513FC3A-BE78-4FB7-8BC3-85EFB8540725}" name="Column8202" dataDxfId="8426"/>
    <tableColumn id="8219" xr3:uid="{FFBAA90B-9F47-4EDC-BCCD-4763C6F3AE50}" name="Column8203" dataDxfId="8425"/>
    <tableColumn id="8220" xr3:uid="{2BBBE6FF-ED8B-439D-AEE4-E5DC8D8A6426}" name="Column8204" dataDxfId="8424"/>
    <tableColumn id="8221" xr3:uid="{4F71DD9C-953F-443B-A874-98CB3FF1238E}" name="Column8205" dataDxfId="8423"/>
    <tableColumn id="8222" xr3:uid="{E0711372-3DAF-4065-B93B-30516A238D13}" name="Column8206" dataDxfId="8422"/>
    <tableColumn id="8223" xr3:uid="{8A5DE63C-CF79-400B-8BE7-1850F1B3A398}" name="Column8207" dataDxfId="8421"/>
    <tableColumn id="8224" xr3:uid="{366CB1B0-E07D-4278-8B28-41A7013CFD52}" name="Column8208" dataDxfId="8420"/>
    <tableColumn id="8225" xr3:uid="{FE573352-5C1E-40B8-9073-3CA4F87DB547}" name="Column8209" dataDxfId="8419"/>
    <tableColumn id="8226" xr3:uid="{32FD5479-CDD0-466F-9511-22517A34A01F}" name="Column8210" dataDxfId="8418"/>
    <tableColumn id="8227" xr3:uid="{22D73DBC-A7BE-4ADD-A0C8-B31F074DEC7D}" name="Column8211" dataDxfId="8417"/>
    <tableColumn id="8228" xr3:uid="{385400FE-F31D-4E6B-AFB8-03C4C6C59580}" name="Column8212" dataDxfId="8416"/>
    <tableColumn id="8229" xr3:uid="{629AFD52-90AA-496E-943D-C4F44EF776CE}" name="Column8213" dataDxfId="8415"/>
    <tableColumn id="8230" xr3:uid="{6A9C38F1-618B-4117-AB83-845D66CB8E8B}" name="Column8214" dataDxfId="8414"/>
    <tableColumn id="8231" xr3:uid="{255E6DD0-0294-4AA5-8660-376E2C7C8700}" name="Column8215" dataDxfId="8413"/>
    <tableColumn id="8232" xr3:uid="{62B17483-A26E-43CE-A61B-765E319782B1}" name="Column8216" dataDxfId="8412"/>
    <tableColumn id="8233" xr3:uid="{1154E3F2-1859-4DD7-8C75-B280ED5B8A47}" name="Column8217" dataDxfId="8411"/>
    <tableColumn id="8234" xr3:uid="{47DA4A13-2E63-45A3-8604-58F421D262C1}" name="Column8218" dataDxfId="8410"/>
    <tableColumn id="8235" xr3:uid="{9B28D97A-E5A2-4930-8D23-10E159AB080C}" name="Column8219" dataDxfId="8409"/>
    <tableColumn id="8236" xr3:uid="{BDF0FB27-87C4-468B-BF42-77ADF3CD0A98}" name="Column8220" dataDxfId="8408"/>
    <tableColumn id="8237" xr3:uid="{1BD3D8DA-F9E6-4251-8FC6-C2E295BF06AC}" name="Column8221" dataDxfId="8407"/>
    <tableColumn id="8238" xr3:uid="{51A67BD8-1D87-4F63-ADE4-0DEDD6629264}" name="Column8222" dataDxfId="8406"/>
    <tableColumn id="8239" xr3:uid="{DDFF86FA-0494-4076-8426-699CF9FB1548}" name="Column8223" dataDxfId="8405"/>
    <tableColumn id="8240" xr3:uid="{1B7B934F-FFCE-42FF-855E-93A62A078158}" name="Column8224" dataDxfId="8404"/>
    <tableColumn id="8241" xr3:uid="{B5807EAC-0D4D-4A14-962C-DB7EF0E9DC32}" name="Column8225" dataDxfId="8403"/>
    <tableColumn id="8242" xr3:uid="{9B106399-EFE7-437B-9CEA-A0A8E897CBA6}" name="Column8226" dataDxfId="8402"/>
    <tableColumn id="8243" xr3:uid="{6E0296BF-FB0C-41CF-B0E5-466F2F022702}" name="Column8227" dataDxfId="8401"/>
    <tableColumn id="8244" xr3:uid="{4635467F-B17F-4644-8309-63A0CFF39D23}" name="Column8228" dataDxfId="8400"/>
    <tableColumn id="8245" xr3:uid="{19A2D1FC-BB25-4315-B80C-AB876806D49E}" name="Column8229" dataDxfId="8399"/>
    <tableColumn id="8246" xr3:uid="{E894D962-D4BB-4B12-8883-89733F9016E3}" name="Column8230" dataDxfId="8398"/>
    <tableColumn id="8247" xr3:uid="{B322F63A-2992-4EDD-B35F-144F60BD4385}" name="Column8231" dataDxfId="8397"/>
    <tableColumn id="8248" xr3:uid="{7A13C7BB-0087-4346-BAF2-B1D7B3CE53E6}" name="Column8232" dataDxfId="8396"/>
    <tableColumn id="8249" xr3:uid="{489D1AA0-6CD8-4645-9921-3588A6E4FDA7}" name="Column8233" dataDxfId="8395"/>
    <tableColumn id="8250" xr3:uid="{A4DAA054-4C8B-44F5-84B6-6CE0E1567D72}" name="Column8234" dataDxfId="8394"/>
    <tableColumn id="8251" xr3:uid="{FD617736-F117-4435-AE14-6B1E07EDB195}" name="Column8235" dataDxfId="8393"/>
    <tableColumn id="8252" xr3:uid="{8AFE9E72-B89F-4026-8AB3-F92F4255E336}" name="Column8236" dataDxfId="8392"/>
    <tableColumn id="8253" xr3:uid="{8A9644AB-A1EA-4D7C-9D29-ADCC5D6FBDCC}" name="Column8237" dataDxfId="8391"/>
    <tableColumn id="8254" xr3:uid="{904F4DD0-5E66-4C8F-8FD8-BBB88BE2800F}" name="Column8238" dataDxfId="8390"/>
    <tableColumn id="8255" xr3:uid="{314F0A6A-E7ED-4C83-90BB-4D36AB0452F9}" name="Column8239" dataDxfId="8389"/>
    <tableColumn id="8256" xr3:uid="{0F7061DA-ABAE-47DC-AD42-07314B3062EE}" name="Column8240" dataDxfId="8388"/>
    <tableColumn id="8257" xr3:uid="{493E1346-B8BA-48FD-8933-3437904ABF5B}" name="Column8241" dataDxfId="8387"/>
    <tableColumn id="8258" xr3:uid="{383D5DDD-241F-4E61-92C3-B3894C2CF4DA}" name="Column8242" dataDxfId="8386"/>
    <tableColumn id="8259" xr3:uid="{DD4A31D8-8757-46BD-B6CD-2E338D7F0B30}" name="Column8243" dataDxfId="8385"/>
    <tableColumn id="8260" xr3:uid="{3EB9478D-911C-417F-A62E-8BE8B77BD001}" name="Column8244" dataDxfId="8384"/>
    <tableColumn id="8261" xr3:uid="{46E6540F-8182-4EFD-B5F0-6A895887862A}" name="Column8245" dataDxfId="8383"/>
    <tableColumn id="8262" xr3:uid="{FC89CA59-D514-4998-880E-213F01FD4610}" name="Column8246" dataDxfId="8382"/>
    <tableColumn id="8263" xr3:uid="{629062AA-55E5-4C6B-A0B6-9846DC45DFF5}" name="Column8247" dataDxfId="8381"/>
    <tableColumn id="8264" xr3:uid="{E57C5B64-1D45-4810-AE6D-51EE1C39425D}" name="Column8248" dataDxfId="8380"/>
    <tableColumn id="8265" xr3:uid="{E42FDF8E-4CAA-41C3-B313-3CE3CF83CB18}" name="Column8249" dataDxfId="8379"/>
    <tableColumn id="8266" xr3:uid="{8AA8A710-6386-4B93-8134-AFFABE10B93D}" name="Column8250" dataDxfId="8378"/>
    <tableColumn id="8267" xr3:uid="{ECFB60FF-E7A7-4639-8B65-D9150A24CAED}" name="Column8251" dataDxfId="8377"/>
    <tableColumn id="8268" xr3:uid="{7D69E3F2-4E9B-4E70-ADEA-77B1AF9E346B}" name="Column8252" dataDxfId="8376"/>
    <tableColumn id="8269" xr3:uid="{9CCCE0A4-5DB8-4CA9-90C5-6B9DD72FC40D}" name="Column8253" dataDxfId="8375"/>
    <tableColumn id="8270" xr3:uid="{1A5EBD27-306D-4161-BD07-917B5E5B1A12}" name="Column8254" dataDxfId="8374"/>
    <tableColumn id="8271" xr3:uid="{D1C92596-DBFC-48AC-9A02-FA63BEA45482}" name="Column8255" dataDxfId="8373"/>
    <tableColumn id="8272" xr3:uid="{BC60C0BD-F7F2-468B-80AB-5AF487A2E532}" name="Column8256" dataDxfId="8372"/>
    <tableColumn id="8273" xr3:uid="{0FC04369-4CF6-435F-AEC9-EE0992223F59}" name="Column8257" dataDxfId="8371"/>
    <tableColumn id="8274" xr3:uid="{5F168E91-625F-437D-A7DA-866ED4E8C62F}" name="Column8258" dataDxfId="8370"/>
    <tableColumn id="8275" xr3:uid="{FE5D149E-EF44-4C18-AF58-03C1AF3642B3}" name="Column8259" dataDxfId="8369"/>
    <tableColumn id="8276" xr3:uid="{3E227AE3-88DD-4024-94C9-F5F030A8C3CF}" name="Column8260" dataDxfId="8368"/>
    <tableColumn id="8277" xr3:uid="{175D1851-ABC9-42D5-84EB-34C8C8FA90FF}" name="Column8261" dataDxfId="8367"/>
    <tableColumn id="8278" xr3:uid="{77F2EA72-7115-41D8-9404-A7A3567504C0}" name="Column8262" dataDxfId="8366"/>
    <tableColumn id="8279" xr3:uid="{40D43176-7299-41AD-B823-B71C008CC24F}" name="Column8263" dataDxfId="8365"/>
    <tableColumn id="8280" xr3:uid="{79AF1E1B-8DE6-40AC-BB1D-65F6DE68F720}" name="Column8264" dataDxfId="8364"/>
    <tableColumn id="8281" xr3:uid="{3FBE7787-365C-4EF9-8DC7-CF98F16F4976}" name="Column8265" dataDxfId="8363"/>
    <tableColumn id="8282" xr3:uid="{24EEAA2A-5391-46E8-B803-2C1129B2D670}" name="Column8266" dataDxfId="8362"/>
    <tableColumn id="8283" xr3:uid="{AD74017D-2F15-4AF4-ABDC-49DDAA9E0E40}" name="Column8267" dataDxfId="8361"/>
    <tableColumn id="8284" xr3:uid="{42DFE9D7-E06F-4B08-AE49-707DDFF2B052}" name="Column8268" dataDxfId="8360"/>
    <tableColumn id="8285" xr3:uid="{4010BAC2-ED07-4B0D-9B29-E7EFB46BDED9}" name="Column8269" dataDxfId="8359"/>
    <tableColumn id="8286" xr3:uid="{465570D2-4D53-4A36-83EF-3B7A4EE5E760}" name="Column8270" dataDxfId="8358"/>
    <tableColumn id="8287" xr3:uid="{17C6FB29-D00E-45BA-8D79-6FA83FE79052}" name="Column8271" dataDxfId="8357"/>
    <tableColumn id="8288" xr3:uid="{D50BBBCC-F438-4B42-89A1-82D2F36FFAA4}" name="Column8272" dataDxfId="8356"/>
    <tableColumn id="8289" xr3:uid="{D997A0F5-75C9-4C5D-801E-016B6DE00D16}" name="Column8273" dataDxfId="8355"/>
    <tableColumn id="8290" xr3:uid="{F3B6345F-843C-4513-AAF2-DD748D68E986}" name="Column8274" dataDxfId="8354"/>
    <tableColumn id="8291" xr3:uid="{22819858-B0AC-4D4C-BD82-BF37F0D41593}" name="Column8275" dataDxfId="8353"/>
    <tableColumn id="8292" xr3:uid="{4ECC407E-A509-46BD-A2E1-B61AEFDB5E28}" name="Column8276" dataDxfId="8352"/>
    <tableColumn id="8293" xr3:uid="{58607D56-F0F6-4690-BB52-9BCE67485B09}" name="Column8277" dataDxfId="8351"/>
    <tableColumn id="8294" xr3:uid="{DC0DA5B9-AC68-42E2-B491-3F38073ADF25}" name="Column8278" dataDxfId="8350"/>
    <tableColumn id="8295" xr3:uid="{1469BAD9-AEFB-4B6F-BC11-27B576E375B5}" name="Column8279" dataDxfId="8349"/>
    <tableColumn id="8296" xr3:uid="{1A546B41-7160-4D34-ABDF-B7782ACDA82E}" name="Column8280" dataDxfId="8348"/>
    <tableColumn id="8297" xr3:uid="{49A807FB-21BE-4740-8BD7-4E3B4CBB12D2}" name="Column8281" dataDxfId="8347"/>
    <tableColumn id="8298" xr3:uid="{4BFAED69-0705-4494-BD00-8D2BF7279BBF}" name="Column8282" dataDxfId="8346"/>
    <tableColumn id="8299" xr3:uid="{693ADF43-AEA5-4826-820B-76D45B87039F}" name="Column8283" dataDxfId="8345"/>
    <tableColumn id="8300" xr3:uid="{E1FB22DE-F1E9-47E4-A50D-807666D1E1AF}" name="Column8284" dataDxfId="8344"/>
    <tableColumn id="8301" xr3:uid="{6DECD282-27DA-4212-8C6D-5C452F26B4C7}" name="Column8285" dataDxfId="8343"/>
    <tableColumn id="8302" xr3:uid="{D4AAE533-C2CA-4446-8847-530291C81687}" name="Column8286" dataDxfId="8342"/>
    <tableColumn id="8303" xr3:uid="{273AB825-F7C3-4BED-B5DC-CFCE61989D5A}" name="Column8287" dataDxfId="8341"/>
    <tableColumn id="8304" xr3:uid="{69DFD8AD-920B-463E-BF03-8955B2BACF3E}" name="Column8288" dataDxfId="8340"/>
    <tableColumn id="8305" xr3:uid="{E59A28AF-DE75-4AEA-822A-DF849C43C5D7}" name="Column8289" dataDxfId="8339"/>
    <tableColumn id="8306" xr3:uid="{6092D73C-3862-40C9-9EEE-FFFFD224292D}" name="Column8290" dataDxfId="8338"/>
    <tableColumn id="8307" xr3:uid="{01D0FF95-D75E-415E-BF5F-B250E36E4B82}" name="Column8291" dataDxfId="8337"/>
    <tableColumn id="8308" xr3:uid="{21D26A1C-4620-48CB-9274-8FABF73F8883}" name="Column8292" dataDxfId="8336"/>
    <tableColumn id="8309" xr3:uid="{A4B1D6AE-54AB-4057-A394-A743B9A34604}" name="Column8293" dataDxfId="8335"/>
    <tableColumn id="8310" xr3:uid="{FD55C946-D512-4B92-A42C-6AEFDEB80AE3}" name="Column8294" dataDxfId="8334"/>
    <tableColumn id="8311" xr3:uid="{85472690-8A96-45C7-A45C-F2F6B83ACF97}" name="Column8295" dataDxfId="8333"/>
    <tableColumn id="8312" xr3:uid="{FA953FB3-B714-43D5-9990-62D534678C95}" name="Column8296" dataDxfId="8332"/>
    <tableColumn id="8313" xr3:uid="{DDBBFD60-0F62-4A0D-B394-0E76698405DC}" name="Column8297" dataDxfId="8331"/>
    <tableColumn id="8314" xr3:uid="{074E2A00-2E9F-45C7-8193-19F850EA874C}" name="Column8298" dataDxfId="8330"/>
    <tableColumn id="8315" xr3:uid="{AB719C6A-1FE9-43CE-BE44-74AF2B37D844}" name="Column8299" dataDxfId="8329"/>
    <tableColumn id="8316" xr3:uid="{6105D235-5C3D-44FF-9828-2D4F6D4BDB23}" name="Column8300" dataDxfId="8328"/>
    <tableColumn id="8317" xr3:uid="{F69A70F9-F485-496D-99B1-F3C156A5DB05}" name="Column8301" dataDxfId="8327"/>
    <tableColumn id="8318" xr3:uid="{BDEC1A89-7646-4888-98BD-8DAA7E22738C}" name="Column8302" dataDxfId="8326"/>
    <tableColumn id="8319" xr3:uid="{8AEAB4EC-D83B-4C16-8E99-795870730C39}" name="Column8303" dataDxfId="8325"/>
    <tableColumn id="8320" xr3:uid="{E89AE8D2-FD7D-4847-9BDB-1736E2944D89}" name="Column8304" dataDxfId="8324"/>
    <tableColumn id="8321" xr3:uid="{4AC109E4-A510-48F7-ABDD-4BCCCE2AD0EB}" name="Column8305" dataDxfId="8323"/>
    <tableColumn id="8322" xr3:uid="{2253D527-82F9-4296-AABC-0039CA151142}" name="Column8306" dataDxfId="8322"/>
    <tableColumn id="8323" xr3:uid="{FA6A27D0-0D23-4BE0-B689-33CE609F6779}" name="Column8307" dataDxfId="8321"/>
    <tableColumn id="8324" xr3:uid="{EFD6C82E-E34A-4668-84FD-6BADEE9E5C30}" name="Column8308" dataDxfId="8320"/>
    <tableColumn id="8325" xr3:uid="{0B73F243-93BB-4C0A-84FD-0671BCE31BA8}" name="Column8309" dataDxfId="8319"/>
    <tableColumn id="8326" xr3:uid="{BECF3D62-3EEF-40D8-8789-3DD4C7162DFD}" name="Column8310" dataDxfId="8318"/>
    <tableColumn id="8327" xr3:uid="{184282DB-4AFF-4794-8E65-9D64D92EC9AB}" name="Column8311" dataDxfId="8317"/>
    <tableColumn id="8328" xr3:uid="{90468F13-885A-4F96-AA11-485347DEB4EE}" name="Column8312" dataDxfId="8316"/>
    <tableColumn id="8329" xr3:uid="{7699F694-6F7D-4980-B55D-B6CD7CF4F012}" name="Column8313" dataDxfId="8315"/>
    <tableColumn id="8330" xr3:uid="{6E848D55-83E8-4954-ADE0-B5CA0875833F}" name="Column8314" dataDxfId="8314"/>
    <tableColumn id="8331" xr3:uid="{5336493E-B9B0-4243-9532-1ACAEC602E95}" name="Column8315" dataDxfId="8313"/>
    <tableColumn id="8332" xr3:uid="{7DC42892-6960-4FD0-AAD8-4B8ADDE848CC}" name="Column8316" dataDxfId="8312"/>
    <tableColumn id="8333" xr3:uid="{C0C8F401-B628-4BB8-AC66-1F8533EAE1D3}" name="Column8317" dataDxfId="8311"/>
    <tableColumn id="8334" xr3:uid="{F0C075F2-932F-44F1-86BF-8663D1455863}" name="Column8318" dataDxfId="8310"/>
    <tableColumn id="8335" xr3:uid="{B2EB8DBE-FD6E-49B1-850F-5E19A1CD766D}" name="Column8319" dataDxfId="8309"/>
    <tableColumn id="8336" xr3:uid="{FCC8DE47-A478-4628-BC47-4DA2EBA3D699}" name="Column8320" dataDxfId="8308"/>
    <tableColumn id="8337" xr3:uid="{FA6DB0B1-5760-43D9-86FD-8DCFF1DA5D8C}" name="Column8321" dataDxfId="8307"/>
    <tableColumn id="8338" xr3:uid="{912F8593-0A21-4869-9353-014051A1968B}" name="Column8322" dataDxfId="8306"/>
    <tableColumn id="8339" xr3:uid="{47508A9B-D48F-4F96-A54E-B16869450F84}" name="Column8323" dataDxfId="8305"/>
    <tableColumn id="8340" xr3:uid="{CF7A4C0F-2F9E-4196-8AF3-196774A7036F}" name="Column8324" dataDxfId="8304"/>
    <tableColumn id="8341" xr3:uid="{A5F6FE4C-F55E-4475-AA29-77FBDA027951}" name="Column8325" dataDxfId="8303"/>
    <tableColumn id="8342" xr3:uid="{361CD064-2852-4C74-996C-54723B8DD9D7}" name="Column8326" dataDxfId="8302"/>
    <tableColumn id="8343" xr3:uid="{D2487FB4-F9BD-40C5-8081-49C39DD798C0}" name="Column8327" dataDxfId="8301"/>
    <tableColumn id="8344" xr3:uid="{04C70DE5-0192-476F-9B47-EF6516CD68CE}" name="Column8328" dataDxfId="8300"/>
    <tableColumn id="8345" xr3:uid="{C2078FE1-FF66-4298-A0F9-D19150201331}" name="Column8329" dataDxfId="8299"/>
    <tableColumn id="8346" xr3:uid="{7790BA1A-78DB-4587-8470-ED88DD21B379}" name="Column8330" dataDxfId="8298"/>
    <tableColumn id="8347" xr3:uid="{6DC744A8-3672-4D1F-9414-7D873BD1CA88}" name="Column8331" dataDxfId="8297"/>
    <tableColumn id="8348" xr3:uid="{BA291058-BC6D-4359-AD18-CBA9234E3C92}" name="Column8332" dataDxfId="8296"/>
    <tableColumn id="8349" xr3:uid="{054DDDD1-BC07-4C15-A291-09BBC91A703E}" name="Column8333" dataDxfId="8295"/>
    <tableColumn id="8350" xr3:uid="{C5FA8D22-98F1-4610-A6F0-47E18ACCE0F5}" name="Column8334" dataDxfId="8294"/>
    <tableColumn id="8351" xr3:uid="{6F5B8707-D663-496F-9616-53E5B0594065}" name="Column8335" dataDxfId="8293"/>
    <tableColumn id="8352" xr3:uid="{16898F5B-76BD-4E77-940A-6764DF6A7341}" name="Column8336" dataDxfId="8292"/>
    <tableColumn id="8353" xr3:uid="{162819F0-3452-42CE-A748-0823ABAFC689}" name="Column8337" dataDxfId="8291"/>
    <tableColumn id="8354" xr3:uid="{94979396-AB2E-4481-A52A-F38DE3EF3E10}" name="Column8338" dataDxfId="8290"/>
    <tableColumn id="8355" xr3:uid="{94078175-2700-4473-9606-5FAD4F69B192}" name="Column8339" dataDxfId="8289"/>
    <tableColumn id="8356" xr3:uid="{9A3125CE-739F-4663-AA41-AD261BFF7B6B}" name="Column8340" dataDxfId="8288"/>
    <tableColumn id="8357" xr3:uid="{CCDD926D-629A-4539-AEED-B3295348D64D}" name="Column8341" dataDxfId="8287"/>
    <tableColumn id="8358" xr3:uid="{FA83073C-E2AE-4AF0-B8AE-FB9381A8A2A4}" name="Column8342" dataDxfId="8286"/>
    <tableColumn id="8359" xr3:uid="{22A577BB-151D-49BE-B8A0-F3708C1FFAF7}" name="Column8343" dataDxfId="8285"/>
    <tableColumn id="8360" xr3:uid="{A0C76886-1EA1-449E-87C9-02E29FF8788F}" name="Column8344" dataDxfId="8284"/>
    <tableColumn id="8361" xr3:uid="{3B0058F4-A599-44B4-9316-A2DDDA45AE9F}" name="Column8345" dataDxfId="8283"/>
    <tableColumn id="8362" xr3:uid="{7BED3CD0-89A7-4553-8A2D-006057A4D4A1}" name="Column8346" dataDxfId="8282"/>
    <tableColumn id="8363" xr3:uid="{77DF9D91-2C9E-4AAA-9B25-DF392FAE7059}" name="Column8347" dataDxfId="8281"/>
    <tableColumn id="8364" xr3:uid="{1AF60F90-A764-4C0F-98B0-009DCE6371FF}" name="Column8348" dataDxfId="8280"/>
    <tableColumn id="8365" xr3:uid="{9F0D37F1-1A59-4947-A636-ABA7F3CE7D3C}" name="Column8349" dataDxfId="8279"/>
    <tableColumn id="8366" xr3:uid="{4A52E6E4-F312-4615-8C63-F0FF667C343B}" name="Column8350" dataDxfId="8278"/>
    <tableColumn id="8367" xr3:uid="{397ADDD2-CB79-465A-8150-8D08EE894E31}" name="Column8351" dataDxfId="8277"/>
    <tableColumn id="8368" xr3:uid="{43E43BCD-17EB-43DE-92C7-4C0C6CAECDC3}" name="Column8352" dataDxfId="8276"/>
    <tableColumn id="8369" xr3:uid="{E756F51D-04D5-44BF-8B37-DA16C5337DE3}" name="Column8353" dataDxfId="8275"/>
    <tableColumn id="8370" xr3:uid="{96307DC7-534F-4413-8733-4B43CD00B75C}" name="Column8354" dataDxfId="8274"/>
    <tableColumn id="8371" xr3:uid="{8C56DF96-D3E0-4AEB-BB31-D937AB07883C}" name="Column8355" dataDxfId="8273"/>
    <tableColumn id="8372" xr3:uid="{27E861F8-DFFD-4E4B-A2B8-1C9C082A3C9B}" name="Column8356" dataDxfId="8272"/>
    <tableColumn id="8373" xr3:uid="{8549C81F-6F88-4BBC-8E61-CC54F1AA4488}" name="Column8357" dataDxfId="8271"/>
    <tableColumn id="8374" xr3:uid="{88309637-1844-47F9-A6B4-88063CD0AD38}" name="Column8358" dataDxfId="8270"/>
    <tableColumn id="8375" xr3:uid="{E7C472F8-ECBD-4B61-9BF5-3840C134968E}" name="Column8359" dataDxfId="8269"/>
    <tableColumn id="8376" xr3:uid="{9AA66B8A-3AE0-41BC-BE02-2D2854E4E58E}" name="Column8360" dataDxfId="8268"/>
    <tableColumn id="8377" xr3:uid="{59578B28-F972-4007-8551-BB41A2205FAF}" name="Column8361" dataDxfId="8267"/>
    <tableColumn id="8378" xr3:uid="{B4BCD5D1-47AE-483C-B39E-76E768B796DD}" name="Column8362" dataDxfId="8266"/>
    <tableColumn id="8379" xr3:uid="{2A106C64-84FA-40E5-932D-EF471E776289}" name="Column8363" dataDxfId="8265"/>
    <tableColumn id="8380" xr3:uid="{65FDE52A-AC86-4FC5-92FA-78F484862E2F}" name="Column8364" dataDxfId="8264"/>
    <tableColumn id="8381" xr3:uid="{D501F131-9648-4F22-A073-16B66452C4EA}" name="Column8365" dataDxfId="8263"/>
    <tableColumn id="8382" xr3:uid="{42CB8E8F-DF22-48B4-9536-D5933A926E14}" name="Column8366" dataDxfId="8262"/>
    <tableColumn id="8383" xr3:uid="{25828A71-20F3-40CA-BD06-35C394B25C9C}" name="Column8367" dataDxfId="8261"/>
    <tableColumn id="8384" xr3:uid="{D29CDD81-70FF-4E85-B6CC-4CF26399B53A}" name="Column8368" dataDxfId="8260"/>
    <tableColumn id="8385" xr3:uid="{87C04242-6843-48D6-88F4-853C6E8B5499}" name="Column8369" dataDxfId="8259"/>
    <tableColumn id="8386" xr3:uid="{658DF861-F700-4FFE-AC5A-F897FC48A5E2}" name="Column8370" dataDxfId="8258"/>
    <tableColumn id="8387" xr3:uid="{6CBA1EE9-5435-426E-8177-9B566107CDF6}" name="Column8371" dataDxfId="8257"/>
    <tableColumn id="8388" xr3:uid="{FBBA83F3-20EA-4EDA-B865-30A4C3843F64}" name="Column8372" dataDxfId="8256"/>
    <tableColumn id="8389" xr3:uid="{F43B5066-585C-4325-B4B7-A86E9D4A443C}" name="Column8373" dataDxfId="8255"/>
    <tableColumn id="8390" xr3:uid="{3CC02527-5176-4A91-B827-D9632C389A62}" name="Column8374" dataDxfId="8254"/>
    <tableColumn id="8391" xr3:uid="{DDA76B0E-B3FD-4580-B1EA-FF4A65C1B071}" name="Column8375" dataDxfId="8253"/>
    <tableColumn id="8392" xr3:uid="{C8E36AA4-0E73-45D1-97EC-21AA1B67106D}" name="Column8376" dataDxfId="8252"/>
    <tableColumn id="8393" xr3:uid="{9FF7D5DD-3806-4231-AF7A-CA068E0C3D8A}" name="Column8377" dataDxfId="8251"/>
    <tableColumn id="8394" xr3:uid="{7DF5592F-1272-4EE1-B0BD-BE0C2F0543C2}" name="Column8378" dataDxfId="8250"/>
    <tableColumn id="8395" xr3:uid="{17AB193A-1CF4-42E8-92B0-F1DA14264C05}" name="Column8379" dataDxfId="8249"/>
    <tableColumn id="8396" xr3:uid="{213E40C7-4A92-4DA1-9E22-8CCD11B76AB5}" name="Column8380" dataDxfId="8248"/>
    <tableColumn id="8397" xr3:uid="{1713B0E8-E5DF-4A6E-B362-64A4AD3199F5}" name="Column8381" dataDxfId="8247"/>
    <tableColumn id="8398" xr3:uid="{266FC19B-4C2E-494D-8506-06341C368690}" name="Column8382" dataDxfId="8246"/>
    <tableColumn id="8399" xr3:uid="{564765D7-AC38-4497-8B13-1736F2E086DA}" name="Column8383" dataDxfId="8245"/>
    <tableColumn id="8400" xr3:uid="{A2BD3450-7F54-424B-A6CC-666056FA804A}" name="Column8384" dataDxfId="8244"/>
    <tableColumn id="8401" xr3:uid="{E13CF853-DAAB-4C7C-9D67-7C19A8AC363E}" name="Column8385" dataDxfId="8243"/>
    <tableColumn id="8402" xr3:uid="{DFCFB3E8-C0E1-4CBF-A0D6-422FC7BF9A2E}" name="Column8386" dataDxfId="8242"/>
    <tableColumn id="8403" xr3:uid="{B9CAFB3A-0EDB-4596-9AED-6BA468D11478}" name="Column8387" dataDxfId="8241"/>
    <tableColumn id="8404" xr3:uid="{8DFC07A8-E1A2-4A00-8869-AE1DFFA7BE9A}" name="Column8388" dataDxfId="8240"/>
    <tableColumn id="8405" xr3:uid="{273AF0C1-C784-4059-9D38-D03C3C19DDD2}" name="Column8389" dataDxfId="8239"/>
    <tableColumn id="8406" xr3:uid="{A7FDABBE-E260-401A-85D6-A7108E7D240C}" name="Column8390" dataDxfId="8238"/>
    <tableColumn id="8407" xr3:uid="{F7F573AA-44F9-4A74-8A45-F595CB3B513A}" name="Column8391" dataDxfId="8237"/>
    <tableColumn id="8408" xr3:uid="{42806BCA-55BA-4DF0-8D0C-976186C13BAA}" name="Column8392" dataDxfId="8236"/>
    <tableColumn id="8409" xr3:uid="{B9FF315B-C230-4AF9-9DB9-A8F9CE9F7434}" name="Column8393" dataDxfId="8235"/>
    <tableColumn id="8410" xr3:uid="{903B4587-A1FD-42B2-A8DB-FB74617108CB}" name="Column8394" dataDxfId="8234"/>
    <tableColumn id="8411" xr3:uid="{321C4F5D-830A-49EF-A8D3-DAF7F50E7C32}" name="Column8395" dataDxfId="8233"/>
    <tableColumn id="8412" xr3:uid="{CDE51110-3205-46F7-A03D-B81317383DC2}" name="Column8396" dataDxfId="8232"/>
    <tableColumn id="8413" xr3:uid="{5278C4B5-E860-4167-8640-971AD6BEC579}" name="Column8397" dataDxfId="8231"/>
    <tableColumn id="8414" xr3:uid="{7805326A-5B54-4ED3-9F42-09D999C98552}" name="Column8398" dataDxfId="8230"/>
    <tableColumn id="8415" xr3:uid="{CB0182E0-634D-4615-9745-65A430B1472F}" name="Column8399" dataDxfId="8229"/>
    <tableColumn id="8416" xr3:uid="{F7F7EAA8-159E-4714-870F-386087248A95}" name="Column8400" dataDxfId="8228"/>
    <tableColumn id="8417" xr3:uid="{6D6570F6-99DC-46BA-9860-8B6122ACD799}" name="Column8401" dataDxfId="8227"/>
    <tableColumn id="8418" xr3:uid="{52F38240-809F-4949-B165-523FC6252D69}" name="Column8402" dataDxfId="8226"/>
    <tableColumn id="8419" xr3:uid="{6BCF635C-FAFE-4B48-AA00-D1C982CD732B}" name="Column8403" dataDxfId="8225"/>
    <tableColumn id="8420" xr3:uid="{934249A5-8FB8-4457-B3BE-3B8BA4659C3A}" name="Column8404" dataDxfId="8224"/>
    <tableColumn id="8421" xr3:uid="{7B84AB35-662C-4E7A-9950-4AED006D9C17}" name="Column8405" dataDxfId="8223"/>
    <tableColumn id="8422" xr3:uid="{B0D349B5-093B-4565-8E58-38F77A4981FE}" name="Column8406" dataDxfId="8222"/>
    <tableColumn id="8423" xr3:uid="{71AF4C80-0DBE-477E-8396-7E3274703123}" name="Column8407" dataDxfId="8221"/>
    <tableColumn id="8424" xr3:uid="{923F263E-16E7-44C5-8D49-8435224C71D4}" name="Column8408" dataDxfId="8220"/>
    <tableColumn id="8425" xr3:uid="{D5C17671-7353-4F6F-BE4A-933BB7A622D9}" name="Column8409" dataDxfId="8219"/>
    <tableColumn id="8426" xr3:uid="{A05BC4DA-9A53-4ABE-A002-8EDF85D8FDA2}" name="Column8410" dataDxfId="8218"/>
    <tableColumn id="8427" xr3:uid="{EB0822C4-17AB-462C-89B4-5E7D153E2C2E}" name="Column8411" dataDxfId="8217"/>
    <tableColumn id="8428" xr3:uid="{0E247036-874D-4786-A8C3-7470CB73AA51}" name="Column8412" dataDxfId="8216"/>
    <tableColumn id="8429" xr3:uid="{AFD36EC4-FFBC-4D0B-9F51-C32B6B2930B1}" name="Column8413" dataDxfId="8215"/>
    <tableColumn id="8430" xr3:uid="{47E2B0E7-CE61-49DD-9ED1-C9FDB5693D9B}" name="Column8414" dataDxfId="8214"/>
    <tableColumn id="8431" xr3:uid="{73CA5FF1-6C5F-4FBF-BA46-40169088B926}" name="Column8415" dataDxfId="8213"/>
    <tableColumn id="8432" xr3:uid="{9D13447C-6BAF-47EC-9787-B07C27FBAD1A}" name="Column8416" dataDxfId="8212"/>
    <tableColumn id="8433" xr3:uid="{2049531C-669A-4AE3-A36C-5AC8A90037D0}" name="Column8417" dataDxfId="8211"/>
    <tableColumn id="8434" xr3:uid="{88FE4747-8FEB-4F12-85B7-24063CA151FE}" name="Column8418" dataDxfId="8210"/>
    <tableColumn id="8435" xr3:uid="{0F7A62A4-ABFB-4964-8A5E-BEC2B0DA0936}" name="Column8419" dataDxfId="8209"/>
    <tableColumn id="8436" xr3:uid="{439F7013-CBED-47A3-B86E-B3C9A29CF425}" name="Column8420" dataDxfId="8208"/>
    <tableColumn id="8437" xr3:uid="{24F6EB09-F4E4-4492-A325-59803CCC4F9A}" name="Column8421" dataDxfId="8207"/>
    <tableColumn id="8438" xr3:uid="{1D0370A5-8358-46AF-9934-CF6295A6648C}" name="Column8422" dataDxfId="8206"/>
    <tableColumn id="8439" xr3:uid="{1DCE22D4-10F3-447B-BF4B-02CCA27A1BD3}" name="Column8423" dataDxfId="8205"/>
    <tableColumn id="8440" xr3:uid="{D2047D3F-CC1D-43CE-A4EA-A9E4FE636E93}" name="Column8424" dataDxfId="8204"/>
    <tableColumn id="8441" xr3:uid="{2B0D6EBD-9A86-4CB8-9059-CC9C16E59ED1}" name="Column8425" dataDxfId="8203"/>
    <tableColumn id="8442" xr3:uid="{20483CB8-E2A3-4EF2-9583-FC0F474CD88D}" name="Column8426" dataDxfId="8202"/>
    <tableColumn id="8443" xr3:uid="{1F36EFE4-5234-4EA9-8B10-D94A8C383052}" name="Column8427" dataDxfId="8201"/>
    <tableColumn id="8444" xr3:uid="{E084214C-6D0E-46E3-A432-88B93FFB02CD}" name="Column8428" dataDxfId="8200"/>
    <tableColumn id="8445" xr3:uid="{97FEEAEC-5DF0-4378-9554-050B04C528D1}" name="Column8429" dataDxfId="8199"/>
    <tableColumn id="8446" xr3:uid="{000314F2-F166-4C9A-9A91-F23C36A8448D}" name="Column8430" dataDxfId="8198"/>
    <tableColumn id="8447" xr3:uid="{6FFCB01C-8515-4977-A5CB-C029DBFE4D6F}" name="Column8431" dataDxfId="8197"/>
    <tableColumn id="8448" xr3:uid="{4369DAEC-5960-4217-888E-626948E8C908}" name="Column8432" dataDxfId="8196"/>
    <tableColumn id="8449" xr3:uid="{B2A682A8-707A-41D7-969A-1BB3D05F420D}" name="Column8433" dataDxfId="8195"/>
    <tableColumn id="8450" xr3:uid="{61A2B8E1-F6C7-44DB-B345-40F6D662D178}" name="Column8434" dataDxfId="8194"/>
    <tableColumn id="8451" xr3:uid="{9B0632AC-D494-40EF-A9F7-7A588A1C4617}" name="Column8435" dataDxfId="8193"/>
    <tableColumn id="8452" xr3:uid="{BD741D7A-E05F-41EC-B061-DF2C10CC6C4F}" name="Column8436" dataDxfId="8192"/>
    <tableColumn id="8453" xr3:uid="{04813477-9A41-46A2-B9DA-688CFCD12A21}" name="Column8437" dataDxfId="8191"/>
    <tableColumn id="8454" xr3:uid="{2E26A4B4-CEBC-4271-AE9F-CAA7B19C80B7}" name="Column8438" dataDxfId="8190"/>
    <tableColumn id="8455" xr3:uid="{B9100475-A6FF-42C0-B36B-7A3355DB4309}" name="Column8439" dataDxfId="8189"/>
    <tableColumn id="8456" xr3:uid="{6A4E38BD-D201-4BAE-80F4-DC083DE3D611}" name="Column8440" dataDxfId="8188"/>
    <tableColumn id="8457" xr3:uid="{F1F87603-3AA4-499F-A666-D0918DD6C393}" name="Column8441" dataDxfId="8187"/>
    <tableColumn id="8458" xr3:uid="{045770AD-B3D8-4995-B225-E6F9A7946296}" name="Column8442" dataDxfId="8186"/>
    <tableColumn id="8459" xr3:uid="{747BD751-E9C2-4EE3-80DA-2E85167CC197}" name="Column8443" dataDxfId="8185"/>
    <tableColumn id="8460" xr3:uid="{B8ACF383-965F-4F4B-8733-D7B9152EC033}" name="Column8444" dataDxfId="8184"/>
    <tableColumn id="8461" xr3:uid="{B98791A5-9838-4B1D-83F5-76E50C3D17AA}" name="Column8445" dataDxfId="8183"/>
    <tableColumn id="8462" xr3:uid="{2C715A2C-1C5E-48B3-A989-049D0D9B5402}" name="Column8446" dataDxfId="8182"/>
    <tableColumn id="8463" xr3:uid="{C8742D95-98E3-48A5-A6B8-01B61E51A1C3}" name="Column8447" dataDxfId="8181"/>
    <tableColumn id="8464" xr3:uid="{DD118AA7-F053-42C4-95D8-9E79BD330D8B}" name="Column8448" dataDxfId="8180"/>
    <tableColumn id="8465" xr3:uid="{B225B535-ED08-4A6A-9122-6AF583EBC441}" name="Column8449" dataDxfId="8179"/>
    <tableColumn id="8466" xr3:uid="{E895E68D-416B-42EC-887C-067F531B6E2A}" name="Column8450" dataDxfId="8178"/>
    <tableColumn id="8467" xr3:uid="{143ABA41-2864-4A20-B7C0-25C44F2F0981}" name="Column8451" dataDxfId="8177"/>
    <tableColumn id="8468" xr3:uid="{4E89BE81-2DC2-4960-9CF4-D424464F8D61}" name="Column8452" dataDxfId="8176"/>
    <tableColumn id="8469" xr3:uid="{40B93D62-E397-4B1D-8289-F99A479294A3}" name="Column8453" dataDxfId="8175"/>
    <tableColumn id="8470" xr3:uid="{C8E96B4F-2C8A-40BD-B8B9-3CC2FEFE5624}" name="Column8454" dataDxfId="8174"/>
    <tableColumn id="8471" xr3:uid="{39A22B5F-0343-438E-98A2-239B50529135}" name="Column8455" dataDxfId="8173"/>
    <tableColumn id="8472" xr3:uid="{76D63302-E70E-4720-96E7-C28DEC426C9F}" name="Column8456" dataDxfId="8172"/>
    <tableColumn id="8473" xr3:uid="{5877E7D9-7A8F-47CF-B629-DF2147C5577C}" name="Column8457" dataDxfId="8171"/>
    <tableColumn id="8474" xr3:uid="{C6A71200-E278-4486-8026-C4BDF9835EB1}" name="Column8458" dataDxfId="8170"/>
    <tableColumn id="8475" xr3:uid="{06AB4F4A-D3BD-4BCD-AD2D-9B8C5F229B0E}" name="Column8459" dataDxfId="8169"/>
    <tableColumn id="8476" xr3:uid="{8A687D3E-0054-4EBD-91DA-17D208A7F666}" name="Column8460" dataDxfId="8168"/>
    <tableColumn id="8477" xr3:uid="{017ADF0B-EBBF-41EE-B6EF-A48D3712C3C7}" name="Column8461" dataDxfId="8167"/>
    <tableColumn id="8478" xr3:uid="{3A981572-EB16-4336-9CBC-93E371548019}" name="Column8462" dataDxfId="8166"/>
    <tableColumn id="8479" xr3:uid="{3A1CB9A6-4CB7-416E-BB3E-5DAE0E58FE36}" name="Column8463" dataDxfId="8165"/>
    <tableColumn id="8480" xr3:uid="{68C2C3A8-EAE0-4418-BD85-33DA72243399}" name="Column8464" dataDxfId="8164"/>
    <tableColumn id="8481" xr3:uid="{724C8F5D-D28F-4B39-82CD-33F667386539}" name="Column8465" dataDxfId="8163"/>
    <tableColumn id="8482" xr3:uid="{F5B4C8B2-2E7A-4D42-85F0-FE4D2077E6A5}" name="Column8466" dataDxfId="8162"/>
    <tableColumn id="8483" xr3:uid="{A84EE133-3593-4E0F-AC31-AC11FC4B92C8}" name="Column8467" dataDxfId="8161"/>
    <tableColumn id="8484" xr3:uid="{08192A8E-E2F5-49AF-B1F7-36C2C27FCE31}" name="Column8468" dataDxfId="8160"/>
    <tableColumn id="8485" xr3:uid="{53CE709D-EA7B-4BAC-BFF0-D1D9ED10DDA4}" name="Column8469" dataDxfId="8159"/>
    <tableColumn id="8486" xr3:uid="{61C71E9F-FA06-4DF2-AE29-6EC2672D87CF}" name="Column8470" dataDxfId="8158"/>
    <tableColumn id="8487" xr3:uid="{7F29333A-F955-4AFB-8178-6E6B7BF24BC8}" name="Column8471" dataDxfId="8157"/>
    <tableColumn id="8488" xr3:uid="{DCA1F67E-D98E-4E86-8AB0-F6B33059B9C4}" name="Column8472" dataDxfId="8156"/>
    <tableColumn id="8489" xr3:uid="{48AB7232-2030-45B3-8BED-0730C1B536C8}" name="Column8473" dataDxfId="8155"/>
    <tableColumn id="8490" xr3:uid="{1F16B535-CD89-4FC4-9B36-F0228825F7D7}" name="Column8474" dataDxfId="8154"/>
    <tableColumn id="8491" xr3:uid="{9183C588-F91B-47E7-B3E4-61944E05FF58}" name="Column8475" dataDxfId="8153"/>
    <tableColumn id="8492" xr3:uid="{B25C69B1-5F5B-4689-AA00-1D628D3EEB4D}" name="Column8476" dataDxfId="8152"/>
    <tableColumn id="8493" xr3:uid="{91449B42-EF9F-467C-8968-8A78D3D8B6DC}" name="Column8477" dataDxfId="8151"/>
    <tableColumn id="8494" xr3:uid="{D6E08436-8D4D-401A-91C3-9C2A894597E9}" name="Column8478" dataDxfId="8150"/>
    <tableColumn id="8495" xr3:uid="{A08BFBEF-D474-4C6B-AEC7-EDCE591D0EFF}" name="Column8479" dataDxfId="8149"/>
    <tableColumn id="8496" xr3:uid="{13F48051-CF43-4059-8BF0-9F7B97D9475B}" name="Column8480" dataDxfId="8148"/>
    <tableColumn id="8497" xr3:uid="{60103E69-065C-48B6-ACAD-656E9EAEEDB1}" name="Column8481" dataDxfId="8147"/>
    <tableColumn id="8498" xr3:uid="{8C8E5CE5-785D-4962-BEF6-44B7AF3ED1F3}" name="Column8482" dataDxfId="8146"/>
    <tableColumn id="8499" xr3:uid="{AAABF392-45DD-4528-B1DF-0034EB6D1552}" name="Column8483" dataDxfId="8145"/>
    <tableColumn id="8500" xr3:uid="{C9896A34-E327-4738-9EC8-4AD9EE334E99}" name="Column8484" dataDxfId="8144"/>
    <tableColumn id="8501" xr3:uid="{EB9B0682-144A-47C8-B0CA-356A322DE18F}" name="Column8485" dataDxfId="8143"/>
    <tableColumn id="8502" xr3:uid="{F93A5937-AC60-4086-A110-6F14092E9055}" name="Column8486" dataDxfId="8142"/>
    <tableColumn id="8503" xr3:uid="{AEAA4DB0-439D-4937-930C-4543C63656F4}" name="Column8487" dataDxfId="8141"/>
    <tableColumn id="8504" xr3:uid="{956533A7-85CE-4744-A24A-E7201D40478D}" name="Column8488" dataDxfId="8140"/>
    <tableColumn id="8505" xr3:uid="{C4691D73-AEB4-4C37-8DC7-5199CAE8E80C}" name="Column8489" dataDxfId="8139"/>
    <tableColumn id="8506" xr3:uid="{F332C4E5-AFFC-4E97-A6DD-2C9E744039B9}" name="Column8490" dataDxfId="8138"/>
    <tableColumn id="8507" xr3:uid="{A74E6434-A20D-40BF-A9E1-D118AE51B575}" name="Column8491" dataDxfId="8137"/>
    <tableColumn id="8508" xr3:uid="{993FDB64-E025-44AE-ADB3-752F4A3FBC5C}" name="Column8492" dataDxfId="8136"/>
    <tableColumn id="8509" xr3:uid="{05EAB22D-7EDB-4553-B8D7-600543737FA4}" name="Column8493" dataDxfId="8135"/>
    <tableColumn id="8510" xr3:uid="{BC410ABF-C92C-406C-B92D-52DA8C050D03}" name="Column8494" dataDxfId="8134"/>
    <tableColumn id="8511" xr3:uid="{8DBAACB1-354B-420F-A070-4756F8BDE052}" name="Column8495" dataDxfId="8133"/>
    <tableColumn id="8512" xr3:uid="{2973D0D9-EB10-4E55-8799-8B6954561BF4}" name="Column8496" dataDxfId="8132"/>
    <tableColumn id="8513" xr3:uid="{22220D66-4623-4DFD-82A2-9CB4281339BB}" name="Column8497" dataDxfId="8131"/>
    <tableColumn id="8514" xr3:uid="{2F8F67A7-C87E-49CB-9A16-4A4C56F20B74}" name="Column8498" dataDxfId="8130"/>
    <tableColumn id="8515" xr3:uid="{F3B5CF85-885F-4BEB-948F-154D2505B50D}" name="Column8499" dataDxfId="8129"/>
    <tableColumn id="8516" xr3:uid="{6C09CC49-2581-476E-BBCB-309C02A9FCE1}" name="Column8500" dataDxfId="8128"/>
    <tableColumn id="8517" xr3:uid="{5BADBB21-1ADA-42E1-A88B-FEFFBBA15F18}" name="Column8501" dataDxfId="8127"/>
    <tableColumn id="8518" xr3:uid="{0EAF75B3-DFDF-44F3-AC72-5090A52BF443}" name="Column8502" dataDxfId="8126"/>
    <tableColumn id="8519" xr3:uid="{A42CC0EF-698E-46A2-89F3-7F3D8AC01C31}" name="Column8503" dataDxfId="8125"/>
    <tableColumn id="8520" xr3:uid="{39080960-8D41-4E05-9648-C45B8931C35A}" name="Column8504" dataDxfId="8124"/>
    <tableColumn id="8521" xr3:uid="{9561F105-1873-450B-847D-C4920837AB65}" name="Column8505" dataDxfId="8123"/>
    <tableColumn id="8522" xr3:uid="{72A5F485-CAC8-4000-A393-D4544CA0BCEF}" name="Column8506" dataDxfId="8122"/>
    <tableColumn id="8523" xr3:uid="{76165C7C-D196-4500-AC5B-79BE0D17FD6D}" name="Column8507" dataDxfId="8121"/>
    <tableColumn id="8524" xr3:uid="{D5982379-F799-4D9F-A496-066F80F53EF4}" name="Column8508" dataDxfId="8120"/>
    <tableColumn id="8525" xr3:uid="{C792C759-12E9-4B22-AEA0-FBC6224CA9E3}" name="Column8509" dataDxfId="8119"/>
    <tableColumn id="8526" xr3:uid="{74EAEB39-454A-41B1-9630-6C7F6740BA85}" name="Column8510" dataDxfId="8118"/>
    <tableColumn id="8527" xr3:uid="{3AD4321D-C62A-4834-AA60-62F2E3B5E6B4}" name="Column8511" dataDxfId="8117"/>
    <tableColumn id="8528" xr3:uid="{39648451-B144-4A97-A496-056A23E95361}" name="Column8512" dataDxfId="8116"/>
    <tableColumn id="8529" xr3:uid="{9789873B-FF8B-4304-B0D4-6AE86F98D5EE}" name="Column8513" dataDxfId="8115"/>
    <tableColumn id="8530" xr3:uid="{4ACC583E-14C3-41DA-8C0D-4580A01D73EB}" name="Column8514" dataDxfId="8114"/>
    <tableColumn id="8531" xr3:uid="{C0E42759-4DF3-40BD-A55A-704C45EF15FB}" name="Column8515" dataDxfId="8113"/>
    <tableColumn id="8532" xr3:uid="{7E6AC869-2059-4FDC-8843-5812F406E9DB}" name="Column8516" dataDxfId="8112"/>
    <tableColumn id="8533" xr3:uid="{4D55537F-F069-42F1-941E-1262973E0602}" name="Column8517" dataDxfId="8111"/>
    <tableColumn id="8534" xr3:uid="{9BE5BCC0-63D6-40B3-92F4-26C21D68851D}" name="Column8518" dataDxfId="8110"/>
    <tableColumn id="8535" xr3:uid="{9E761729-705B-47B1-A919-DBC0AEF18573}" name="Column8519" dataDxfId="8109"/>
    <tableColumn id="8536" xr3:uid="{11DD6F80-0146-4F77-8788-3D379414A788}" name="Column8520" dataDxfId="8108"/>
    <tableColumn id="8537" xr3:uid="{7A60AD43-2BE1-422A-81A1-2AE4F5BCC445}" name="Column8521" dataDxfId="8107"/>
    <tableColumn id="8538" xr3:uid="{D92DD066-E477-4462-A3B1-9BC1C3A3895C}" name="Column8522" dataDxfId="8106"/>
    <tableColumn id="8539" xr3:uid="{5F2158EA-276D-4B19-9CA1-C5703FF1A6DA}" name="Column8523" dataDxfId="8105"/>
    <tableColumn id="8540" xr3:uid="{F9EF2F02-4147-4A9A-BA95-B4706297D26D}" name="Column8524" dataDxfId="8104"/>
    <tableColumn id="8541" xr3:uid="{5B8F51C4-E7A7-4AAB-891C-55B09A29F77F}" name="Column8525" dataDxfId="8103"/>
    <tableColumn id="8542" xr3:uid="{9CCE7683-766D-4BA8-8944-BD9EFBF9154E}" name="Column8526" dataDxfId="8102"/>
    <tableColumn id="8543" xr3:uid="{9A318E15-2DF1-4632-B8C8-A833D5935D3A}" name="Column8527" dataDxfId="8101"/>
    <tableColumn id="8544" xr3:uid="{B02E712A-9BCE-4BC7-9F38-D3AE31B4D352}" name="Column8528" dataDxfId="8100"/>
    <tableColumn id="8545" xr3:uid="{6D00B63E-BBB9-457D-81E7-C618880D2248}" name="Column8529" dataDxfId="8099"/>
    <tableColumn id="8546" xr3:uid="{B4892D11-E5CB-48C6-A5AE-4A09DDB815CE}" name="Column8530" dataDxfId="8098"/>
    <tableColumn id="8547" xr3:uid="{FE5C9B81-84E4-49CB-8E8F-0B4A6AE6B4E2}" name="Column8531" dataDxfId="8097"/>
    <tableColumn id="8548" xr3:uid="{2DAEDE77-347C-42AF-A030-30E902FBF6A7}" name="Column8532" dataDxfId="8096"/>
    <tableColumn id="8549" xr3:uid="{DCC01FE3-36BC-469C-9D5C-882036F14A06}" name="Column8533" dataDxfId="8095"/>
    <tableColumn id="8550" xr3:uid="{924E223D-7929-4214-8804-0CB6669D7391}" name="Column8534" dataDxfId="8094"/>
    <tableColumn id="8551" xr3:uid="{44E591A3-E1ED-442F-B0AC-36BE223281F1}" name="Column8535" dataDxfId="8093"/>
    <tableColumn id="8552" xr3:uid="{A51DF9D0-3009-4E90-8CD3-E42D5F8B6FEC}" name="Column8536" dataDxfId="8092"/>
    <tableColumn id="8553" xr3:uid="{46E6F6EA-89C1-46F9-8D05-A7845833D3EE}" name="Column8537" dataDxfId="8091"/>
    <tableColumn id="8554" xr3:uid="{71CADCD1-F797-42FD-B244-D258444F4E29}" name="Column8538" dataDxfId="8090"/>
    <tableColumn id="8555" xr3:uid="{84F2E56F-098C-4D4F-A427-6B6A816048D9}" name="Column8539" dataDxfId="8089"/>
    <tableColumn id="8556" xr3:uid="{84950FBD-F7CB-4C29-B7D0-6FEFE5A315AF}" name="Column8540" dataDxfId="8088"/>
    <tableColumn id="8557" xr3:uid="{AE6BF261-3B1C-477D-B42B-3550F21DA0BB}" name="Column8541" dataDxfId="8087"/>
    <tableColumn id="8558" xr3:uid="{D25B2F1E-8D37-417B-AE26-262CB1E7B84D}" name="Column8542" dataDxfId="8086"/>
    <tableColumn id="8559" xr3:uid="{75B88164-6060-4AA2-A12A-62C5D6BF5576}" name="Column8543" dataDxfId="8085"/>
    <tableColumn id="8560" xr3:uid="{9FB9885A-C361-4C99-9DAD-EA0F46A2988B}" name="Column8544" dataDxfId="8084"/>
    <tableColumn id="8561" xr3:uid="{F1ED04CA-5635-4389-8006-740659C62F04}" name="Column8545" dataDxfId="8083"/>
    <tableColumn id="8562" xr3:uid="{40087274-6D85-4490-8BBC-69D673DE15DF}" name="Column8546" dataDxfId="8082"/>
    <tableColumn id="8563" xr3:uid="{68E728A5-CB9E-49EB-969E-BBCD57A47350}" name="Column8547" dataDxfId="8081"/>
    <tableColumn id="8564" xr3:uid="{8301E2DA-1ABD-429C-960B-00FDE7061FCD}" name="Column8548" dataDxfId="8080"/>
    <tableColumn id="8565" xr3:uid="{2425EBA6-F1A6-44A5-A2F2-A03911617726}" name="Column8549" dataDxfId="8079"/>
    <tableColumn id="8566" xr3:uid="{972B6DD9-D013-41A3-86EB-6DADFF193A44}" name="Column8550" dataDxfId="8078"/>
    <tableColumn id="8567" xr3:uid="{3A6623F5-974D-40E8-B768-7F131D6505B1}" name="Column8551" dataDxfId="8077"/>
    <tableColumn id="8568" xr3:uid="{8C224E5A-16F4-4EBC-95AE-F2669D6267CD}" name="Column8552" dataDxfId="8076"/>
    <tableColumn id="8569" xr3:uid="{8124A84E-1711-48F4-BDC7-E92944EF4C24}" name="Column8553" dataDxfId="8075"/>
    <tableColumn id="8570" xr3:uid="{ACC77EED-093D-4EC7-B24F-B2DB6EE059BB}" name="Column8554" dataDxfId="8074"/>
    <tableColumn id="8571" xr3:uid="{74543E8A-1AE4-4D83-8891-FBD3902711B5}" name="Column8555" dataDxfId="8073"/>
    <tableColumn id="8572" xr3:uid="{001D0C4A-8011-48A6-BC40-3AFF9C9744CD}" name="Column8556" dataDxfId="8072"/>
    <tableColumn id="8573" xr3:uid="{6B4C5645-AB44-4C21-9950-751B8F15F7DC}" name="Column8557" dataDxfId="8071"/>
    <tableColumn id="8574" xr3:uid="{64081B0A-393B-4F5B-A687-8DE0B3AB24FE}" name="Column8558" dataDxfId="8070"/>
    <tableColumn id="8575" xr3:uid="{21CE525E-00EC-4E84-85DA-8B9A737FFF22}" name="Column8559" dataDxfId="8069"/>
    <tableColumn id="8576" xr3:uid="{614C3F31-380F-410E-B13E-B41C69CD57D5}" name="Column8560" dataDxfId="8068"/>
    <tableColumn id="8577" xr3:uid="{527F0346-10C8-4F18-B22D-2D9321D7A67B}" name="Column8561" dataDxfId="8067"/>
    <tableColumn id="8578" xr3:uid="{C1A4688C-E40C-4D66-857C-29D93CB50EEA}" name="Column8562" dataDxfId="8066"/>
    <tableColumn id="8579" xr3:uid="{EAF91151-1FA4-48EC-A056-E253E11EAE0F}" name="Column8563" dataDxfId="8065"/>
    <tableColumn id="8580" xr3:uid="{795D8651-B777-4A47-9427-FE19C1980573}" name="Column8564" dataDxfId="8064"/>
    <tableColumn id="8581" xr3:uid="{788FB9A8-74E0-4231-B967-51AA4C53F5EF}" name="Column8565" dataDxfId="8063"/>
    <tableColumn id="8582" xr3:uid="{ABDED85C-9F54-41BA-BC86-FEBE90433237}" name="Column8566" dataDxfId="8062"/>
    <tableColumn id="8583" xr3:uid="{8EA35DF0-2238-4645-9F14-4D2C29A30746}" name="Column8567" dataDxfId="8061"/>
    <tableColumn id="8584" xr3:uid="{B42FB8CB-3D1E-4ADF-90D2-83667C22C764}" name="Column8568" dataDxfId="8060"/>
    <tableColumn id="8585" xr3:uid="{E2B4A269-935E-457E-B13F-013E4D259426}" name="Column8569" dataDxfId="8059"/>
    <tableColumn id="8586" xr3:uid="{CAAF1045-771C-42BA-BD48-469A85228154}" name="Column8570" dataDxfId="8058"/>
    <tableColumn id="8587" xr3:uid="{524C2B2A-1ECB-404E-B465-3ACE321F38C1}" name="Column8571" dataDxfId="8057"/>
    <tableColumn id="8588" xr3:uid="{C444A76F-F250-496B-ADCB-27B83AA24E48}" name="Column8572" dataDxfId="8056"/>
    <tableColumn id="8589" xr3:uid="{60DB0BCA-8374-4F15-B06C-B7602AA31265}" name="Column8573" dataDxfId="8055"/>
    <tableColumn id="8590" xr3:uid="{E71A4889-F3F8-4F6D-9778-69C524B733FB}" name="Column8574" dataDxfId="8054"/>
    <tableColumn id="8591" xr3:uid="{F3DD49B0-5D8D-493F-AFCE-ACD280E6AD90}" name="Column8575" dataDxfId="8053"/>
    <tableColumn id="8592" xr3:uid="{D9FE715B-2094-43D0-8ABF-66D57010745D}" name="Column8576" dataDxfId="8052"/>
    <tableColumn id="8593" xr3:uid="{391E0FD1-E7BC-43A9-A3B1-0DF1AA0CF033}" name="Column8577" dataDxfId="8051"/>
    <tableColumn id="8594" xr3:uid="{A43DF8F4-375C-4D7E-AF89-48AA5967BAA8}" name="Column8578" dataDxfId="8050"/>
    <tableColumn id="8595" xr3:uid="{4E13A86B-8353-4D22-8261-A1941AC83C2D}" name="Column8579" dataDxfId="8049"/>
    <tableColumn id="8596" xr3:uid="{CCCCFB88-2A92-47C5-9995-0BDB622C3BDF}" name="Column8580" dataDxfId="8048"/>
    <tableColumn id="8597" xr3:uid="{210F9515-E9E7-4162-AAB3-90B764434E3E}" name="Column8581" dataDxfId="8047"/>
    <tableColumn id="8598" xr3:uid="{3435B086-2190-460A-A9B5-F3FBB8A90FDB}" name="Column8582" dataDxfId="8046"/>
    <tableColumn id="8599" xr3:uid="{44B5CAEE-8C66-414A-8393-8FA2690E7267}" name="Column8583" dataDxfId="8045"/>
    <tableColumn id="8600" xr3:uid="{DF06B84A-4AE1-41C6-BCB5-9402A7088772}" name="Column8584" dataDxfId="8044"/>
    <tableColumn id="8601" xr3:uid="{396FF8B9-5266-4562-A953-30BB540EA0FA}" name="Column8585" dataDxfId="8043"/>
    <tableColumn id="8602" xr3:uid="{4415FE93-94B5-405F-85B4-FFA294DC19BB}" name="Column8586" dataDxfId="8042"/>
    <tableColumn id="8603" xr3:uid="{51E6AD44-9917-4F77-926A-FDD5D90B2CE0}" name="Column8587" dataDxfId="8041"/>
    <tableColumn id="8604" xr3:uid="{CF8FE97B-8D55-4B6C-8D1A-D07C9CDC7DB1}" name="Column8588" dataDxfId="8040"/>
    <tableColumn id="8605" xr3:uid="{1FBBB27C-F58C-4975-8004-9BE321636B0D}" name="Column8589" dataDxfId="8039"/>
    <tableColumn id="8606" xr3:uid="{C00CEF78-1008-4400-8243-3239211E1D99}" name="Column8590" dataDxfId="8038"/>
    <tableColumn id="8607" xr3:uid="{3A79FA9B-1610-494B-8D59-EFD6DCAF881C}" name="Column8591" dataDxfId="8037"/>
    <tableColumn id="8608" xr3:uid="{34307FC5-82C2-41B3-9E0F-30DA25C57960}" name="Column8592" dataDxfId="8036"/>
    <tableColumn id="8609" xr3:uid="{19CB3FCC-6D47-4E64-A8F7-DB3FC9EF7B9B}" name="Column8593" dataDxfId="8035"/>
    <tableColumn id="8610" xr3:uid="{C5A753AD-9A94-4D95-90E5-554FD948D8AF}" name="Column8594" dataDxfId="8034"/>
    <tableColumn id="8611" xr3:uid="{68D6BF1B-70F5-4CF8-B233-E62395F2E545}" name="Column8595" dataDxfId="8033"/>
    <tableColumn id="8612" xr3:uid="{47525969-C868-45FA-A0E3-8C11072B8680}" name="Column8596" dataDxfId="8032"/>
    <tableColumn id="8613" xr3:uid="{5C688678-8A54-4888-9816-232E9C586B25}" name="Column8597" dataDxfId="8031"/>
    <tableColumn id="8614" xr3:uid="{47EF6A4F-3B18-4955-9209-F065DC4E8BD3}" name="Column8598" dataDxfId="8030"/>
    <tableColumn id="8615" xr3:uid="{ACD373F4-FCFB-40D6-97F4-D95A2CEF2DBF}" name="Column8599" dataDxfId="8029"/>
    <tableColumn id="8616" xr3:uid="{72926DBE-DF09-4355-ADD9-41B9959F2295}" name="Column8600" dataDxfId="8028"/>
    <tableColumn id="8617" xr3:uid="{446E82B2-E150-46F7-854A-1C829CA1BDAB}" name="Column8601" dataDxfId="8027"/>
    <tableColumn id="8618" xr3:uid="{F2FE524F-D524-4F66-8F89-723C6EA1E0F9}" name="Column8602" dataDxfId="8026"/>
    <tableColumn id="8619" xr3:uid="{84952AB1-7880-4755-8F80-6A7049F6AC2B}" name="Column8603" dataDxfId="8025"/>
    <tableColumn id="8620" xr3:uid="{968B54AE-D03B-4214-8C28-FF654AEEDC63}" name="Column8604" dataDxfId="8024"/>
    <tableColumn id="8621" xr3:uid="{82D75DCE-D653-43BE-97F0-1C241F2E2B53}" name="Column8605" dataDxfId="8023"/>
    <tableColumn id="8622" xr3:uid="{F6CF27E3-4447-4134-9048-9C12E673267B}" name="Column8606" dataDxfId="8022"/>
    <tableColumn id="8623" xr3:uid="{54420ABA-661C-480F-AE70-DEA7B0808D78}" name="Column8607" dataDxfId="8021"/>
    <tableColumn id="8624" xr3:uid="{C784A0A4-F740-4F0B-AB66-40177673ECEA}" name="Column8608" dataDxfId="8020"/>
    <tableColumn id="8625" xr3:uid="{24F4689F-A2DB-49C6-871A-E323888FF751}" name="Column8609" dataDxfId="8019"/>
    <tableColumn id="8626" xr3:uid="{37D6F5E0-47E9-47EC-B593-BFAD42EFC821}" name="Column8610" dataDxfId="8018"/>
    <tableColumn id="8627" xr3:uid="{578671E4-3C44-4924-8AFD-4FB7B724EF48}" name="Column8611" dataDxfId="8017"/>
    <tableColumn id="8628" xr3:uid="{52F2D846-D36E-471B-9FD4-ECF15599A23A}" name="Column8612" dataDxfId="8016"/>
    <tableColumn id="8629" xr3:uid="{57E7D13A-E10F-43D9-8202-6F280F8FA7DA}" name="Column8613" dataDxfId="8015"/>
    <tableColumn id="8630" xr3:uid="{C49EA183-8071-406C-B33C-3D2C376BC42B}" name="Column8614" dataDxfId="8014"/>
    <tableColumn id="8631" xr3:uid="{CF2041B7-D43A-427C-847F-6F1FBE3B0B7D}" name="Column8615" dataDxfId="8013"/>
    <tableColumn id="8632" xr3:uid="{A7C1A7E3-1BEA-4C68-894C-4123A0593D6E}" name="Column8616" dataDxfId="8012"/>
    <tableColumn id="8633" xr3:uid="{65117290-A42D-46DA-9F01-3F9534F798DC}" name="Column8617" dataDxfId="8011"/>
    <tableColumn id="8634" xr3:uid="{1F95CABD-876D-4C08-A069-0AC5A5547935}" name="Column8618" dataDxfId="8010"/>
    <tableColumn id="8635" xr3:uid="{623DC7DD-19CC-4E65-8250-51A54448B634}" name="Column8619" dataDxfId="8009"/>
    <tableColumn id="8636" xr3:uid="{C14CFD30-585E-41E6-8DDC-949984B7C182}" name="Column8620" dataDxfId="8008"/>
    <tableColumn id="8637" xr3:uid="{0BBD91B4-4E81-4EDD-B726-2A29ADE22DFE}" name="Column8621" dataDxfId="8007"/>
    <tableColumn id="8638" xr3:uid="{110282CE-8948-4F53-8B97-59CD6637B06E}" name="Column8622" dataDxfId="8006"/>
    <tableColumn id="8639" xr3:uid="{951B2138-C921-41D5-B038-C9D26E20F791}" name="Column8623" dataDxfId="8005"/>
    <tableColumn id="8640" xr3:uid="{3CCAEF11-5A4C-4CC5-A767-C9CF30B4ED7B}" name="Column8624" dataDxfId="8004"/>
    <tableColumn id="8641" xr3:uid="{EE59C741-AAB6-486A-89CC-F2767E4E7EEF}" name="Column8625" dataDxfId="8003"/>
    <tableColumn id="8642" xr3:uid="{E6FDC550-586A-41F6-9A46-3BFCB182213D}" name="Column8626" dataDxfId="8002"/>
    <tableColumn id="8643" xr3:uid="{FE6E808F-7DAA-4197-AFC9-1A17A05AD563}" name="Column8627" dataDxfId="8001"/>
    <tableColumn id="8644" xr3:uid="{CC12C73E-7C58-4F15-BD44-09B8D4DF8834}" name="Column8628" dataDxfId="8000"/>
    <tableColumn id="8645" xr3:uid="{BEFA26AD-0587-4471-B189-6CE37ABD6280}" name="Column8629" dataDxfId="7999"/>
    <tableColumn id="8646" xr3:uid="{0012FFA2-4776-4D23-8E4B-B04BB0075612}" name="Column8630" dataDxfId="7998"/>
    <tableColumn id="8647" xr3:uid="{68DA1FEE-9AA5-426B-B647-1BF6C131BE7B}" name="Column8631" dataDxfId="7997"/>
    <tableColumn id="8648" xr3:uid="{15B2FE62-63F4-45B4-8B00-C03B20737BAB}" name="Column8632" dataDxfId="7996"/>
    <tableColumn id="8649" xr3:uid="{2E49D80D-3C84-4946-8D98-CB52BE3D2CCB}" name="Column8633" dataDxfId="7995"/>
    <tableColumn id="8650" xr3:uid="{E916FDE5-C07A-4F4E-AA4F-1673773FE03F}" name="Column8634" dataDxfId="7994"/>
    <tableColumn id="8651" xr3:uid="{CAC64F13-461E-446F-B2B1-DB51447BE46B}" name="Column8635" dataDxfId="7993"/>
    <tableColumn id="8652" xr3:uid="{9CCA46AC-224F-4040-85A2-CBC369242B2C}" name="Column8636" dataDxfId="7992"/>
    <tableColumn id="8653" xr3:uid="{24A229C0-7A75-45D6-9DC4-53E3554E398E}" name="Column8637" dataDxfId="7991"/>
    <tableColumn id="8654" xr3:uid="{01A215A7-354B-470D-8A33-A27501A28169}" name="Column8638" dataDxfId="7990"/>
    <tableColumn id="8655" xr3:uid="{79F7FB7A-07E3-4ABB-BC0C-41931840845B}" name="Column8639" dataDxfId="7989"/>
    <tableColumn id="8656" xr3:uid="{A22F7832-D6F1-47F1-9FE4-3DD96A55512E}" name="Column8640" dataDxfId="7988"/>
    <tableColumn id="8657" xr3:uid="{5D1A5AE7-A3E0-4385-A780-1FDC6E2F275F}" name="Column8641" dataDxfId="7987"/>
    <tableColumn id="8658" xr3:uid="{12D571D3-388B-43AD-B81D-BFD1A862FF79}" name="Column8642" dataDxfId="7986"/>
    <tableColumn id="8659" xr3:uid="{D7F2173C-3DFF-46FE-8B5D-57B71416694B}" name="Column8643" dataDxfId="7985"/>
    <tableColumn id="8660" xr3:uid="{9EF73B4A-76D9-4841-9155-EBA1999BD210}" name="Column8644" dataDxfId="7984"/>
    <tableColumn id="8661" xr3:uid="{1226FA83-4AF1-4BB9-BEC1-05A20AF13BB3}" name="Column8645" dataDxfId="7983"/>
    <tableColumn id="8662" xr3:uid="{F8DE12D5-BF27-42EF-9239-23A21CD0C0A1}" name="Column8646" dataDxfId="7982"/>
    <tableColumn id="8663" xr3:uid="{773380FC-B551-4D6A-8BE7-2301814F31EA}" name="Column8647" dataDxfId="7981"/>
    <tableColumn id="8664" xr3:uid="{83DE23DF-BC1A-48E8-B6F9-C6AC72C16E51}" name="Column8648" dataDxfId="7980"/>
    <tableColumn id="8665" xr3:uid="{ACA1A93B-FF9B-4358-99D2-DF10D05C9985}" name="Column8649" dataDxfId="7979"/>
    <tableColumn id="8666" xr3:uid="{C3436398-A52A-4B0B-8678-6C6C90B8E852}" name="Column8650" dataDxfId="7978"/>
    <tableColumn id="8667" xr3:uid="{A5DEDD7E-93E2-4B55-ABF4-1C95C7BC0ED0}" name="Column8651" dataDxfId="7977"/>
    <tableColumn id="8668" xr3:uid="{6A7B8D79-ADE5-4CE0-A079-C46073306C86}" name="Column8652" dataDxfId="7976"/>
    <tableColumn id="8669" xr3:uid="{BC45BCE0-3EA1-43EA-BBFA-D0767EB00B81}" name="Column8653" dataDxfId="7975"/>
    <tableColumn id="8670" xr3:uid="{F9449541-B235-47CC-85D3-8FF45B05B761}" name="Column8654" dataDxfId="7974"/>
    <tableColumn id="8671" xr3:uid="{82F51558-A42F-4E16-AEBE-EEF333EC9B79}" name="Column8655" dataDxfId="7973"/>
    <tableColumn id="8672" xr3:uid="{AD37F5D6-FCBC-41E9-A63E-E676EB6D5A3C}" name="Column8656" dataDxfId="7972"/>
    <tableColumn id="8673" xr3:uid="{C667A3CA-6D44-4255-BBAB-22B3B9A91E3B}" name="Column8657" dataDxfId="7971"/>
    <tableColumn id="8674" xr3:uid="{4DAB9F15-7885-43B5-828A-BDCFA9488E5B}" name="Column8658" dataDxfId="7970"/>
    <tableColumn id="8675" xr3:uid="{2C43DE4E-11DF-46BF-9501-D1A517695952}" name="Column8659" dataDxfId="7969"/>
    <tableColumn id="8676" xr3:uid="{8952135F-E9CA-40B9-A962-3719622CDF86}" name="Column8660" dataDxfId="7968"/>
    <tableColumn id="8677" xr3:uid="{0884B356-DE29-4817-B1E1-32DB8A2F5CE0}" name="Column8661" dataDxfId="7967"/>
    <tableColumn id="8678" xr3:uid="{B2E70A72-F6EC-4178-9048-21E0004FEEC9}" name="Column8662" dataDxfId="7966"/>
    <tableColumn id="8679" xr3:uid="{4C68C87A-0962-41F9-BD93-4D831436EF3A}" name="Column8663" dataDxfId="7965"/>
    <tableColumn id="8680" xr3:uid="{85BD7C73-7A5E-49E6-9A61-9DA7F2261FD6}" name="Column8664" dataDxfId="7964"/>
    <tableColumn id="8681" xr3:uid="{E796FA9A-90A4-4FDD-A847-1123C03872AC}" name="Column8665" dataDxfId="7963"/>
    <tableColumn id="8682" xr3:uid="{FF7C836C-708B-41D8-8661-C5609B1A67C6}" name="Column8666" dataDxfId="7962"/>
    <tableColumn id="8683" xr3:uid="{D2B20948-E71A-4EF4-8AD9-E9AA420DC96B}" name="Column8667" dataDxfId="7961"/>
    <tableColumn id="8684" xr3:uid="{313C5DAF-1514-4F25-BD7C-709A6D39140D}" name="Column8668" dataDxfId="7960"/>
    <tableColumn id="8685" xr3:uid="{FC9A93F9-2A32-40CD-8277-22EE95E4E034}" name="Column8669" dataDxfId="7959"/>
    <tableColumn id="8686" xr3:uid="{0A0B112E-32F7-428C-8F81-85A67261DD48}" name="Column8670" dataDxfId="7958"/>
    <tableColumn id="8687" xr3:uid="{9E33D0AC-267C-44B8-9E48-7001E2E322A0}" name="Column8671" dataDxfId="7957"/>
    <tableColumn id="8688" xr3:uid="{E4550845-DAB9-4367-8443-763898EA6A44}" name="Column8672" dataDxfId="7956"/>
    <tableColumn id="8689" xr3:uid="{08B1B081-6045-4EF8-BBBD-AB7A9F8CFCB6}" name="Column8673" dataDxfId="7955"/>
    <tableColumn id="8690" xr3:uid="{5B105CB7-DC9F-4BA8-9A02-DBA4A7C334DA}" name="Column8674" dataDxfId="7954"/>
    <tableColumn id="8691" xr3:uid="{B62E9EEA-489F-4B7C-9771-3DF9DCC423BD}" name="Column8675" dataDxfId="7953"/>
    <tableColumn id="8692" xr3:uid="{47D20D4C-0E69-486C-8904-9E1D3B8DF83A}" name="Column8676" dataDxfId="7952"/>
    <tableColumn id="8693" xr3:uid="{2D6AF96E-27DB-4E4C-A58D-4D75D9F1127F}" name="Column8677" dataDxfId="7951"/>
    <tableColumn id="8694" xr3:uid="{F9E7955E-90BB-44F5-A240-C19F7DA867EB}" name="Column8678" dataDxfId="7950"/>
    <tableColumn id="8695" xr3:uid="{78BE4A43-2642-4C24-9F84-DCBCF5164969}" name="Column8679" dataDxfId="7949"/>
    <tableColumn id="8696" xr3:uid="{407D8EB6-AA67-4F79-B1FA-0D413794E7CE}" name="Column8680" dataDxfId="7948"/>
    <tableColumn id="8697" xr3:uid="{04B43F6E-B2F3-4F1B-8FED-04F74B284F59}" name="Column8681" dataDxfId="7947"/>
    <tableColumn id="8698" xr3:uid="{367AD8DD-4583-45B7-8DC7-7742CAC8E284}" name="Column8682" dataDxfId="7946"/>
    <tableColumn id="8699" xr3:uid="{9ECF17A3-53FE-4E5D-A66E-5B94CEE531BE}" name="Column8683" dataDxfId="7945"/>
    <tableColumn id="8700" xr3:uid="{2DEFE6EE-3AC4-43BF-92AF-2447EF55F70D}" name="Column8684" dataDxfId="7944"/>
    <tableColumn id="8701" xr3:uid="{136516E1-5DB4-4909-9CE6-51B73D4C671B}" name="Column8685" dataDxfId="7943"/>
    <tableColumn id="8702" xr3:uid="{A78AF5E6-84C8-4089-A3C5-CA0F2BE592E8}" name="Column8686" dataDxfId="7942"/>
    <tableColumn id="8703" xr3:uid="{3B18CAB6-51A0-4427-BD20-6CDD8EC8D858}" name="Column8687" dataDxfId="7941"/>
    <tableColumn id="8704" xr3:uid="{1EA525A1-9E23-4285-80E3-0BB121AF9A2C}" name="Column8688" dataDxfId="7940"/>
    <tableColumn id="8705" xr3:uid="{F8AC206B-87DF-4C0F-B586-DE4FEE1CC102}" name="Column8689" dataDxfId="7939"/>
    <tableColumn id="8706" xr3:uid="{A564631A-5854-43A5-85A6-BA141A4DD49A}" name="Column8690" dataDxfId="7938"/>
    <tableColumn id="8707" xr3:uid="{2E4DEB69-DCE0-4092-8E47-104A7554D5FA}" name="Column8691" dataDxfId="7937"/>
    <tableColumn id="8708" xr3:uid="{B3B88E49-2EDD-489B-8F01-AE55F6951E81}" name="Column8692" dataDxfId="7936"/>
    <tableColumn id="8709" xr3:uid="{9461843E-C9A6-4CFC-B2E2-31A0333455E7}" name="Column8693" dataDxfId="7935"/>
    <tableColumn id="8710" xr3:uid="{C7C19A5B-8E2D-4A5B-A2F6-6DFD918C6DB6}" name="Column8694" dataDxfId="7934"/>
    <tableColumn id="8711" xr3:uid="{2FE34529-971E-418E-BDE2-27BAEAE56EB2}" name="Column8695" dataDxfId="7933"/>
    <tableColumn id="8712" xr3:uid="{AEB27258-7DA2-4AF1-A657-8C4916D99F97}" name="Column8696" dataDxfId="7932"/>
    <tableColumn id="8713" xr3:uid="{17C3A5B4-09DF-4D39-8935-9B3D6B218235}" name="Column8697" dataDxfId="7931"/>
    <tableColumn id="8714" xr3:uid="{2D406AE4-5AA3-405F-9A83-6CD480CED4C5}" name="Column8698" dataDxfId="7930"/>
    <tableColumn id="8715" xr3:uid="{2D0F3437-B164-46CB-8BB5-FC7FEDD5EC00}" name="Column8699" dataDxfId="7929"/>
    <tableColumn id="8716" xr3:uid="{8F7BFA31-EBCF-4A21-B3B7-69131AE2F484}" name="Column8700" dataDxfId="7928"/>
    <tableColumn id="8717" xr3:uid="{17AC4581-8DCE-4CC9-AA6A-8C7E928DFD0C}" name="Column8701" dataDxfId="7927"/>
    <tableColumn id="8718" xr3:uid="{01E22600-E863-4D07-A0D0-69E395FD717C}" name="Column8702" dataDxfId="7926"/>
    <tableColumn id="8719" xr3:uid="{58D127E7-D422-4A72-B073-A39BBC50F822}" name="Column8703" dataDxfId="7925"/>
    <tableColumn id="8720" xr3:uid="{9125331F-83CA-4AD9-8D0E-160F1715214D}" name="Column8704" dataDxfId="7924"/>
    <tableColumn id="8721" xr3:uid="{ABDED8E3-6EEF-44B3-98EA-0446F0F19DB6}" name="Column8705" dataDxfId="7923"/>
    <tableColumn id="8722" xr3:uid="{98457FDB-4256-4F5D-A2CD-B2201A333CD3}" name="Column8706" dataDxfId="7922"/>
    <tableColumn id="8723" xr3:uid="{A4C4E328-D95A-45CB-AB65-B3682C393464}" name="Column8707" dataDxfId="7921"/>
    <tableColumn id="8724" xr3:uid="{593E8DC1-5B74-437C-9BC5-B0457CE66BBA}" name="Column8708" dataDxfId="7920"/>
    <tableColumn id="8725" xr3:uid="{66A1930C-D7EF-4288-AB56-7C0777550943}" name="Column8709" dataDxfId="7919"/>
    <tableColumn id="8726" xr3:uid="{0D155067-957F-4FF6-B635-7BF392C8B992}" name="Column8710" dataDxfId="7918"/>
    <tableColumn id="8727" xr3:uid="{AF3C7C2A-54C7-4DE0-9E10-2B8DE2BBE9C1}" name="Column8711" dataDxfId="7917"/>
    <tableColumn id="8728" xr3:uid="{4DDB1659-8D5F-4266-9DBF-E2F74C4FB9DB}" name="Column8712" dataDxfId="7916"/>
    <tableColumn id="8729" xr3:uid="{F8C040EF-CD7B-4962-B859-D102AEFCA96E}" name="Column8713" dataDxfId="7915"/>
    <tableColumn id="8730" xr3:uid="{44D2F99E-8E30-4B14-B4DF-DA359FE44BAA}" name="Column8714" dataDxfId="7914"/>
    <tableColumn id="8731" xr3:uid="{E191C57F-3FD3-409B-B0C1-F0C0F085CB28}" name="Column8715" dataDxfId="7913"/>
    <tableColumn id="8732" xr3:uid="{3FFA927F-EFD4-4AB8-811F-D6595DDBC09B}" name="Column8716" dataDxfId="7912"/>
    <tableColumn id="8733" xr3:uid="{832FD826-F093-4907-8902-A5EA3B76F1ED}" name="Column8717" dataDxfId="7911"/>
    <tableColumn id="8734" xr3:uid="{AB693A40-DF88-4F8D-8ED3-FB3F736D3B5D}" name="Column8718" dataDxfId="7910"/>
    <tableColumn id="8735" xr3:uid="{16AFA3FD-46DF-4AFA-88B2-06D6BACD563B}" name="Column8719" dataDxfId="7909"/>
    <tableColumn id="8736" xr3:uid="{29F3BD05-D732-43AC-9D6D-6824B9C6DE57}" name="Column8720" dataDxfId="7908"/>
    <tableColumn id="8737" xr3:uid="{C8A06CB9-94EA-435A-A8F2-DEF46592AB1B}" name="Column8721" dataDxfId="7907"/>
    <tableColumn id="8738" xr3:uid="{A922C4C9-954A-4A60-B811-B55E5397BEAF}" name="Column8722" dataDxfId="7906"/>
    <tableColumn id="8739" xr3:uid="{F7E67E19-96D8-4AF6-8E3D-ECAF38898310}" name="Column8723" dataDxfId="7905"/>
    <tableColumn id="8740" xr3:uid="{11E3E2A6-43C2-403A-917F-FA750586BBDF}" name="Column8724" dataDxfId="7904"/>
    <tableColumn id="8741" xr3:uid="{ED0E4D02-AED2-4710-94B6-B173F73100E0}" name="Column8725" dataDxfId="7903"/>
    <tableColumn id="8742" xr3:uid="{1C595692-3BEB-4643-9652-9246783D212B}" name="Column8726" dataDxfId="7902"/>
    <tableColumn id="8743" xr3:uid="{38D46AFE-4184-40CD-B80A-73CB4622DFDB}" name="Column8727" dataDxfId="7901"/>
    <tableColumn id="8744" xr3:uid="{672087B5-C17D-4EC3-A35F-4A46E92E7C96}" name="Column8728" dataDxfId="7900"/>
    <tableColumn id="8745" xr3:uid="{AB8A9670-BB01-494E-B73D-E3DBE0068209}" name="Column8729" dataDxfId="7899"/>
    <tableColumn id="8746" xr3:uid="{3651C1F8-282B-4C14-ADC5-6E3A0D6CF1F9}" name="Column8730" dataDxfId="7898"/>
    <tableColumn id="8747" xr3:uid="{3B8CE0E4-0259-4B56-91DC-5701AB76E11C}" name="Column8731" dataDxfId="7897"/>
    <tableColumn id="8748" xr3:uid="{E28620C0-E940-4E8B-BCD9-903FA4948A33}" name="Column8732" dataDxfId="7896"/>
    <tableColumn id="8749" xr3:uid="{9FC5574C-0CB7-4D78-8C6A-A606A8BEFF30}" name="Column8733" dataDxfId="7895"/>
    <tableColumn id="8750" xr3:uid="{1801A2AB-7E63-4291-86DB-DA15FB091383}" name="Column8734" dataDxfId="7894"/>
    <tableColumn id="8751" xr3:uid="{8AE9984E-DA91-4ED7-BD65-DB451F39C6D5}" name="Column8735" dataDxfId="7893"/>
    <tableColumn id="8752" xr3:uid="{87A1A074-9317-4AB4-91A4-053F482FF729}" name="Column8736" dataDxfId="7892"/>
    <tableColumn id="8753" xr3:uid="{D94D5DDF-A5E9-4388-AE66-91644C6D6C36}" name="Column8737" dataDxfId="7891"/>
    <tableColumn id="8754" xr3:uid="{492C028B-4AF6-4BB5-AC88-91C5222C413F}" name="Column8738" dataDxfId="7890"/>
    <tableColumn id="8755" xr3:uid="{C70ED75A-1DD6-4057-98A5-685662443AD8}" name="Column8739" dataDxfId="7889"/>
    <tableColumn id="8756" xr3:uid="{8DD237C9-04D8-419B-963F-3749B3CC0BC0}" name="Column8740" dataDxfId="7888"/>
    <tableColumn id="8757" xr3:uid="{62636309-7227-4640-9EE7-60AE8074D287}" name="Column8741" dataDxfId="7887"/>
    <tableColumn id="8758" xr3:uid="{64192333-D606-4A49-864E-3070648618B3}" name="Column8742" dataDxfId="7886"/>
    <tableColumn id="8759" xr3:uid="{8E88C341-7322-4784-97E9-0D523B186DF8}" name="Column8743" dataDxfId="7885"/>
    <tableColumn id="8760" xr3:uid="{6A94BB4D-94AD-4C1C-974F-71CCBEEB8791}" name="Column8744" dataDxfId="7884"/>
    <tableColumn id="8761" xr3:uid="{3D03D276-A387-49F9-A044-5B367239FA2F}" name="Column8745" dataDxfId="7883"/>
    <tableColumn id="8762" xr3:uid="{DC472F62-4691-4C8D-A064-1D03C194EEB4}" name="Column8746" dataDxfId="7882"/>
    <tableColumn id="8763" xr3:uid="{29C591F4-99F5-4671-8D6C-D0DC3EE59954}" name="Column8747" dataDxfId="7881"/>
    <tableColumn id="8764" xr3:uid="{C8105B94-0CE3-4F0D-9AEB-97A1E8C15373}" name="Column8748" dataDxfId="7880"/>
    <tableColumn id="8765" xr3:uid="{DE2FB409-28AF-407C-A349-CC2319CF4359}" name="Column8749" dataDxfId="7879"/>
    <tableColumn id="8766" xr3:uid="{2C9EE803-DBE4-465A-B289-4C7A90171FEF}" name="Column8750" dataDxfId="7878"/>
    <tableColumn id="8767" xr3:uid="{DE9460FB-AB42-4A5A-8425-677759D13A4C}" name="Column8751" dataDxfId="7877"/>
    <tableColumn id="8768" xr3:uid="{62052CAB-0555-4877-A8A4-C581FDB374F1}" name="Column8752" dataDxfId="7876"/>
    <tableColumn id="8769" xr3:uid="{4958A354-57D3-4663-973A-C2FC08894B99}" name="Column8753" dataDxfId="7875"/>
    <tableColumn id="8770" xr3:uid="{55A87629-19E3-4622-923F-F3A5E516308A}" name="Column8754" dataDxfId="7874"/>
    <tableColumn id="8771" xr3:uid="{772F94F2-3E5B-412F-817A-47076E6ED7A9}" name="Column8755" dataDxfId="7873"/>
    <tableColumn id="8772" xr3:uid="{7BF10539-7604-4B00-B925-539A8C3C0670}" name="Column8756" dataDxfId="7872"/>
    <tableColumn id="8773" xr3:uid="{4350563D-AD9F-4C84-82FD-99B4E82A4642}" name="Column8757" dataDxfId="7871"/>
    <tableColumn id="8774" xr3:uid="{727C7E27-30D9-4B6D-B0A6-74C59736F4F4}" name="Column8758" dataDxfId="7870"/>
    <tableColumn id="8775" xr3:uid="{72286232-C450-4527-AB9C-7E91848767AB}" name="Column8759" dataDxfId="7869"/>
    <tableColumn id="8776" xr3:uid="{150821AA-EC56-46DF-9AAB-CE1426271B22}" name="Column8760" dataDxfId="7868"/>
    <tableColumn id="8777" xr3:uid="{7A1DE269-199F-42B8-89EB-18706C4031F5}" name="Column8761" dataDxfId="7867"/>
    <tableColumn id="8778" xr3:uid="{E40E840A-308D-406F-94FD-0D963E55B549}" name="Column8762" dataDxfId="7866"/>
    <tableColumn id="8779" xr3:uid="{206FCA46-FD8C-4552-A71E-2BCE801913AF}" name="Column8763" dataDxfId="7865"/>
    <tableColumn id="8780" xr3:uid="{93D410B8-86BB-4A15-BD3F-F62887E0BDCF}" name="Column8764" dataDxfId="7864"/>
    <tableColumn id="8781" xr3:uid="{EE566DC0-11DD-4D54-8C36-43B27836E789}" name="Column8765" dataDxfId="7863"/>
    <tableColumn id="8782" xr3:uid="{C050A9E2-54E4-4650-A6C5-0CB739CDCBD1}" name="Column8766" dataDxfId="7862"/>
    <tableColumn id="8783" xr3:uid="{0F582A99-0394-419B-97B6-8A6B2EC1E5ED}" name="Column8767" dataDxfId="7861"/>
    <tableColumn id="8784" xr3:uid="{82430E2C-E3C5-4C86-ABCB-D7A1453BD1D3}" name="Column8768" dataDxfId="7860"/>
    <tableColumn id="8785" xr3:uid="{37E31924-264F-4D65-8883-73E904869682}" name="Column8769" dataDxfId="7859"/>
    <tableColumn id="8786" xr3:uid="{9C0193D6-29ED-4522-AB63-A65BD837B013}" name="Column8770" dataDxfId="7858"/>
    <tableColumn id="8787" xr3:uid="{CE2039AC-5EFD-4562-AB72-B37AE726A573}" name="Column8771" dataDxfId="7857"/>
    <tableColumn id="8788" xr3:uid="{3BB3386D-BA6C-4649-9B23-0A2F64525F05}" name="Column8772" dataDxfId="7856"/>
    <tableColumn id="8789" xr3:uid="{89BBF5B5-2A1B-4BAB-987C-45667005AD90}" name="Column8773" dataDxfId="7855"/>
    <tableColumn id="8790" xr3:uid="{0A9E747D-BDCF-4CFC-AF83-EE474777E129}" name="Column8774" dataDxfId="7854"/>
    <tableColumn id="8791" xr3:uid="{B5B7F58D-07EA-437B-A6C6-43303907305E}" name="Column8775" dataDxfId="7853"/>
    <tableColumn id="8792" xr3:uid="{C224EA7B-4EE7-48FD-9DC4-64535CD57053}" name="Column8776" dataDxfId="7852"/>
    <tableColumn id="8793" xr3:uid="{8E25F2BD-DB4B-4774-BD83-3CE5D0FF34D3}" name="Column8777" dataDxfId="7851"/>
    <tableColumn id="8794" xr3:uid="{B75A21BB-EC91-43C3-9F9B-12BC751D713A}" name="Column8778" dataDxfId="7850"/>
    <tableColumn id="8795" xr3:uid="{7B01F1D2-B949-40AE-B256-AF5970734112}" name="Column8779" dataDxfId="7849"/>
    <tableColumn id="8796" xr3:uid="{694BD0D8-DDF9-4496-A38F-4A03FBF92FC7}" name="Column8780" dataDxfId="7848"/>
    <tableColumn id="8797" xr3:uid="{F0430666-8163-4613-A0C7-530E448BB2FC}" name="Column8781" dataDxfId="7847"/>
    <tableColumn id="8798" xr3:uid="{16EF1889-B66F-475C-8561-B237CAD3688A}" name="Column8782" dataDxfId="7846"/>
    <tableColumn id="8799" xr3:uid="{00A9412F-DE23-49EF-9FC2-91CAA0E6D2E5}" name="Column8783" dataDxfId="7845"/>
    <tableColumn id="8800" xr3:uid="{9EA0FE99-1503-4115-BD9E-DC1E2DD11DD2}" name="Column8784" dataDxfId="7844"/>
    <tableColumn id="8801" xr3:uid="{AD8EB22C-A626-49F4-B613-533FC4DB2BD6}" name="Column8785" dataDxfId="7843"/>
    <tableColumn id="8802" xr3:uid="{B3BF67A0-B4B1-4C87-88CF-6A06B879186D}" name="Column8786" dataDxfId="7842"/>
    <tableColumn id="8803" xr3:uid="{B581BFA9-2F51-4B53-8344-C144420E655D}" name="Column8787" dataDxfId="7841"/>
    <tableColumn id="8804" xr3:uid="{CCF9FDF2-A76E-40AD-8F5F-F414AEF423AD}" name="Column8788" dataDxfId="7840"/>
    <tableColumn id="8805" xr3:uid="{4E8A2862-42B8-4ABB-B347-F800D381EA47}" name="Column8789" dataDxfId="7839"/>
    <tableColumn id="8806" xr3:uid="{B0DFE010-754F-4C9B-AB51-E1E35E438C14}" name="Column8790" dataDxfId="7838"/>
    <tableColumn id="8807" xr3:uid="{E1DB77B7-87B2-4799-B9AE-6ED1A654F202}" name="Column8791" dataDxfId="7837"/>
    <tableColumn id="8808" xr3:uid="{8C27C620-8DB5-43E8-9777-FA7C92B213FA}" name="Column8792" dataDxfId="7836"/>
    <tableColumn id="8809" xr3:uid="{BD9EE035-F098-4BE8-907E-27799BE5F282}" name="Column8793" dataDxfId="7835"/>
    <tableColumn id="8810" xr3:uid="{5EC49FA0-95AE-4448-8767-5AC2A69FAFB7}" name="Column8794" dataDxfId="7834"/>
    <tableColumn id="8811" xr3:uid="{E9F0373F-9B7D-4D4E-B15D-0FC04E986E3C}" name="Column8795" dataDxfId="7833"/>
    <tableColumn id="8812" xr3:uid="{7BEA8125-570C-41AF-B10F-B580B59AFB7D}" name="Column8796" dataDxfId="7832"/>
    <tableColumn id="8813" xr3:uid="{1007FB77-1A40-4E52-BA7D-44262D9F4987}" name="Column8797" dataDxfId="7831"/>
    <tableColumn id="8814" xr3:uid="{AA021A3C-7B8F-4CB6-87BF-ABFF50ECE685}" name="Column8798" dataDxfId="7830"/>
    <tableColumn id="8815" xr3:uid="{2DED1B03-C584-4236-976C-DF0B91689B1C}" name="Column8799" dataDxfId="7829"/>
    <tableColumn id="8816" xr3:uid="{B81EA9F6-C90E-494E-B88A-CC1463079AC9}" name="Column8800" dataDxfId="7828"/>
    <tableColumn id="8817" xr3:uid="{4AA9C54B-A4D8-4291-B925-EF9AD2EBEE26}" name="Column8801" dataDxfId="7827"/>
    <tableColumn id="8818" xr3:uid="{B80743E9-B494-4B3A-BE1A-B26FC2BF2FBE}" name="Column8802" dataDxfId="7826"/>
    <tableColumn id="8819" xr3:uid="{A24469D4-6D3E-424F-9601-6268BBF0CBDB}" name="Column8803" dataDxfId="7825"/>
    <tableColumn id="8820" xr3:uid="{3D13C930-710E-429C-B323-ACDEE15237C2}" name="Column8804" dataDxfId="7824"/>
    <tableColumn id="8821" xr3:uid="{CEAC2FCF-A111-4B6A-9F84-FB608BFC757F}" name="Column8805" dataDxfId="7823"/>
    <tableColumn id="8822" xr3:uid="{D03E32FB-F01D-48B9-8AD0-B2CB4F507491}" name="Column8806" dataDxfId="7822"/>
    <tableColumn id="8823" xr3:uid="{59E1C037-609A-4139-9D63-725883E07609}" name="Column8807" dataDxfId="7821"/>
    <tableColumn id="8824" xr3:uid="{A629E00F-98A8-40D1-B45A-012FCB1EA7E4}" name="Column8808" dataDxfId="7820"/>
    <tableColumn id="8825" xr3:uid="{568B69CB-1408-4434-8F6E-10AF0ED873B4}" name="Column8809" dataDxfId="7819"/>
    <tableColumn id="8826" xr3:uid="{35795B12-E462-4B61-9467-5F24D2CCA3B6}" name="Column8810" dataDxfId="7818"/>
    <tableColumn id="8827" xr3:uid="{92E872FF-F2DC-409D-8817-08EB8E479161}" name="Column8811" dataDxfId="7817"/>
    <tableColumn id="8828" xr3:uid="{5C85BF8F-2632-41C9-AF2B-7B8E62AAF3A3}" name="Column8812" dataDxfId="7816"/>
    <tableColumn id="8829" xr3:uid="{017E1C7A-90B3-4C1C-B6B2-BD4A68CDF1DC}" name="Column8813" dataDxfId="7815"/>
    <tableColumn id="8830" xr3:uid="{C3D55A46-0059-469C-A135-75FB59D8FBCE}" name="Column8814" dataDxfId="7814"/>
    <tableColumn id="8831" xr3:uid="{97097520-51EA-409B-93A7-D9A8F91ECBA1}" name="Column8815" dataDxfId="7813"/>
    <tableColumn id="8832" xr3:uid="{590AB04C-3B48-4C10-811A-1DBD4A84C268}" name="Column8816" dataDxfId="7812"/>
    <tableColumn id="8833" xr3:uid="{7EA54A8F-EF19-4D20-9C4E-08B021EF9CFF}" name="Column8817" dataDxfId="7811"/>
    <tableColumn id="8834" xr3:uid="{57C3E2E3-90AD-48A8-BD13-265842CD5BFF}" name="Column8818" dataDxfId="7810"/>
    <tableColumn id="8835" xr3:uid="{15603D26-B463-4597-8307-C5678F0274E8}" name="Column8819" dataDxfId="7809"/>
    <tableColumn id="8836" xr3:uid="{957B5E10-D2C8-42BE-BAF1-E75F9F7D47C3}" name="Column8820" dataDxfId="7808"/>
    <tableColumn id="8837" xr3:uid="{115036DB-F4B3-414A-8A96-CC703FAA8D5A}" name="Column8821" dataDxfId="7807"/>
    <tableColumn id="8838" xr3:uid="{147E3238-70A4-4C27-85B1-EE94500D6096}" name="Column8822" dataDxfId="7806"/>
    <tableColumn id="8839" xr3:uid="{1F69B0C6-46FF-4EC3-ACA0-5B8C3178F23E}" name="Column8823" dataDxfId="7805"/>
    <tableColumn id="8840" xr3:uid="{D38AE27D-6774-4282-B464-2AE3EF569133}" name="Column8824" dataDxfId="7804"/>
    <tableColumn id="8841" xr3:uid="{BB45265D-C47D-4BFD-8F2E-48000CC61549}" name="Column8825" dataDxfId="7803"/>
    <tableColumn id="8842" xr3:uid="{6B992383-BDE1-4E92-8DA6-82CD5A813F5D}" name="Column8826" dataDxfId="7802"/>
    <tableColumn id="8843" xr3:uid="{E1E70CCA-6E77-4E98-A136-C6EBC2B84CCC}" name="Column8827" dataDxfId="7801"/>
    <tableColumn id="8844" xr3:uid="{0AFD4AD0-113A-4AF0-B0CD-95FF805CF0C6}" name="Column8828" dataDxfId="7800"/>
    <tableColumn id="8845" xr3:uid="{70409D5C-3EEC-440B-B640-DE9BE2AFEFC3}" name="Column8829" dataDxfId="7799"/>
    <tableColumn id="8846" xr3:uid="{CBE0700B-EA17-4A9E-B425-1F747D75A45C}" name="Column8830" dataDxfId="7798"/>
    <tableColumn id="8847" xr3:uid="{B8C073E7-D8D1-4039-A9C2-6E07C913AB3B}" name="Column8831" dataDxfId="7797"/>
    <tableColumn id="8848" xr3:uid="{22FDCD5C-35A6-4979-8F8E-18416A526997}" name="Column8832" dataDxfId="7796"/>
    <tableColumn id="8849" xr3:uid="{38B08E02-9DB1-4FA0-B59C-8EFFAD6D6664}" name="Column8833" dataDxfId="7795"/>
    <tableColumn id="8850" xr3:uid="{9D363264-A934-4B17-AD1E-D325092C9BFD}" name="Column8834" dataDxfId="7794"/>
    <tableColumn id="8851" xr3:uid="{9A7C7DC9-3D7A-4469-A464-EF7D559D136C}" name="Column8835" dataDxfId="7793"/>
    <tableColumn id="8852" xr3:uid="{3BFD51DA-8DAA-47BD-BB4C-FC5D21796E83}" name="Column8836" dataDxfId="7792"/>
    <tableColumn id="8853" xr3:uid="{01056D1C-CBFF-4993-8B54-E15A7AE07B8B}" name="Column8837" dataDxfId="7791"/>
    <tableColumn id="8854" xr3:uid="{26A77330-FAE2-4575-B6C8-BD77AB37E03C}" name="Column8838" dataDxfId="7790"/>
    <tableColumn id="8855" xr3:uid="{3A33F03B-BAA4-40ED-BEA0-52A351287DDA}" name="Column8839" dataDxfId="7789"/>
    <tableColumn id="8856" xr3:uid="{3F029F2E-92CD-4AEC-9E9B-F7D14AEC1104}" name="Column8840" dataDxfId="7788"/>
    <tableColumn id="8857" xr3:uid="{0E060B21-5D58-4F2F-805F-513977ADB2F3}" name="Column8841" dataDxfId="7787"/>
    <tableColumn id="8858" xr3:uid="{1C13F524-50AB-44A6-9075-AB1B07E63FD4}" name="Column8842" dataDxfId="7786"/>
    <tableColumn id="8859" xr3:uid="{396BB28B-1928-42AD-8CAA-55CA1337DE6C}" name="Column8843" dataDxfId="7785"/>
    <tableColumn id="8860" xr3:uid="{FE3FEA4B-690E-44CD-B9C2-B1F787D7CB1A}" name="Column8844" dataDxfId="7784"/>
    <tableColumn id="8861" xr3:uid="{E4AC8462-9A9A-44BF-994B-9B718859B3BF}" name="Column8845" dataDxfId="7783"/>
    <tableColumn id="8862" xr3:uid="{B7178F85-6D52-46D9-997A-4CA31D68700B}" name="Column8846" dataDxfId="7782"/>
    <tableColumn id="8863" xr3:uid="{0B8F1D13-F9BB-4D71-A70A-462D7E95A839}" name="Column8847" dataDxfId="7781"/>
    <tableColumn id="8864" xr3:uid="{7149E856-BEA3-421C-988B-33653695DF6B}" name="Column8848" dataDxfId="7780"/>
    <tableColumn id="8865" xr3:uid="{B32B1856-E101-49DF-B44F-2E0485B48A0C}" name="Column8849" dataDxfId="7779"/>
    <tableColumn id="8866" xr3:uid="{1AA1AC17-5A6A-46DB-9F19-8600803100BA}" name="Column8850" dataDxfId="7778"/>
    <tableColumn id="8867" xr3:uid="{05A09931-3634-43FD-88E2-296F468BEDEB}" name="Column8851" dataDxfId="7777"/>
    <tableColumn id="8868" xr3:uid="{43EB9F13-B052-4854-A4D9-17AD1ECB0C8D}" name="Column8852" dataDxfId="7776"/>
    <tableColumn id="8869" xr3:uid="{9B85B3C5-5846-49B1-ABF0-613344189913}" name="Column8853" dataDxfId="7775"/>
    <tableColumn id="8870" xr3:uid="{6AB44796-2D5D-4C1A-B523-B1387314BD02}" name="Column8854" dataDxfId="7774"/>
    <tableColumn id="8871" xr3:uid="{680F8527-8B86-4B59-9104-C5D36911DC43}" name="Column8855" dataDxfId="7773"/>
    <tableColumn id="8872" xr3:uid="{150772FC-FC41-43D2-A5B7-7A86A5716E1F}" name="Column8856" dataDxfId="7772"/>
    <tableColumn id="8873" xr3:uid="{610333D1-AA37-4911-AA49-7D66255A0635}" name="Column8857" dataDxfId="7771"/>
    <tableColumn id="8874" xr3:uid="{0B822807-568D-45E1-8621-A34AA12EDC7A}" name="Column8858" dataDxfId="7770"/>
    <tableColumn id="8875" xr3:uid="{F4643CE7-A889-4532-9281-47ADDDCF3D46}" name="Column8859" dataDxfId="7769"/>
    <tableColumn id="8876" xr3:uid="{04F0FCA3-A511-40FB-A27C-771F05126B1C}" name="Column8860" dataDxfId="7768"/>
    <tableColumn id="8877" xr3:uid="{2EC58D9A-054B-4757-A492-7DB3C3AD9A1C}" name="Column8861" dataDxfId="7767"/>
    <tableColumn id="8878" xr3:uid="{75236F26-AF6A-4AF1-ACCD-69E1FB4A548D}" name="Column8862" dataDxfId="7766"/>
    <tableColumn id="8879" xr3:uid="{E40122CD-F643-4951-AF3D-F19D32D3AAB6}" name="Column8863" dataDxfId="7765"/>
    <tableColumn id="8880" xr3:uid="{3262CDA3-7A7A-4421-A784-45F57A178234}" name="Column8864" dataDxfId="7764"/>
    <tableColumn id="8881" xr3:uid="{40EE4AD9-7893-4FA8-8B51-F75B2F83DA2E}" name="Column8865" dataDxfId="7763"/>
    <tableColumn id="8882" xr3:uid="{DB78CC26-5FFA-47FA-929A-F187F4A81CCB}" name="Column8866" dataDxfId="7762"/>
    <tableColumn id="8883" xr3:uid="{BBA35893-ED5B-4694-8A8E-E6B55E48F59C}" name="Column8867" dataDxfId="7761"/>
    <tableColumn id="8884" xr3:uid="{75AE8B00-E220-471E-9EED-CBBEE6889F5C}" name="Column8868" dataDxfId="7760"/>
    <tableColumn id="8885" xr3:uid="{74B336A4-76F0-4DBB-9126-4BB57DFDDD4F}" name="Column8869" dataDxfId="7759"/>
    <tableColumn id="8886" xr3:uid="{2F743451-84CB-40E2-BFA8-1E5622CEEBFB}" name="Column8870" dataDxfId="7758"/>
    <tableColumn id="8887" xr3:uid="{293851A2-5393-4099-9C4A-8D26DE41BCC3}" name="Column8871" dataDxfId="7757"/>
    <tableColumn id="8888" xr3:uid="{45CCC87D-C87D-43A2-BDCF-BF0F95849FB7}" name="Column8872" dataDxfId="7756"/>
    <tableColumn id="8889" xr3:uid="{9606E382-45EE-458D-B205-6A390F11F074}" name="Column8873" dataDxfId="7755"/>
    <tableColumn id="8890" xr3:uid="{20373E4E-B4FF-4F14-B550-B87C92A65C7C}" name="Column8874" dataDxfId="7754"/>
    <tableColumn id="8891" xr3:uid="{3765275E-9941-4FE7-80A9-29188A1A10C9}" name="Column8875" dataDxfId="7753"/>
    <tableColumn id="8892" xr3:uid="{746ABE55-688B-4AFD-BC7E-16309A01E264}" name="Column8876" dataDxfId="7752"/>
    <tableColumn id="8893" xr3:uid="{6DACB3F2-1D20-46ED-A424-15298197A95F}" name="Column8877" dataDxfId="7751"/>
    <tableColumn id="8894" xr3:uid="{865E4C8C-4F4C-4B1C-B0A7-3535B337B7EA}" name="Column8878" dataDxfId="7750"/>
    <tableColumn id="8895" xr3:uid="{9B73C6D7-94A3-470D-BD62-01D479A69EEC}" name="Column8879" dataDxfId="7749"/>
    <tableColumn id="8896" xr3:uid="{ACD1FF5E-0F1B-4DD2-8CFE-32539B04F554}" name="Column8880" dataDxfId="7748"/>
    <tableColumn id="8897" xr3:uid="{2D74BC0A-A8A1-49F3-8E66-CC943915CE83}" name="Column8881" dataDxfId="7747"/>
    <tableColumn id="8898" xr3:uid="{D4E7ECB5-6EC2-4B79-BB43-F079A861819B}" name="Column8882" dataDxfId="7746"/>
    <tableColumn id="8899" xr3:uid="{F623A07D-ECA3-438A-84B6-16AFE32901FA}" name="Column8883" dataDxfId="7745"/>
    <tableColumn id="8900" xr3:uid="{CA08822E-7822-4F9B-8570-34D408F4969D}" name="Column8884" dataDxfId="7744"/>
    <tableColumn id="8901" xr3:uid="{0EB3FB17-D6C3-46E7-868F-96D2C18F6825}" name="Column8885" dataDxfId="7743"/>
    <tableColumn id="8902" xr3:uid="{7A6254B0-11D9-40B5-9C4B-5B3E2CC52597}" name="Column8886" dataDxfId="7742"/>
    <tableColumn id="8903" xr3:uid="{FC085722-3EBF-48E4-B3CC-08DF4768F3E0}" name="Column8887" dataDxfId="7741"/>
    <tableColumn id="8904" xr3:uid="{3D915DB3-02A5-47FA-944D-CEFF266E48DF}" name="Column8888" dataDxfId="7740"/>
    <tableColumn id="8905" xr3:uid="{872F1EC5-E288-4C57-B56F-15DAF50E78F8}" name="Column8889" dataDxfId="7739"/>
    <tableColumn id="8906" xr3:uid="{D70241DF-9A58-47E1-8615-8599B576FC35}" name="Column8890" dataDxfId="7738"/>
    <tableColumn id="8907" xr3:uid="{B8CC9C81-8719-45F2-9E86-D083E695E610}" name="Column8891" dataDxfId="7737"/>
    <tableColumn id="8908" xr3:uid="{4F21F44C-FFE6-4B02-BA07-0929A7645DAD}" name="Column8892" dataDxfId="7736"/>
    <tableColumn id="8909" xr3:uid="{7CDD2218-9562-4EB7-8C48-F88558DDEDDB}" name="Column8893" dataDxfId="7735"/>
    <tableColumn id="8910" xr3:uid="{E21EFF77-5474-4F86-82D4-3C23A93CA59C}" name="Column8894" dataDxfId="7734"/>
    <tableColumn id="8911" xr3:uid="{DB816C41-046E-4322-8543-0CA1FD5B4CFF}" name="Column8895" dataDxfId="7733"/>
    <tableColumn id="8912" xr3:uid="{20EA96FD-03E2-4040-B6CC-D2886979CC7D}" name="Column8896" dataDxfId="7732"/>
    <tableColumn id="8913" xr3:uid="{DCEE347D-7EC0-49E2-B057-44E243FE4172}" name="Column8897" dataDxfId="7731"/>
    <tableColumn id="8914" xr3:uid="{D151207A-6CE7-418F-9ADD-A57F9ADE9AA4}" name="Column8898" dataDxfId="7730"/>
    <tableColumn id="8915" xr3:uid="{D4C27355-F464-46F6-8774-3E5C9CC9042C}" name="Column8899" dataDxfId="7729"/>
    <tableColumn id="8916" xr3:uid="{C792DC0E-F66C-4589-8D71-6FF7ED463667}" name="Column8900" dataDxfId="7728"/>
    <tableColumn id="8917" xr3:uid="{E5AE617F-00F5-4774-8772-C1ACA12268F4}" name="Column8901" dataDxfId="7727"/>
    <tableColumn id="8918" xr3:uid="{D2CADCB0-7038-4C98-97B6-652D01ECDF67}" name="Column8902" dataDxfId="7726"/>
    <tableColumn id="8919" xr3:uid="{1FA675DE-503C-4499-964E-ADA83F48ED50}" name="Column8903" dataDxfId="7725"/>
    <tableColumn id="8920" xr3:uid="{6AA8DD91-8496-4A93-AA4D-F719F06EEE76}" name="Column8904" dataDxfId="7724"/>
    <tableColumn id="8921" xr3:uid="{6B1E3118-ADAE-4DF2-B46F-7483915AD28A}" name="Column8905" dataDxfId="7723"/>
    <tableColumn id="8922" xr3:uid="{10537463-4AB8-4322-BCEB-74465BBF9A29}" name="Column8906" dataDxfId="7722"/>
    <tableColumn id="8923" xr3:uid="{6754CA9D-A298-4980-8D43-ECEEA4BFDB0B}" name="Column8907" dataDxfId="7721"/>
    <tableColumn id="8924" xr3:uid="{5458E963-1D72-46A1-A646-CA0B7F68CDA6}" name="Column8908" dataDxfId="7720"/>
    <tableColumn id="8925" xr3:uid="{A64E2CDB-380E-459C-8192-406ADC0D519B}" name="Column8909" dataDxfId="7719"/>
    <tableColumn id="8926" xr3:uid="{627B1705-BC36-428A-9FB4-86C6BA215883}" name="Column8910" dataDxfId="7718"/>
    <tableColumn id="8927" xr3:uid="{AC0E02F7-BB29-4D35-BB32-08745D360AD1}" name="Column8911" dataDxfId="7717"/>
    <tableColumn id="8928" xr3:uid="{A0667851-D67E-4669-B9D6-A83E4C42B644}" name="Column8912" dataDxfId="7716"/>
    <tableColumn id="8929" xr3:uid="{798B922E-2653-4304-B5AB-293B2FD2B618}" name="Column8913" dataDxfId="7715"/>
    <tableColumn id="8930" xr3:uid="{13F62BA0-D36D-4514-AA2B-9BCC2DD2496D}" name="Column8914" dataDxfId="7714"/>
    <tableColumn id="8931" xr3:uid="{C518A465-A31F-4E9B-A2E4-6D754BD7925A}" name="Column8915" dataDxfId="7713"/>
    <tableColumn id="8932" xr3:uid="{9919C31E-50E8-45A3-A3D2-DC308FED5EBE}" name="Column8916" dataDxfId="7712"/>
    <tableColumn id="8933" xr3:uid="{2935ACEF-B04C-49C6-8CA6-8BDA78500752}" name="Column8917" dataDxfId="7711"/>
    <tableColumn id="8934" xr3:uid="{540EFE94-A322-4DA8-8676-02F4FE5DEEEF}" name="Column8918" dataDxfId="7710"/>
    <tableColumn id="8935" xr3:uid="{BC9B35A9-3E1D-4B95-9C17-42AD75A202F3}" name="Column8919" dataDxfId="7709"/>
    <tableColumn id="8936" xr3:uid="{14FCF9B9-D068-42E9-BC7B-69BA36C47A1A}" name="Column8920" dataDxfId="7708"/>
    <tableColumn id="8937" xr3:uid="{2253733F-9461-4E7D-A3BD-114C9A536226}" name="Column8921" dataDxfId="7707"/>
    <tableColumn id="8938" xr3:uid="{10690F30-A8E8-4207-9262-F0F5A768FAB2}" name="Column8922" dataDxfId="7706"/>
    <tableColumn id="8939" xr3:uid="{5215BA7F-673D-4ADE-8ED0-E2FDAABEF3E6}" name="Column8923" dataDxfId="7705"/>
    <tableColumn id="8940" xr3:uid="{7082CF7B-5C71-4940-A004-3AF19BAC9F53}" name="Column8924" dataDxfId="7704"/>
    <tableColumn id="8941" xr3:uid="{D7A956CF-7FAC-443E-9A19-44AF2C05F92A}" name="Column8925" dataDxfId="7703"/>
    <tableColumn id="8942" xr3:uid="{78A1A5FB-5F91-49CC-88F0-F0CFD9D13CA6}" name="Column8926" dataDxfId="7702"/>
    <tableColumn id="8943" xr3:uid="{0586991B-2C96-4347-B974-CC6068DC918C}" name="Column8927" dataDxfId="7701"/>
    <tableColumn id="8944" xr3:uid="{C464B160-8A18-4AAA-A560-160107248AF2}" name="Column8928" dataDxfId="7700"/>
    <tableColumn id="8945" xr3:uid="{FEAE7685-F5CE-4E18-AC2F-F947487AB7A9}" name="Column8929" dataDxfId="7699"/>
    <tableColumn id="8946" xr3:uid="{7C4CA768-9574-48C7-8099-8CF46DBF14CF}" name="Column8930" dataDxfId="7698"/>
    <tableColumn id="8947" xr3:uid="{A7070BE8-8DA0-48AE-85E6-EE2E25FC0C04}" name="Column8931" dataDxfId="7697"/>
    <tableColumn id="8948" xr3:uid="{C51A6FB8-B84D-4804-93A3-2D249A584880}" name="Column8932" dataDxfId="7696"/>
    <tableColumn id="8949" xr3:uid="{2CE8D7B2-CEBC-4D17-9DD0-1DF570884092}" name="Column8933" dataDxfId="7695"/>
    <tableColumn id="8950" xr3:uid="{3127E1A7-B32D-4EB5-804C-4BB9200A5594}" name="Column8934" dataDxfId="7694"/>
    <tableColumn id="8951" xr3:uid="{A7FD1C5A-C237-47CA-9F7A-3953AF911F12}" name="Column8935" dataDxfId="7693"/>
    <tableColumn id="8952" xr3:uid="{DDBDF0D0-3491-4238-91F9-8C1D7D00BF3E}" name="Column8936" dataDxfId="7692"/>
    <tableColumn id="8953" xr3:uid="{2FFC3CD2-AABD-4E2C-B89D-692542B4A29F}" name="Column8937" dataDxfId="7691"/>
    <tableColumn id="8954" xr3:uid="{005D6BA5-F04B-4841-BC6D-2CE8D5ED2152}" name="Column8938" dataDxfId="7690"/>
    <tableColumn id="8955" xr3:uid="{A0B16163-62F8-4E07-B1A4-CAB1F8751F0B}" name="Column8939" dataDxfId="7689"/>
    <tableColumn id="8956" xr3:uid="{53C9308C-FA2C-41B7-8A57-15F5B6B7853B}" name="Column8940" dataDxfId="7688"/>
    <tableColumn id="8957" xr3:uid="{465FB550-43DA-43E5-B185-751B90A777C8}" name="Column8941" dataDxfId="7687"/>
    <tableColumn id="8958" xr3:uid="{3694B746-AEAE-405F-9275-D1FBFE7C05D2}" name="Column8942" dataDxfId="7686"/>
    <tableColumn id="8959" xr3:uid="{4490375F-1DA0-4569-9EE3-7C46477BCCD1}" name="Column8943" dataDxfId="7685"/>
    <tableColumn id="8960" xr3:uid="{56B7C937-465C-4A83-B44D-A9408D5E915E}" name="Column8944" dataDxfId="7684"/>
    <tableColumn id="8961" xr3:uid="{E78FE2D0-7355-46B5-AC09-F2948FD6DDC3}" name="Column8945" dataDxfId="7683"/>
    <tableColumn id="8962" xr3:uid="{79E23F29-D6E8-4647-982E-645A80D0A0B7}" name="Column8946" dataDxfId="7682"/>
    <tableColumn id="8963" xr3:uid="{09FC7956-0DBF-4208-AC9B-F716EA6D610D}" name="Column8947" dataDxfId="7681"/>
    <tableColumn id="8964" xr3:uid="{E8FCD310-1C14-4216-ABDB-13A65D91E41D}" name="Column8948" dataDxfId="7680"/>
    <tableColumn id="8965" xr3:uid="{FA2E47A4-07AC-4D0C-A96C-79EDF743D15B}" name="Column8949" dataDxfId="7679"/>
    <tableColumn id="8966" xr3:uid="{064803B2-33B7-4D12-88F6-DAEB645BB1E7}" name="Column8950" dataDxfId="7678"/>
    <tableColumn id="8967" xr3:uid="{733F54C2-034D-401E-92BB-572738DF3976}" name="Column8951" dataDxfId="7677"/>
    <tableColumn id="8968" xr3:uid="{98768455-FF75-4A51-B482-75C36C1F0690}" name="Column8952" dataDxfId="7676"/>
    <tableColumn id="8969" xr3:uid="{3A415057-92A1-48CF-B41D-3DEE3F3C69C2}" name="Column8953" dataDxfId="7675"/>
    <tableColumn id="8970" xr3:uid="{813E419F-78D1-439E-8DCF-73C3D2A9F3BD}" name="Column8954" dataDxfId="7674"/>
    <tableColumn id="8971" xr3:uid="{7E4DFD64-2AA0-4D86-92C9-C1F089CACCDD}" name="Column8955" dataDxfId="7673"/>
    <tableColumn id="8972" xr3:uid="{AD068421-6858-472F-8412-B470D6F09FC7}" name="Column8956" dataDxfId="7672"/>
    <tableColumn id="8973" xr3:uid="{B094C799-8E82-42F0-96B8-94B51DE323C4}" name="Column8957" dataDxfId="7671"/>
    <tableColumn id="8974" xr3:uid="{7934DC45-369B-479B-AD56-981E7C83D323}" name="Column8958" dataDxfId="7670"/>
    <tableColumn id="8975" xr3:uid="{A74CB225-2ADD-45E5-86EB-51E18EEE80DC}" name="Column8959" dataDxfId="7669"/>
    <tableColumn id="8976" xr3:uid="{A751F4C4-15AF-44E6-8862-B5776DD871DF}" name="Column8960" dataDxfId="7668"/>
    <tableColumn id="8977" xr3:uid="{48CA521E-E83C-471A-A081-17096DC147D9}" name="Column8961" dataDxfId="7667"/>
    <tableColumn id="8978" xr3:uid="{97E9EF14-5A29-4835-933E-9EA31725CD2A}" name="Column8962" dataDxfId="7666"/>
    <tableColumn id="8979" xr3:uid="{7C47DEA9-92EA-494B-82E8-4FB8AB97BCBC}" name="Column8963" dataDxfId="7665"/>
    <tableColumn id="8980" xr3:uid="{8CE6CDB4-683C-41C7-B473-4BCF039334F5}" name="Column8964" dataDxfId="7664"/>
    <tableColumn id="8981" xr3:uid="{C1621895-4741-4600-9046-81CFE16820F2}" name="Column8965" dataDxfId="7663"/>
    <tableColumn id="8982" xr3:uid="{A0AE8210-44EF-4F26-9F0E-689BCF5CFF64}" name="Column8966" dataDxfId="7662"/>
    <tableColumn id="8983" xr3:uid="{2A4BB95A-A7A9-4510-A79D-4F5CF57B8475}" name="Column8967" dataDxfId="7661"/>
    <tableColumn id="8984" xr3:uid="{4F4AFCC9-DCCA-47A0-825D-6CFF0B0ABA49}" name="Column8968" dataDxfId="7660"/>
    <tableColumn id="8985" xr3:uid="{3A4C9A24-C1C8-4E2F-B61F-9677FF6B96B2}" name="Column8969" dataDxfId="7659"/>
    <tableColumn id="8986" xr3:uid="{8F23C0A2-03F8-4E0E-B791-34E6CF31A2E7}" name="Column8970" dataDxfId="7658"/>
    <tableColumn id="8987" xr3:uid="{86E032F7-2692-423A-9D7F-221FAE5DD394}" name="Column8971" dataDxfId="7657"/>
    <tableColumn id="8988" xr3:uid="{9A3AE25C-CADC-445E-8371-9A7C50E096C9}" name="Column8972" dataDxfId="7656"/>
    <tableColumn id="8989" xr3:uid="{9F161A7E-1C6C-4D87-A716-6AC642A47DD8}" name="Column8973" dataDxfId="7655"/>
    <tableColumn id="8990" xr3:uid="{4219BD6C-1B3C-49FF-B3E2-FB591BCD704B}" name="Column8974" dataDxfId="7654"/>
    <tableColumn id="8991" xr3:uid="{10B87BB9-D7C9-4A11-9C2C-BD371AA2E69A}" name="Column8975" dataDxfId="7653"/>
    <tableColumn id="8992" xr3:uid="{377BB290-FFAB-4E06-AF02-38345AE08B71}" name="Column8976" dataDxfId="7652"/>
    <tableColumn id="8993" xr3:uid="{41E2C926-0D66-44C0-9805-F6E4E7AB4545}" name="Column8977" dataDxfId="7651"/>
    <tableColumn id="8994" xr3:uid="{13AA8485-0F1C-4DE7-BA1F-C4561BD03977}" name="Column8978" dataDxfId="7650"/>
    <tableColumn id="8995" xr3:uid="{F39F39ED-597C-45B7-9446-5029691D8C2A}" name="Column8979" dataDxfId="7649"/>
    <tableColumn id="8996" xr3:uid="{13C6DF3F-F17D-491A-A100-123F6CAC7A7C}" name="Column8980" dataDxfId="7648"/>
    <tableColumn id="8997" xr3:uid="{22CAC31C-4C0E-4375-98D4-90A027B7325B}" name="Column8981" dataDxfId="7647"/>
    <tableColumn id="8998" xr3:uid="{C6B14389-7D3F-4F5D-AC4E-5ED7F014FE21}" name="Column8982" dataDxfId="7646"/>
    <tableColumn id="8999" xr3:uid="{D412B288-4E5D-4D74-AF17-A3964B909448}" name="Column8983" dataDxfId="7645"/>
    <tableColumn id="9000" xr3:uid="{29C9A4AA-4D0A-4696-8A62-E360E72CE30D}" name="Column8984" dataDxfId="7644"/>
    <tableColumn id="9001" xr3:uid="{E19B2F2F-2714-4CAF-929B-24CE7888368E}" name="Column8985" dataDxfId="7643"/>
    <tableColumn id="9002" xr3:uid="{8753809C-1B13-4B0B-BB4A-48A2EE2A6CB9}" name="Column8986" dataDxfId="7642"/>
    <tableColumn id="9003" xr3:uid="{3B46347C-E178-4545-8726-60081224897F}" name="Column8987" dataDxfId="7641"/>
    <tableColumn id="9004" xr3:uid="{667B1A6D-2E00-4111-995E-BAFF3E17FA40}" name="Column8988" dataDxfId="7640"/>
    <tableColumn id="9005" xr3:uid="{E85D16F5-5462-4C8D-BD45-0DD398B6482D}" name="Column8989" dataDxfId="7639"/>
    <tableColumn id="9006" xr3:uid="{85F7C304-7A7D-44C5-A9DD-303718A087AA}" name="Column8990" dataDxfId="7638"/>
    <tableColumn id="9007" xr3:uid="{280A76DA-CACF-47B2-8808-93B96440CAC4}" name="Column8991" dataDxfId="7637"/>
    <tableColumn id="9008" xr3:uid="{BA8BBEAF-CCAD-4BA6-B430-0B66A6D31132}" name="Column8992" dataDxfId="7636"/>
    <tableColumn id="9009" xr3:uid="{2BD305FD-4585-4868-BECC-8230E91387BD}" name="Column8993" dataDxfId="7635"/>
    <tableColumn id="9010" xr3:uid="{47697983-3871-451E-A6DA-A2B046674125}" name="Column8994" dataDxfId="7634"/>
    <tableColumn id="9011" xr3:uid="{D81056A3-14A0-4CC5-8317-615E7281D779}" name="Column8995" dataDxfId="7633"/>
    <tableColumn id="9012" xr3:uid="{B02EBB07-C42C-482D-AAFB-C826C376192C}" name="Column8996" dataDxfId="7632"/>
    <tableColumn id="9013" xr3:uid="{4BE90109-0CD0-4FC4-B0E6-4473A2FDE152}" name="Column8997" dataDxfId="7631"/>
    <tableColumn id="9014" xr3:uid="{9F943B03-3779-413A-8D8A-B33C319E7B69}" name="Column8998" dataDxfId="7630"/>
    <tableColumn id="9015" xr3:uid="{547EFAEB-28A5-426E-89E0-0887BE4EC335}" name="Column8999" dataDxfId="7629"/>
    <tableColumn id="9016" xr3:uid="{85948EDC-3B20-4754-BBCC-667E5507C981}" name="Column9000" dataDxfId="7628"/>
    <tableColumn id="9017" xr3:uid="{A2CD4C64-E869-4ABA-AC66-FB868525D4AD}" name="Column9001" dataDxfId="7627"/>
    <tableColumn id="9018" xr3:uid="{968A296B-6176-4E8F-880E-319B07FCC8D8}" name="Column9002" dataDxfId="7626"/>
    <tableColumn id="9019" xr3:uid="{25883C1F-F58B-46C2-BB09-05AC7E831F08}" name="Column9003" dataDxfId="7625"/>
    <tableColumn id="9020" xr3:uid="{66956791-6DC5-4733-BFD2-8C10213B385A}" name="Column9004" dataDxfId="7624"/>
    <tableColumn id="9021" xr3:uid="{8C9AE4F0-318F-4E0D-9627-858B7790D7C5}" name="Column9005" dataDxfId="7623"/>
    <tableColumn id="9022" xr3:uid="{CC5B1F8A-EFD5-419A-9E70-FE41D3D3959C}" name="Column9006" dataDxfId="7622"/>
    <tableColumn id="9023" xr3:uid="{FDFC8EBD-1CD0-446F-926D-6135518FE55A}" name="Column9007" dataDxfId="7621"/>
    <tableColumn id="9024" xr3:uid="{E3405A09-34AA-44CB-BAC0-EC82372AF302}" name="Column9008" dataDxfId="7620"/>
    <tableColumn id="9025" xr3:uid="{43560A52-8F6B-414A-9DD5-45BA91912C41}" name="Column9009" dataDxfId="7619"/>
    <tableColumn id="9026" xr3:uid="{F76CD49D-B78C-4C31-B498-EBD54F5D2859}" name="Column9010" dataDxfId="7618"/>
    <tableColumn id="9027" xr3:uid="{69023B7E-35A1-457F-B925-427A634D3361}" name="Column9011" dataDxfId="7617"/>
    <tableColumn id="9028" xr3:uid="{FB9AB922-49DC-447A-82B4-290450D21998}" name="Column9012" dataDxfId="7616"/>
    <tableColumn id="9029" xr3:uid="{2DA1A52E-B889-4E55-A0A2-989649E0248D}" name="Column9013" dataDxfId="7615"/>
    <tableColumn id="9030" xr3:uid="{26E0F3D8-224D-4F20-87E6-F88378CB345E}" name="Column9014" dataDxfId="7614"/>
    <tableColumn id="9031" xr3:uid="{E366CA54-454C-443E-A3D8-0CEDC137AE17}" name="Column9015" dataDxfId="7613"/>
    <tableColumn id="9032" xr3:uid="{D26BF567-A3C1-4A01-BD67-6F7BF4A3A256}" name="Column9016" dataDxfId="7612"/>
    <tableColumn id="9033" xr3:uid="{65AE84CD-9213-439E-89E5-7987F941693D}" name="Column9017" dataDxfId="7611"/>
    <tableColumn id="9034" xr3:uid="{644A01E9-F0B4-4B7A-9DFA-EAB5C4D7F7A5}" name="Column9018" dataDxfId="7610"/>
    <tableColumn id="9035" xr3:uid="{49F5CCBE-BC25-4A3A-81D0-5A212C8811C0}" name="Column9019" dataDxfId="7609"/>
    <tableColumn id="9036" xr3:uid="{C6209569-299A-4EB9-9F59-650328778D26}" name="Column9020" dataDxfId="7608"/>
    <tableColumn id="9037" xr3:uid="{FE85B992-2B33-496F-AF83-6AFDA0CDB6A3}" name="Column9021" dataDxfId="7607"/>
    <tableColumn id="9038" xr3:uid="{10DC9C7C-370B-47C5-A0EA-0D923A0C14CD}" name="Column9022" dataDxfId="7606"/>
    <tableColumn id="9039" xr3:uid="{22C6F0E0-38A2-4504-89EA-09CC4A0E260B}" name="Column9023" dataDxfId="7605"/>
    <tableColumn id="9040" xr3:uid="{2F2D1063-9680-44D3-BB23-5D15981776B7}" name="Column9024" dataDxfId="7604"/>
    <tableColumn id="9041" xr3:uid="{506568B8-8038-4786-9180-14736B51D10E}" name="Column9025" dataDxfId="7603"/>
    <tableColumn id="9042" xr3:uid="{47FA5F2C-3CD7-4232-B58A-26B9185ABF43}" name="Column9026" dataDxfId="7602"/>
    <tableColumn id="9043" xr3:uid="{19EBB742-80BA-4088-A38C-C02EE52B2BC7}" name="Column9027" dataDxfId="7601"/>
    <tableColumn id="9044" xr3:uid="{E997611C-668F-4DD6-B9F8-8616D0CACA8B}" name="Column9028" dataDxfId="7600"/>
    <tableColumn id="9045" xr3:uid="{F7B3456B-06C7-4FA8-840E-505274744175}" name="Column9029" dataDxfId="7599"/>
    <tableColumn id="9046" xr3:uid="{2E0AF63F-DF34-4262-91E6-84A2C953BA62}" name="Column9030" dataDxfId="7598"/>
    <tableColumn id="9047" xr3:uid="{9A7772C8-9E51-474B-94C0-68F17DD301BD}" name="Column9031" dataDxfId="7597"/>
    <tableColumn id="9048" xr3:uid="{83C3920A-7C6B-47FC-8B2F-71E691EE469B}" name="Column9032" dataDxfId="7596"/>
    <tableColumn id="9049" xr3:uid="{E745C2A2-70FC-45F4-A1E8-9945D0B68A32}" name="Column9033" dataDxfId="7595"/>
    <tableColumn id="9050" xr3:uid="{A1796790-842D-40DF-8A4F-606BDB9A4F84}" name="Column9034" dataDxfId="7594"/>
    <tableColumn id="9051" xr3:uid="{5927B67C-8381-41A4-B559-226A546768EF}" name="Column9035" dataDxfId="7593"/>
    <tableColumn id="9052" xr3:uid="{EE12526C-67E6-49EB-9045-A9197C156B16}" name="Column9036" dataDxfId="7592"/>
    <tableColumn id="9053" xr3:uid="{665538C8-834D-46F6-9A32-40F4B5F923A0}" name="Column9037" dataDxfId="7591"/>
    <tableColumn id="9054" xr3:uid="{D7647078-5B7F-4D1A-8861-B145B70787E4}" name="Column9038" dataDxfId="7590"/>
    <tableColumn id="9055" xr3:uid="{20DA444E-A387-44C9-BBB5-86F13763BA3C}" name="Column9039" dataDxfId="7589"/>
    <tableColumn id="9056" xr3:uid="{8AEB29A1-D632-4D95-A0AF-04FD724ED22D}" name="Column9040" dataDxfId="7588"/>
    <tableColumn id="9057" xr3:uid="{C69E090E-C3B8-41F6-BDFB-DEFF89CF43FA}" name="Column9041" dataDxfId="7587"/>
    <tableColumn id="9058" xr3:uid="{C8035DF5-D75A-428D-8A4E-7D5682C7C8D0}" name="Column9042" dataDxfId="7586"/>
    <tableColumn id="9059" xr3:uid="{5347D579-24F6-481C-B4F2-1717C3A5A400}" name="Column9043" dataDxfId="7585"/>
    <tableColumn id="9060" xr3:uid="{602E11FF-8DB7-496F-AEAF-96EFA3357AA1}" name="Column9044" dataDxfId="7584"/>
    <tableColumn id="9061" xr3:uid="{BE6DEE58-03EE-4B71-A6D8-49F1CFC428D0}" name="Column9045" dataDxfId="7583"/>
    <tableColumn id="9062" xr3:uid="{E946A9DF-1BBD-4047-9E7C-2AF372D8F08F}" name="Column9046" dataDxfId="7582"/>
    <tableColumn id="9063" xr3:uid="{A8617A91-E01F-4193-AB3F-3AC600D246B3}" name="Column9047" dataDxfId="7581"/>
    <tableColumn id="9064" xr3:uid="{D86E52C3-1BA9-466A-9C17-14A346511083}" name="Column9048" dataDxfId="7580"/>
    <tableColumn id="9065" xr3:uid="{B47577AC-15E0-41C9-A075-51FB9ECE9887}" name="Column9049" dataDxfId="7579"/>
    <tableColumn id="9066" xr3:uid="{D3CF9A91-4DF8-4C0E-A154-457A75B83743}" name="Column9050" dataDxfId="7578"/>
    <tableColumn id="9067" xr3:uid="{A739920C-831C-4C1E-B349-9406230B45F3}" name="Column9051" dataDxfId="7577"/>
    <tableColumn id="9068" xr3:uid="{4C450C0B-4337-4C05-8C63-B659CD467920}" name="Column9052" dataDxfId="7576"/>
    <tableColumn id="9069" xr3:uid="{19FAE630-BBF6-4B98-8E1B-39315F5100BB}" name="Column9053" dataDxfId="7575"/>
    <tableColumn id="9070" xr3:uid="{9DEC851C-C463-4190-8C9B-393D0ACFF660}" name="Column9054" dataDxfId="7574"/>
    <tableColumn id="9071" xr3:uid="{A282F85E-B2B0-495A-9C0B-E39D1891B62B}" name="Column9055" dataDxfId="7573"/>
    <tableColumn id="9072" xr3:uid="{F4CADEF7-1722-41BF-908D-3278A584A46D}" name="Column9056" dataDxfId="7572"/>
    <tableColumn id="9073" xr3:uid="{4E702708-31A3-4425-BB5E-0527EC80FCCB}" name="Column9057" dataDxfId="7571"/>
    <tableColumn id="9074" xr3:uid="{B4EA050B-E57B-4D50-A004-C4892DB4AC5D}" name="Column9058" dataDxfId="7570"/>
    <tableColumn id="9075" xr3:uid="{D3289AE7-A62A-46CE-A11D-F83AC1971B6A}" name="Column9059" dataDxfId="7569"/>
    <tableColumn id="9076" xr3:uid="{B285005E-0279-4FBE-947D-48E2157B26DD}" name="Column9060" dataDxfId="7568"/>
    <tableColumn id="9077" xr3:uid="{5BBA6CA4-D401-455D-94D8-97E3D089BA26}" name="Column9061" dataDxfId="7567"/>
    <tableColumn id="9078" xr3:uid="{1DFA57A4-AB1C-4831-984D-CCAB3DE280DF}" name="Column9062" dataDxfId="7566"/>
    <tableColumn id="9079" xr3:uid="{A7F5675B-F4DC-4D5C-864F-584EC43CB2A6}" name="Column9063" dataDxfId="7565"/>
    <tableColumn id="9080" xr3:uid="{E416D3B2-5AA8-4E8F-ABF0-1CB138DE9FB8}" name="Column9064" dataDxfId="7564"/>
    <tableColumn id="9081" xr3:uid="{28571887-9A4F-4DA7-8314-27044E6D2F29}" name="Column9065" dataDxfId="7563"/>
    <tableColumn id="9082" xr3:uid="{F35F516A-FBB2-4984-A085-07AB6BDC4CCE}" name="Column9066" dataDxfId="7562"/>
    <tableColumn id="9083" xr3:uid="{7D14BEA1-49F0-4DC3-9A8E-703EB5D7F8CA}" name="Column9067" dataDxfId="7561"/>
    <tableColumn id="9084" xr3:uid="{7BB909F6-E4EC-415A-9380-E45A2878FA0F}" name="Column9068" dataDxfId="7560"/>
    <tableColumn id="9085" xr3:uid="{F4923D31-1714-47A3-ABCD-8F6C8D504C6F}" name="Column9069" dataDxfId="7559"/>
    <tableColumn id="9086" xr3:uid="{F2B08132-C3FC-49D9-A783-8735E2797F08}" name="Column9070" dataDxfId="7558"/>
    <tableColumn id="9087" xr3:uid="{81A39F54-2C38-46E1-BB0B-FFD4194366EA}" name="Column9071" dataDxfId="7557"/>
    <tableColumn id="9088" xr3:uid="{BCDD2D13-C321-4DA3-BE7D-01058520838F}" name="Column9072" dataDxfId="7556"/>
    <tableColumn id="9089" xr3:uid="{92817FB3-81D4-4DC8-990A-C484CAF84EDB}" name="Column9073" dataDxfId="7555"/>
    <tableColumn id="9090" xr3:uid="{C61E6AEF-368F-4E1E-952D-1A0842F9090F}" name="Column9074" dataDxfId="7554"/>
    <tableColumn id="9091" xr3:uid="{8DD06051-808D-48F6-949C-437A709A622B}" name="Column9075" dataDxfId="7553"/>
    <tableColumn id="9092" xr3:uid="{F5F8AF08-86EF-40A9-88AB-27F8F8E9E76E}" name="Column9076" dataDxfId="7552"/>
    <tableColumn id="9093" xr3:uid="{263B4AF3-1D98-402F-81FC-8B1D69F94584}" name="Column9077" dataDxfId="7551"/>
    <tableColumn id="9094" xr3:uid="{4E3FB17D-268B-467E-B44A-06479B8DA1E8}" name="Column9078" dataDxfId="7550"/>
    <tableColumn id="9095" xr3:uid="{9FA49F82-C96F-4BC3-A09F-7F696C596550}" name="Column9079" dataDxfId="7549"/>
    <tableColumn id="9096" xr3:uid="{87FF5190-DAFE-4590-97ED-F8C1269B81D6}" name="Column9080" dataDxfId="7548"/>
    <tableColumn id="9097" xr3:uid="{26DA9D38-2DD6-44CF-825B-FD10C0BF261A}" name="Column9081" dataDxfId="7547"/>
    <tableColumn id="9098" xr3:uid="{69C357B1-DE40-478A-BE55-F5399719131F}" name="Column9082" dataDxfId="7546"/>
    <tableColumn id="9099" xr3:uid="{DBE1A6FC-4C4F-4273-A375-3FCBEE17B2D2}" name="Column9083" dataDxfId="7545"/>
    <tableColumn id="9100" xr3:uid="{3CA2645E-A9F7-43AE-9FEB-6881479C16A2}" name="Column9084" dataDxfId="7544"/>
    <tableColumn id="9101" xr3:uid="{94EC6AF3-60AA-4F61-9A40-EA368FC393FE}" name="Column9085" dataDxfId="7543"/>
    <tableColumn id="9102" xr3:uid="{EF9F4A71-B08B-4E2A-8171-F58B68CBEE9F}" name="Column9086" dataDxfId="7542"/>
    <tableColumn id="9103" xr3:uid="{552AD167-37F7-4E42-8D68-FC3BD0EC8D6F}" name="Column9087" dataDxfId="7541"/>
    <tableColumn id="9104" xr3:uid="{67DF2283-B521-4B72-9D10-E93A032F3873}" name="Column9088" dataDxfId="7540"/>
    <tableColumn id="9105" xr3:uid="{C0A6E6B3-E0F1-4A4F-9D14-4AF4771C3952}" name="Column9089" dataDxfId="7539"/>
    <tableColumn id="9106" xr3:uid="{DFAB1DB5-74A8-445C-9FA8-7C4F313B7441}" name="Column9090" dataDxfId="7538"/>
    <tableColumn id="9107" xr3:uid="{3B017C8F-DDBA-4B2E-8B73-8479FD1BF85F}" name="Column9091" dataDxfId="7537"/>
    <tableColumn id="9108" xr3:uid="{863A31A2-7EEB-4034-A431-29CEE8B2737D}" name="Column9092" dataDxfId="7536"/>
    <tableColumn id="9109" xr3:uid="{2F0D7995-501A-4F21-832C-FB9E566CA54E}" name="Column9093" dataDxfId="7535"/>
    <tableColumn id="9110" xr3:uid="{AFBB05B1-9A34-4B7E-852D-1E4AC2E5F288}" name="Column9094" dataDxfId="7534"/>
    <tableColumn id="9111" xr3:uid="{6E02E7DC-70D2-4BCB-967C-40F337608427}" name="Column9095" dataDxfId="7533"/>
    <tableColumn id="9112" xr3:uid="{1F291103-EDD8-41E2-9726-02F63B7C49DF}" name="Column9096" dataDxfId="7532"/>
    <tableColumn id="9113" xr3:uid="{50536D38-3479-40D5-8B24-66D94D80F94E}" name="Column9097" dataDxfId="7531"/>
    <tableColumn id="9114" xr3:uid="{807356C5-CAB9-471E-B14D-D7F7B149B316}" name="Column9098" dataDxfId="7530"/>
    <tableColumn id="9115" xr3:uid="{63E5E0FE-C94C-4591-8AC5-557B77D6B47A}" name="Column9099" dataDxfId="7529"/>
    <tableColumn id="9116" xr3:uid="{204380BE-8EF7-4C82-BA24-612BD9392524}" name="Column9100" dataDxfId="7528"/>
    <tableColumn id="9117" xr3:uid="{06F0834F-11C9-4ED3-BF27-E4EDB1F53B8F}" name="Column9101" dataDxfId="7527"/>
    <tableColumn id="9118" xr3:uid="{7293ABF0-88BF-43B4-8CFD-A0F81444E2B6}" name="Column9102" dataDxfId="7526"/>
    <tableColumn id="9119" xr3:uid="{A63D797A-BB90-49D9-8A79-8BE037B0CD74}" name="Column9103" dataDxfId="7525"/>
    <tableColumn id="9120" xr3:uid="{1DA73EF4-6BF9-499E-B2CA-44825CC0D399}" name="Column9104" dataDxfId="7524"/>
    <tableColumn id="9121" xr3:uid="{E296D102-B276-4071-BEA8-02379D513F44}" name="Column9105" dataDxfId="7523"/>
    <tableColumn id="9122" xr3:uid="{AF994043-5A14-42C2-B315-9321482870A8}" name="Column9106" dataDxfId="7522"/>
    <tableColumn id="9123" xr3:uid="{10F05DE4-64FD-40BE-B573-1D2A44E61BB5}" name="Column9107" dataDxfId="7521"/>
    <tableColumn id="9124" xr3:uid="{8D6C13F2-1527-4E60-8655-ACAA05A41264}" name="Column9108" dataDxfId="7520"/>
    <tableColumn id="9125" xr3:uid="{1953E2DE-14F1-49CA-9E74-7B685DBFC628}" name="Column9109" dataDxfId="7519"/>
    <tableColumn id="9126" xr3:uid="{1EBA4D37-5D4F-42EA-8BFB-74E3462110BC}" name="Column9110" dataDxfId="7518"/>
    <tableColumn id="9127" xr3:uid="{252E8F9B-ED22-4638-9D71-A11596A9F6AF}" name="Column9111" dataDxfId="7517"/>
    <tableColumn id="9128" xr3:uid="{AB867144-563C-458D-93E6-1B02B15EA31F}" name="Column9112" dataDxfId="7516"/>
    <tableColumn id="9129" xr3:uid="{B2DFD6FC-7684-4326-9482-121FCB1A1D43}" name="Column9113" dataDxfId="7515"/>
    <tableColumn id="9130" xr3:uid="{C16649C4-C239-4EC1-A84C-22E1278BA3E7}" name="Column9114" dataDxfId="7514"/>
    <tableColumn id="9131" xr3:uid="{B6C64685-08C5-4024-A6B3-3D568F2424E6}" name="Column9115" dataDxfId="7513"/>
    <tableColumn id="9132" xr3:uid="{6CC0B631-16F1-4F00-B824-E99F9927931F}" name="Column9116" dataDxfId="7512"/>
    <tableColumn id="9133" xr3:uid="{0490AC48-2625-4A9A-AA76-6CF6A5CC9DCC}" name="Column9117" dataDxfId="7511"/>
    <tableColumn id="9134" xr3:uid="{72691EE7-5180-4C2C-A2ED-D9553DAE160B}" name="Column9118" dataDxfId="7510"/>
    <tableColumn id="9135" xr3:uid="{9795669D-6808-4888-A070-7D253CBDD1A8}" name="Column9119" dataDxfId="7509"/>
    <tableColumn id="9136" xr3:uid="{FD99A300-233E-4141-B434-5E0895BFE746}" name="Column9120" dataDxfId="7508"/>
    <tableColumn id="9137" xr3:uid="{E587E639-5F0D-4FEA-8C2E-51CAACBCFC21}" name="Column9121" dataDxfId="7507"/>
    <tableColumn id="9138" xr3:uid="{54033DC3-B827-483E-A5E3-D772FD990C56}" name="Column9122" dataDxfId="7506"/>
    <tableColumn id="9139" xr3:uid="{B02528D1-6F0E-4EFD-A72E-F041B10CF99E}" name="Column9123" dataDxfId="7505"/>
    <tableColumn id="9140" xr3:uid="{AC1AD43F-BBAB-454A-BA0A-890629208182}" name="Column9124" dataDxfId="7504"/>
    <tableColumn id="9141" xr3:uid="{1F0AA98C-D042-4037-AC71-C80902174D1D}" name="Column9125" dataDxfId="7503"/>
    <tableColumn id="9142" xr3:uid="{A8F73E63-EA72-41C1-895D-810ACE4E10F3}" name="Column9126" dataDxfId="7502"/>
    <tableColumn id="9143" xr3:uid="{F9EAC561-2E0F-4580-875B-0EE8C6014DDB}" name="Column9127" dataDxfId="7501"/>
    <tableColumn id="9144" xr3:uid="{A894F8FE-3B46-4F78-87D2-32A1F85E9D81}" name="Column9128" dataDxfId="7500"/>
    <tableColumn id="9145" xr3:uid="{23F71399-BB4E-4C19-B0DF-D336A73CF88D}" name="Column9129" dataDxfId="7499"/>
    <tableColumn id="9146" xr3:uid="{9566E180-9A1F-40EE-AB66-4BCDC272BCC4}" name="Column9130" dataDxfId="7498"/>
    <tableColumn id="9147" xr3:uid="{AFE307B9-8B49-4493-8A60-02E3EDB213C7}" name="Column9131" dataDxfId="7497"/>
    <tableColumn id="9148" xr3:uid="{7695FBC4-E975-4FFD-BBE3-6647A2C5C4E5}" name="Column9132" dataDxfId="7496"/>
    <tableColumn id="9149" xr3:uid="{6B75061F-CAE9-40CA-9AA2-0AF5A54C2D60}" name="Column9133" dataDxfId="7495"/>
    <tableColumn id="9150" xr3:uid="{D01659AF-C27C-485F-8BD6-12B5A9D3B7C8}" name="Column9134" dataDxfId="7494"/>
    <tableColumn id="9151" xr3:uid="{7C97FB89-D25F-4DB8-9655-559E5314A490}" name="Column9135" dataDxfId="7493"/>
    <tableColumn id="9152" xr3:uid="{F6C660B0-7AE9-46E5-8E21-75E43C4C902C}" name="Column9136" dataDxfId="7492"/>
    <tableColumn id="9153" xr3:uid="{5FC8B7D5-5A65-4B0F-9598-4F16BB70DEAF}" name="Column9137" dataDxfId="7491"/>
    <tableColumn id="9154" xr3:uid="{68C2AEE0-4996-4255-B0FB-07F55D25F62B}" name="Column9138" dataDxfId="7490"/>
    <tableColumn id="9155" xr3:uid="{9DCDAB07-10BA-4786-96FB-0F2D8D2700B7}" name="Column9139" dataDxfId="7489"/>
    <tableColumn id="9156" xr3:uid="{80328BF7-07B6-4353-841A-E490840DB3D6}" name="Column9140" dataDxfId="7488"/>
    <tableColumn id="9157" xr3:uid="{6B434E87-B928-4B4C-9804-79001352D33E}" name="Column9141" dataDxfId="7487"/>
    <tableColumn id="9158" xr3:uid="{FB0DD569-519C-4F8D-809D-0F0520E550E6}" name="Column9142" dataDxfId="7486"/>
    <tableColumn id="9159" xr3:uid="{A6C89C32-23C4-4609-81A3-6D014E0666FA}" name="Column9143" dataDxfId="7485"/>
    <tableColumn id="9160" xr3:uid="{8D2B5CB4-0905-4396-A5EC-90F493BA0D10}" name="Column9144" dataDxfId="7484"/>
    <tableColumn id="9161" xr3:uid="{DBE3D061-9CA7-4D02-971C-C9D34583DCEB}" name="Column9145" dataDxfId="7483"/>
    <tableColumn id="9162" xr3:uid="{6946962E-841A-414F-A283-F9D87EC41211}" name="Column9146" dataDxfId="7482"/>
    <tableColumn id="9163" xr3:uid="{E660EC55-A09C-41B8-B823-72F2A37E9291}" name="Column9147" dataDxfId="7481"/>
    <tableColumn id="9164" xr3:uid="{077CC46C-725E-40D4-BB98-FBB073EB62B9}" name="Column9148" dataDxfId="7480"/>
    <tableColumn id="9165" xr3:uid="{26D02D34-5F5E-471C-8AD7-77565D1D2F13}" name="Column9149" dataDxfId="7479"/>
    <tableColumn id="9166" xr3:uid="{0DC36B52-5473-4C34-8EC1-DBEF6B23DEC9}" name="Column9150" dataDxfId="7478"/>
    <tableColumn id="9167" xr3:uid="{C0199139-83E6-457A-82E0-DA034353F440}" name="Column9151" dataDxfId="7477"/>
    <tableColumn id="9168" xr3:uid="{D9AE9794-D1DB-4238-83EF-C7BE875A9F92}" name="Column9152" dataDxfId="7476"/>
    <tableColumn id="9169" xr3:uid="{3868F445-13E6-4017-B670-8FEAF5EE2370}" name="Column9153" dataDxfId="7475"/>
    <tableColumn id="9170" xr3:uid="{CF76D6E5-D489-48A0-817D-D4A977807D39}" name="Column9154" dataDxfId="7474"/>
    <tableColumn id="9171" xr3:uid="{F111EACB-7356-4217-AA24-3B6B4B93395E}" name="Column9155" dataDxfId="7473"/>
    <tableColumn id="9172" xr3:uid="{7B36EEF8-86B1-4705-91BE-93B4E03B2B92}" name="Column9156" dataDxfId="7472"/>
    <tableColumn id="9173" xr3:uid="{0D416DC5-C9DD-4361-8D3B-107E5B23A6DB}" name="Column9157" dataDxfId="7471"/>
    <tableColumn id="9174" xr3:uid="{ABA7B779-51AD-42BB-9418-F0AF8EE88963}" name="Column9158" dataDxfId="7470"/>
    <tableColumn id="9175" xr3:uid="{0A6C6F5F-D6A0-47B7-BBBD-2B1B10B70295}" name="Column9159" dataDxfId="7469"/>
    <tableColumn id="9176" xr3:uid="{436002DD-150D-4251-A8D5-99499E465DA5}" name="Column9160" dataDxfId="7468"/>
    <tableColumn id="9177" xr3:uid="{10D43DFD-3E01-4FC4-98AB-1E93BC11BC12}" name="Column9161" dataDxfId="7467"/>
    <tableColumn id="9178" xr3:uid="{28A51B92-9BE8-4A2E-8B2A-746327D48E4B}" name="Column9162" dataDxfId="7466"/>
    <tableColumn id="9179" xr3:uid="{80884BA2-40B1-47AB-BD29-838C625AD662}" name="Column9163" dataDxfId="7465"/>
    <tableColumn id="9180" xr3:uid="{73077CA7-44F7-4704-92BA-8DDBC6C201D8}" name="Column9164" dataDxfId="7464"/>
    <tableColumn id="9181" xr3:uid="{019640E6-7764-4EB8-99C2-4397862942F1}" name="Column9165" dataDxfId="7463"/>
    <tableColumn id="9182" xr3:uid="{5704EFAA-2F02-4B76-B81C-BDBFAFCD8E4D}" name="Column9166" dataDxfId="7462"/>
    <tableColumn id="9183" xr3:uid="{84905E5E-0D0E-42F1-A0F8-3833054E36DE}" name="Column9167" dataDxfId="7461"/>
    <tableColumn id="9184" xr3:uid="{0792312D-37A6-41B5-A4B4-207D5C8C9259}" name="Column9168" dataDxfId="7460"/>
    <tableColumn id="9185" xr3:uid="{6BBFCAE4-32A7-44B4-9D66-B51CFFE2FDB3}" name="Column9169" dataDxfId="7459"/>
    <tableColumn id="9186" xr3:uid="{16EDB7DD-D622-4DEF-8B1D-E116002426E0}" name="Column9170" dataDxfId="7458"/>
    <tableColumn id="9187" xr3:uid="{3E7E52A4-F1FC-44E9-9C2F-0A90C1C7671A}" name="Column9171" dataDxfId="7457"/>
    <tableColumn id="9188" xr3:uid="{A8530935-9782-4756-BFD8-A939FB79C757}" name="Column9172" dataDxfId="7456"/>
    <tableColumn id="9189" xr3:uid="{B1F8F1A6-D7F5-4ECE-B4DB-FF58E862D600}" name="Column9173" dataDxfId="7455"/>
    <tableColumn id="9190" xr3:uid="{EA7BD2C8-EDA0-47F0-B9C6-D9E4B1F0CF32}" name="Column9174" dataDxfId="7454"/>
    <tableColumn id="9191" xr3:uid="{1B04D1E8-5ADC-4C72-A867-9FA3E840497E}" name="Column9175" dataDxfId="7453"/>
    <tableColumn id="9192" xr3:uid="{BC6C7B27-5886-435E-AA63-431F586E534B}" name="Column9176" dataDxfId="7452"/>
    <tableColumn id="9193" xr3:uid="{B26E8F6E-A65A-4858-AB4C-B4761322F2FB}" name="Column9177" dataDxfId="7451"/>
    <tableColumn id="9194" xr3:uid="{07469F82-93D8-4F27-B21F-F2F6DB5BFE67}" name="Column9178" dataDxfId="7450"/>
    <tableColumn id="9195" xr3:uid="{D0DE8814-CB5F-4EC9-979D-FC8236BAC81B}" name="Column9179" dataDxfId="7449"/>
    <tableColumn id="9196" xr3:uid="{62B4E8B2-3524-4104-83CF-F7E7DCD8A76A}" name="Column9180" dataDxfId="7448"/>
    <tableColumn id="9197" xr3:uid="{DAB83CB3-04C9-486B-9ED4-43F088C24419}" name="Column9181" dataDxfId="7447"/>
    <tableColumn id="9198" xr3:uid="{9C4BE043-F483-4AE9-AEFF-6BA65B0FACB4}" name="Column9182" dataDxfId="7446"/>
    <tableColumn id="9199" xr3:uid="{CE2974C0-0FA9-4232-B674-3B30AD9AD54A}" name="Column9183" dataDxfId="7445"/>
    <tableColumn id="9200" xr3:uid="{2C57BB15-F7FF-4870-8260-6CAB0FEF2055}" name="Column9184" dataDxfId="7444"/>
    <tableColumn id="9201" xr3:uid="{DFE254EE-75EF-41A7-BC87-59055653E015}" name="Column9185" dataDxfId="7443"/>
    <tableColumn id="9202" xr3:uid="{36FDEAA3-4267-4F86-B704-0E0DE1817857}" name="Column9186" dataDxfId="7442"/>
    <tableColumn id="9203" xr3:uid="{FC9758E5-CCB2-4F27-BBF8-6CF1643AB43E}" name="Column9187" dataDxfId="7441"/>
    <tableColumn id="9204" xr3:uid="{6C7511C6-A076-44DF-835C-276BAD24F052}" name="Column9188" dataDxfId="7440"/>
    <tableColumn id="9205" xr3:uid="{810FF270-5303-40E4-8A6D-D48F2E669419}" name="Column9189" dataDxfId="7439"/>
    <tableColumn id="9206" xr3:uid="{A5B6A157-429D-4CA7-930A-62FE6F20ED9B}" name="Column9190" dataDxfId="7438"/>
    <tableColumn id="9207" xr3:uid="{327F06C1-EB28-4F5D-BF63-7BC0489FD71F}" name="Column9191" dataDxfId="7437"/>
    <tableColumn id="9208" xr3:uid="{020D653B-5EA0-4878-88EF-9E4340EC5FA0}" name="Column9192" dataDxfId="7436"/>
    <tableColumn id="9209" xr3:uid="{E9EED959-4350-455F-A9B3-2DC3F56585D0}" name="Column9193" dataDxfId="7435"/>
    <tableColumn id="9210" xr3:uid="{678E27BD-4CED-4C0A-A279-E3F47223625F}" name="Column9194" dataDxfId="7434"/>
    <tableColumn id="9211" xr3:uid="{E631A3E4-693D-40D4-BDA3-E53B9C3AEDAA}" name="Column9195" dataDxfId="7433"/>
    <tableColumn id="9212" xr3:uid="{687640E4-014F-427C-9889-A4A048B1C600}" name="Column9196" dataDxfId="7432"/>
    <tableColumn id="9213" xr3:uid="{0AC62F1D-F2C5-4A3A-8F47-F666D8C3D887}" name="Column9197" dataDxfId="7431"/>
    <tableColumn id="9214" xr3:uid="{0FFB104B-0F73-4A21-B7C0-F75771038906}" name="Column9198" dataDxfId="7430"/>
    <tableColumn id="9215" xr3:uid="{03D2E80F-C15B-4F3F-8694-2B48226DE581}" name="Column9199" dataDxfId="7429"/>
    <tableColumn id="9216" xr3:uid="{F2C160D1-7EA2-450D-998B-278EEC1F2B8C}" name="Column9200" dataDxfId="7428"/>
    <tableColumn id="9217" xr3:uid="{D7E03935-4307-4408-A09B-21083DF00851}" name="Column9201" dataDxfId="7427"/>
    <tableColumn id="9218" xr3:uid="{35145FEE-EA7D-402A-8208-7C657772C1B8}" name="Column9202" dataDxfId="7426"/>
    <tableColumn id="9219" xr3:uid="{7340B8DB-039E-47BA-9159-512E6553B2B1}" name="Column9203" dataDxfId="7425"/>
    <tableColumn id="9220" xr3:uid="{5CBB6784-3DB8-4117-A6C2-E6BC58F447D0}" name="Column9204" dataDxfId="7424"/>
    <tableColumn id="9221" xr3:uid="{2B9A3517-F865-4F44-AA05-742DDABA4799}" name="Column9205" dataDxfId="7423"/>
    <tableColumn id="9222" xr3:uid="{A1CDB8F5-13B4-42F8-AA66-C6A8B743EC09}" name="Column9206" dataDxfId="7422"/>
    <tableColumn id="9223" xr3:uid="{81E8F345-F13F-4554-A96A-F34683388F8F}" name="Column9207" dataDxfId="7421"/>
    <tableColumn id="9224" xr3:uid="{1E3CA576-BCC0-4E4E-AE52-BDA1866A895A}" name="Column9208" dataDxfId="7420"/>
    <tableColumn id="9225" xr3:uid="{912F8C2D-2BF9-4A19-86B2-B1773E6CD5F7}" name="Column9209" dataDxfId="7419"/>
    <tableColumn id="9226" xr3:uid="{1F29CB67-1D53-4808-8011-62E5C38E00BF}" name="Column9210" dataDxfId="7418"/>
    <tableColumn id="9227" xr3:uid="{858C264B-E213-4C67-BB0C-FF195549D788}" name="Column9211" dataDxfId="7417"/>
    <tableColumn id="9228" xr3:uid="{C6CA33D8-590B-49B2-ADDF-CBBF56EE80FA}" name="Column9212" dataDxfId="7416"/>
    <tableColumn id="9229" xr3:uid="{B6982FCD-ED71-4456-9F73-D7E4C66A0BFA}" name="Column9213" dataDxfId="7415"/>
    <tableColumn id="9230" xr3:uid="{DDD72550-1CBB-4B7D-BBCD-3D9287003820}" name="Column9214" dataDxfId="7414"/>
    <tableColumn id="9231" xr3:uid="{E2B8E9FC-9479-4103-B745-AFC0E393C748}" name="Column9215" dataDxfId="7413"/>
    <tableColumn id="9232" xr3:uid="{4C152ECC-BCB1-4384-8F56-6A2D9FA5CA2E}" name="Column9216" dataDxfId="7412"/>
    <tableColumn id="9233" xr3:uid="{5D6E438C-E256-41F8-91BE-DDDB7861A564}" name="Column9217" dataDxfId="7411"/>
    <tableColumn id="9234" xr3:uid="{12A96A2F-3639-4EDE-B392-D35B4C4D460C}" name="Column9218" dataDxfId="7410"/>
    <tableColumn id="9235" xr3:uid="{A9E71B38-CA7A-41B5-B421-B9D0D8736ACE}" name="Column9219" dataDxfId="7409"/>
    <tableColumn id="9236" xr3:uid="{6A564C41-B08F-44CE-868C-E9A758CE7B30}" name="Column9220" dataDxfId="7408"/>
    <tableColumn id="9237" xr3:uid="{24E1DD3B-5BE1-4244-8059-54DBC5EA4339}" name="Column9221" dataDxfId="7407"/>
    <tableColumn id="9238" xr3:uid="{D0565083-BC31-472E-A8D7-BB7D16A310D2}" name="Column9222" dataDxfId="7406"/>
    <tableColumn id="9239" xr3:uid="{FF521651-D67A-4A16-A504-ACE867FDBA5C}" name="Column9223" dataDxfId="7405"/>
    <tableColumn id="9240" xr3:uid="{A59EEC92-FF30-462A-8E29-08826A33D5D0}" name="Column9224" dataDxfId="7404"/>
    <tableColumn id="9241" xr3:uid="{4AE1320F-9967-4E4E-BC48-4C77F7ACC1FE}" name="Column9225" dataDxfId="7403"/>
    <tableColumn id="9242" xr3:uid="{AFFCA6F7-9E63-4C04-90F6-27CE9A23A93A}" name="Column9226" dataDxfId="7402"/>
    <tableColumn id="9243" xr3:uid="{95164C39-2D56-4C5D-9FDE-818CFF632CB0}" name="Column9227" dataDxfId="7401"/>
    <tableColumn id="9244" xr3:uid="{7298AE48-8911-4A96-B1C9-37B2B3EEDCA8}" name="Column9228" dataDxfId="7400"/>
    <tableColumn id="9245" xr3:uid="{2FC38A60-D765-43D0-9373-9E33EABD2F5B}" name="Column9229" dataDxfId="7399"/>
    <tableColumn id="9246" xr3:uid="{E23A63C2-9494-4062-BD74-F446142C20A1}" name="Column9230" dataDxfId="7398"/>
    <tableColumn id="9247" xr3:uid="{EAB3CAA6-97D9-4BD8-AC2A-7E22AB0A62D3}" name="Column9231" dataDxfId="7397"/>
    <tableColumn id="9248" xr3:uid="{6C2E530C-E991-4346-B847-BFD0A130375C}" name="Column9232" dataDxfId="7396"/>
    <tableColumn id="9249" xr3:uid="{E439C5B4-55E9-435D-8EC6-F2B6A3AF91A2}" name="Column9233" dataDxfId="7395"/>
    <tableColumn id="9250" xr3:uid="{4DFA515F-567F-4F09-8481-7803673887C6}" name="Column9234" dataDxfId="7394"/>
    <tableColumn id="9251" xr3:uid="{0770F4D1-2027-40BE-94B9-F6309AB5769C}" name="Column9235" dataDxfId="7393"/>
    <tableColumn id="9252" xr3:uid="{0C9F1235-490F-49D2-92D3-101833C0E12C}" name="Column9236" dataDxfId="7392"/>
    <tableColumn id="9253" xr3:uid="{1DF278B0-384D-4973-B27E-CC26AD4D5811}" name="Column9237" dataDxfId="7391"/>
    <tableColumn id="9254" xr3:uid="{8D6384F9-9E31-4DCF-86C2-19C250E79574}" name="Column9238" dataDxfId="7390"/>
    <tableColumn id="9255" xr3:uid="{72036CE6-5948-43BB-9A53-739276DE7ED0}" name="Column9239" dataDxfId="7389"/>
    <tableColumn id="9256" xr3:uid="{421ACFAA-E202-481A-A93E-8623EBA4683B}" name="Column9240" dataDxfId="7388"/>
    <tableColumn id="9257" xr3:uid="{62A364DA-37DC-4FF9-896B-AC621AA70594}" name="Column9241" dataDxfId="7387"/>
    <tableColumn id="9258" xr3:uid="{E65D028C-E621-4F94-B92E-1DF174438CBA}" name="Column9242" dataDxfId="7386"/>
    <tableColumn id="9259" xr3:uid="{CBE72862-80A8-45FE-98BF-7285303CD881}" name="Column9243" dataDxfId="7385"/>
    <tableColumn id="9260" xr3:uid="{4FF8B4A8-8CDF-4956-A878-1BDC9EA2D9CB}" name="Column9244" dataDxfId="7384"/>
    <tableColumn id="9261" xr3:uid="{B40C8535-A3B6-4979-9DB4-8D5BE636875F}" name="Column9245" dataDxfId="7383"/>
    <tableColumn id="9262" xr3:uid="{12849DBB-2A12-4F81-B910-ACBDD94F2959}" name="Column9246" dataDxfId="7382"/>
    <tableColumn id="9263" xr3:uid="{6CFE6512-BA23-445C-AB51-1BA76EE1E64B}" name="Column9247" dataDxfId="7381"/>
    <tableColumn id="9264" xr3:uid="{57C7820E-06EE-4914-BB3F-DD0FA0F5EA49}" name="Column9248" dataDxfId="7380"/>
    <tableColumn id="9265" xr3:uid="{CB51DB66-5AA4-4C1D-8841-B55F74F6586E}" name="Column9249" dataDxfId="7379"/>
    <tableColumn id="9266" xr3:uid="{FEEB8471-BBEF-4756-9ABC-81C72364A460}" name="Column9250" dataDxfId="7378"/>
    <tableColumn id="9267" xr3:uid="{CF1A9694-6E94-4D4C-9119-3DE6D342A734}" name="Column9251" dataDxfId="7377"/>
    <tableColumn id="9268" xr3:uid="{1816326E-280F-436D-B50F-ED4EE49D8C24}" name="Column9252" dataDxfId="7376"/>
    <tableColumn id="9269" xr3:uid="{79D42642-B4D6-41A6-9158-E3C2B4399E1F}" name="Column9253" dataDxfId="7375"/>
    <tableColumn id="9270" xr3:uid="{72804E06-D879-4F5D-A60F-7D70EAC9F83C}" name="Column9254" dataDxfId="7374"/>
    <tableColumn id="9271" xr3:uid="{09DA092A-8314-41FB-9386-2E71057537C3}" name="Column9255" dataDxfId="7373"/>
    <tableColumn id="9272" xr3:uid="{AC9D9623-612F-470A-BB21-482986A09476}" name="Column9256" dataDxfId="7372"/>
    <tableColumn id="9273" xr3:uid="{19103BFC-01CD-4747-89D3-47A81C5E9467}" name="Column9257" dataDxfId="7371"/>
    <tableColumn id="9274" xr3:uid="{B5253B93-5C5B-480F-85AE-F2257302DF8E}" name="Column9258" dataDxfId="7370"/>
    <tableColumn id="9275" xr3:uid="{D77A9485-87EC-4211-B207-81F708649FDB}" name="Column9259" dataDxfId="7369"/>
    <tableColumn id="9276" xr3:uid="{C080776E-1AFC-441F-A726-F84F55F3AAD6}" name="Column9260" dataDxfId="7368"/>
    <tableColumn id="9277" xr3:uid="{23D1B90B-4021-45D8-A39A-30329ACDDA01}" name="Column9261" dataDxfId="7367"/>
    <tableColumn id="9278" xr3:uid="{70FB4543-5450-40D5-98C7-349E71D37DA6}" name="Column9262" dataDxfId="7366"/>
    <tableColumn id="9279" xr3:uid="{B5FB9E3C-BFB7-4519-990F-8BE24588BD22}" name="Column9263" dataDxfId="7365"/>
    <tableColumn id="9280" xr3:uid="{FB18C2E4-FF32-4BCE-8C41-A50F3590FB02}" name="Column9264" dataDxfId="7364"/>
    <tableColumn id="9281" xr3:uid="{1A79879A-A90A-4131-A2C4-6B92F3BEDC4F}" name="Column9265" dataDxfId="7363"/>
    <tableColumn id="9282" xr3:uid="{5D5878F9-7529-4D16-B739-198CF84841F6}" name="Column9266" dataDxfId="7362"/>
    <tableColumn id="9283" xr3:uid="{B8E82195-94CF-4FFC-8F3D-DB135F5095AE}" name="Column9267" dataDxfId="7361"/>
    <tableColumn id="9284" xr3:uid="{1E669570-EA53-4CAD-B374-93411EDFE6B6}" name="Column9268" dataDxfId="7360"/>
    <tableColumn id="9285" xr3:uid="{C3AA98BC-BBC6-4306-9B8B-D5F28CFDE762}" name="Column9269" dataDxfId="7359"/>
    <tableColumn id="9286" xr3:uid="{93F29005-FEC6-4CF1-A632-CD1D8307A576}" name="Column9270" dataDxfId="7358"/>
    <tableColumn id="9287" xr3:uid="{0AC89762-59F9-4318-AB6B-585253C34004}" name="Column9271" dataDxfId="7357"/>
    <tableColumn id="9288" xr3:uid="{D1669B93-E826-46A6-BBD8-8B84712A4ACD}" name="Column9272" dataDxfId="7356"/>
    <tableColumn id="9289" xr3:uid="{0F14EAF8-5952-461B-B925-13463522A629}" name="Column9273" dataDxfId="7355"/>
    <tableColumn id="9290" xr3:uid="{B1B66485-4F49-49F5-ACEE-C61428718F04}" name="Column9274" dataDxfId="7354"/>
    <tableColumn id="9291" xr3:uid="{1763C683-9B94-4348-9EDF-7147F5C93A05}" name="Column9275" dataDxfId="7353"/>
    <tableColumn id="9292" xr3:uid="{0FD5E4EA-1DDC-4591-AFA6-26017BE15561}" name="Column9276" dataDxfId="7352"/>
    <tableColumn id="9293" xr3:uid="{4EDCF027-BE92-4A86-9CD1-95AA54DE04C4}" name="Column9277" dataDxfId="7351"/>
    <tableColumn id="9294" xr3:uid="{7EE041AD-021B-4C36-9C27-6B0EFAD71DA4}" name="Column9278" dataDxfId="7350"/>
    <tableColumn id="9295" xr3:uid="{88BE9E29-9A8D-4935-BD88-4FEBAED7D192}" name="Column9279" dataDxfId="7349"/>
    <tableColumn id="9296" xr3:uid="{1F03475A-C243-4A7A-9F31-785D12D898F0}" name="Column9280" dataDxfId="7348"/>
    <tableColumn id="9297" xr3:uid="{2E58B2F2-CC0A-4DD7-B481-EAEB96B65055}" name="Column9281" dataDxfId="7347"/>
    <tableColumn id="9298" xr3:uid="{75BBE2DD-CD1C-4B74-9589-095BE547707B}" name="Column9282" dataDxfId="7346"/>
    <tableColumn id="9299" xr3:uid="{4F55F5E7-7052-447B-823D-B29B3D880720}" name="Column9283" dataDxfId="7345"/>
    <tableColumn id="9300" xr3:uid="{29D71023-395F-47E2-A933-EBBDEB067B29}" name="Column9284" dataDxfId="7344"/>
    <tableColumn id="9301" xr3:uid="{62C774BA-01CE-4E1E-B561-AE9022A80364}" name="Column9285" dataDxfId="7343"/>
    <tableColumn id="9302" xr3:uid="{01D3235D-0633-4658-BCF9-9E0A1D48D449}" name="Column9286" dataDxfId="7342"/>
    <tableColumn id="9303" xr3:uid="{09CCC918-E9A6-47EC-B541-BACAB5ACF4A1}" name="Column9287" dataDxfId="7341"/>
    <tableColumn id="9304" xr3:uid="{0F390460-5D5A-49EA-8006-92CDDE98721F}" name="Column9288" dataDxfId="7340"/>
    <tableColumn id="9305" xr3:uid="{AD83D079-CEBF-4CAD-9AC7-DFC6E51B7E8E}" name="Column9289" dataDxfId="7339"/>
    <tableColumn id="9306" xr3:uid="{D197965A-CC52-4C06-BA48-EE1FE852ED31}" name="Column9290" dataDxfId="7338"/>
    <tableColumn id="9307" xr3:uid="{33F8B98A-BCF1-4436-91E2-3B36F1145403}" name="Column9291" dataDxfId="7337"/>
    <tableColumn id="9308" xr3:uid="{C12E2F54-BAE1-45CD-9713-9521FC8AA2C0}" name="Column9292" dataDxfId="7336"/>
    <tableColumn id="9309" xr3:uid="{96E1ED7B-496F-4C29-ADE2-9FE31D28B821}" name="Column9293" dataDxfId="7335"/>
    <tableColumn id="9310" xr3:uid="{E02E859E-4822-4523-8E1E-B2BFF98809F1}" name="Column9294" dataDxfId="7334"/>
    <tableColumn id="9311" xr3:uid="{E22BFFED-5E0E-4F79-9274-1472AE6A6DB1}" name="Column9295" dataDxfId="7333"/>
    <tableColumn id="9312" xr3:uid="{ACCE825E-29BB-4FA8-A352-0BFBC9C64CF0}" name="Column9296" dataDxfId="7332"/>
    <tableColumn id="9313" xr3:uid="{511007E5-23EC-4F28-BB6B-AD5BBBE7266A}" name="Column9297" dataDxfId="7331"/>
    <tableColumn id="9314" xr3:uid="{33BE9DA1-0FD5-4A97-8E82-C1BBE0BFC8F2}" name="Column9298" dataDxfId="7330"/>
    <tableColumn id="9315" xr3:uid="{3E02462B-0586-4EE8-AA53-FB5567F9C19D}" name="Column9299" dataDxfId="7329"/>
    <tableColumn id="9316" xr3:uid="{62BF61CC-45DD-4755-B106-0260BE23AAAC}" name="Column9300" dataDxfId="7328"/>
    <tableColumn id="9317" xr3:uid="{1F92FC7F-3632-4CEB-BF89-39A5675B1592}" name="Column9301" dataDxfId="7327"/>
    <tableColumn id="9318" xr3:uid="{D13D2DE4-8D46-494A-9078-D4D5A204334B}" name="Column9302" dataDxfId="7326"/>
    <tableColumn id="9319" xr3:uid="{E7D31886-5A26-4FD1-A0D5-6D9116F9F34A}" name="Column9303" dataDxfId="7325"/>
    <tableColumn id="9320" xr3:uid="{062D41AB-E800-4BB6-9C46-91DC45C38E10}" name="Column9304" dataDxfId="7324"/>
    <tableColumn id="9321" xr3:uid="{52F28A11-6B93-46BE-A666-9C75DA21B936}" name="Column9305" dataDxfId="7323"/>
    <tableColumn id="9322" xr3:uid="{9F3C2341-D829-45D9-8B23-33CDD243847B}" name="Column9306" dataDxfId="7322"/>
    <tableColumn id="9323" xr3:uid="{812B2EC4-BB26-49DB-9223-3D75B103B64B}" name="Column9307" dataDxfId="7321"/>
    <tableColumn id="9324" xr3:uid="{679FE258-32D4-4AEB-841D-021B5FF9A00D}" name="Column9308" dataDxfId="7320"/>
    <tableColumn id="9325" xr3:uid="{6E6CB810-7B11-441F-A623-10E71FE3DED2}" name="Column9309" dataDxfId="7319"/>
    <tableColumn id="9326" xr3:uid="{6AE4FA65-9AD7-4FE3-8028-32418B0B61E4}" name="Column9310" dataDxfId="7318"/>
    <tableColumn id="9327" xr3:uid="{6F4931A4-06C0-4761-AB9A-524F10B6C1F1}" name="Column9311" dataDxfId="7317"/>
    <tableColumn id="9328" xr3:uid="{51B138BA-60CF-4821-A6D4-8352571A535D}" name="Column9312" dataDxfId="7316"/>
    <tableColumn id="9329" xr3:uid="{609A8BFA-ECE0-49C5-B413-8BF684A63805}" name="Column9313" dataDxfId="7315"/>
    <tableColumn id="9330" xr3:uid="{2EF41C90-C781-40C3-A8EB-A3A8E93B6A27}" name="Column9314" dataDxfId="7314"/>
    <tableColumn id="9331" xr3:uid="{0A8FCA1E-FE5E-4859-A95C-C55FF8C8DC7A}" name="Column9315" dataDxfId="7313"/>
    <tableColumn id="9332" xr3:uid="{BB898411-0E76-4F67-A229-9FAC0085A8A2}" name="Column9316" dataDxfId="7312"/>
    <tableColumn id="9333" xr3:uid="{803C7AF9-C3F1-4E26-B75D-18F63DE450A0}" name="Column9317" dataDxfId="7311"/>
    <tableColumn id="9334" xr3:uid="{80165AA8-9D23-4F39-95DC-9AEEE760BC36}" name="Column9318" dataDxfId="7310"/>
    <tableColumn id="9335" xr3:uid="{FD1A5639-70D6-42FE-BD84-C426BE50174C}" name="Column9319" dataDxfId="7309"/>
    <tableColumn id="9336" xr3:uid="{814CD7BA-79EC-4BC0-829B-89A8E5D44789}" name="Column9320" dataDxfId="7308"/>
    <tableColumn id="9337" xr3:uid="{16B5A5C3-543A-4D10-8CA3-E86C18D08AFE}" name="Column9321" dataDxfId="7307"/>
    <tableColumn id="9338" xr3:uid="{A979D879-39D2-4381-958C-29D57CF57CBD}" name="Column9322" dataDxfId="7306"/>
    <tableColumn id="9339" xr3:uid="{69EEFA3D-BCEA-4DFD-9A6C-B9C5AFC4A900}" name="Column9323" dataDxfId="7305"/>
    <tableColumn id="9340" xr3:uid="{825EEC86-526D-4682-817F-23CB08879A0A}" name="Column9324" dataDxfId="7304"/>
    <tableColumn id="9341" xr3:uid="{76FD9B70-7461-492D-B568-7D00FB42C66F}" name="Column9325" dataDxfId="7303"/>
    <tableColumn id="9342" xr3:uid="{DAC6C31D-379F-4554-AA52-FBE91F5C6D26}" name="Column9326" dataDxfId="7302"/>
    <tableColumn id="9343" xr3:uid="{DB9F35E2-BC99-465F-824A-10AC24654BE6}" name="Column9327" dataDxfId="7301"/>
    <tableColumn id="9344" xr3:uid="{2E464D52-17E1-4781-B995-DAFACD331A4A}" name="Column9328" dataDxfId="7300"/>
    <tableColumn id="9345" xr3:uid="{351BD39D-1ABC-4625-A80E-29A45170CCFB}" name="Column9329" dataDxfId="7299"/>
    <tableColumn id="9346" xr3:uid="{57B6340F-2600-4405-A0F9-95423B1FAB28}" name="Column9330" dataDxfId="7298"/>
    <tableColumn id="9347" xr3:uid="{6501F7AB-8069-46CA-87C9-233A5AAC2466}" name="Column9331" dataDxfId="7297"/>
    <tableColumn id="9348" xr3:uid="{800BA24B-D903-49A6-B214-1529934BE316}" name="Column9332" dataDxfId="7296"/>
    <tableColumn id="9349" xr3:uid="{A28B8AAE-855C-4423-A111-225173F533E1}" name="Column9333" dataDxfId="7295"/>
    <tableColumn id="9350" xr3:uid="{CC0BB410-DF00-449B-97E3-64BE154CF537}" name="Column9334" dataDxfId="7294"/>
    <tableColumn id="9351" xr3:uid="{7488E0EC-0A96-4D5A-A78D-79C70A02FF52}" name="Column9335" dataDxfId="7293"/>
    <tableColumn id="9352" xr3:uid="{0D4CF767-29BC-460D-8D37-B00A0D373DD1}" name="Column9336" dataDxfId="7292"/>
    <tableColumn id="9353" xr3:uid="{7491276A-171B-4129-9B72-DF8688506B66}" name="Column9337" dataDxfId="7291"/>
    <tableColumn id="9354" xr3:uid="{D5D17D8B-75EB-44E4-886B-2F2417C5540C}" name="Column9338" dataDxfId="7290"/>
    <tableColumn id="9355" xr3:uid="{2823EFC7-1AF9-4388-A59F-24EA8867DB20}" name="Column9339" dataDxfId="7289"/>
    <tableColumn id="9356" xr3:uid="{1D3A8681-7D87-43CF-825B-897F2CDA878A}" name="Column9340" dataDxfId="7288"/>
    <tableColumn id="9357" xr3:uid="{021AE252-89C4-4C3F-B719-BC450A0058ED}" name="Column9341" dataDxfId="7287"/>
    <tableColumn id="9358" xr3:uid="{E402A186-057A-40DE-A965-90F471C015CD}" name="Column9342" dataDxfId="7286"/>
    <tableColumn id="9359" xr3:uid="{C45D142B-5B7D-4727-8CA9-D9FAA32DA7A5}" name="Column9343" dataDxfId="7285"/>
    <tableColumn id="9360" xr3:uid="{A1854AA1-A833-4058-82A7-7690ABD45D73}" name="Column9344" dataDxfId="7284"/>
    <tableColumn id="9361" xr3:uid="{8211942E-C450-4137-9CF8-92E63E55131B}" name="Column9345" dataDxfId="7283"/>
    <tableColumn id="9362" xr3:uid="{7F324C89-D5B4-4A79-8B7F-CCD63D24987E}" name="Column9346" dataDxfId="7282"/>
    <tableColumn id="9363" xr3:uid="{8E0617F5-6FAE-4E94-8DFB-85F588D7BA6B}" name="Column9347" dataDxfId="7281"/>
    <tableColumn id="9364" xr3:uid="{7D0A14F7-B2BA-4A8A-AE9E-3CEA5AA423E8}" name="Column9348" dataDxfId="7280"/>
    <tableColumn id="9365" xr3:uid="{B0782D39-67EC-451C-8048-762B06026FF9}" name="Column9349" dataDxfId="7279"/>
    <tableColumn id="9366" xr3:uid="{006A3F82-8CC1-4C96-802A-C7CCB8F7B9D4}" name="Column9350" dataDxfId="7278"/>
    <tableColumn id="9367" xr3:uid="{851BB23A-0581-42FD-8C64-8ABFEB3FA2CF}" name="Column9351" dataDxfId="7277"/>
    <tableColumn id="9368" xr3:uid="{955F05F9-6ADA-4D44-87AA-9C8575EB3CCB}" name="Column9352" dataDxfId="7276"/>
    <tableColumn id="9369" xr3:uid="{4C0DA0B2-77C0-4082-975D-44FDD2BC5F6D}" name="Column9353" dataDxfId="7275"/>
    <tableColumn id="9370" xr3:uid="{62803D5E-EDD6-4C59-922E-FE8589CEA9EB}" name="Column9354" dataDxfId="7274"/>
    <tableColumn id="9371" xr3:uid="{C7A6FB9B-FBAF-41C4-81A7-89769611DD2E}" name="Column9355" dataDxfId="7273"/>
    <tableColumn id="9372" xr3:uid="{55DC80CE-A841-4DF3-B8B2-E5E708FAA643}" name="Column9356" dataDxfId="7272"/>
    <tableColumn id="9373" xr3:uid="{A49847BB-3DA3-4E47-A7AD-228FA84F63D3}" name="Column9357" dataDxfId="7271"/>
    <tableColumn id="9374" xr3:uid="{53C77149-1138-4675-B035-1B82515C069A}" name="Column9358" dataDxfId="7270"/>
    <tableColumn id="9375" xr3:uid="{06837246-EE75-49F1-9D4C-FEE2DB16C498}" name="Column9359" dataDxfId="7269"/>
    <tableColumn id="9376" xr3:uid="{9D81B3BD-766D-475B-AD9C-A791ADB4762F}" name="Column9360" dataDxfId="7268"/>
    <tableColumn id="9377" xr3:uid="{1C806B6D-1939-4814-97AA-845CD8F53F31}" name="Column9361" dataDxfId="7267"/>
    <tableColumn id="9378" xr3:uid="{5C721D4D-66E9-417B-A4AA-87567DA1E76A}" name="Column9362" dataDxfId="7266"/>
    <tableColumn id="9379" xr3:uid="{9CFBC873-7F6A-49D8-AB33-16339BF135D0}" name="Column9363" dataDxfId="7265"/>
    <tableColumn id="9380" xr3:uid="{B6AA80C3-5FCC-4507-B044-4240FB6F1AC4}" name="Column9364" dataDxfId="7264"/>
    <tableColumn id="9381" xr3:uid="{F15502A0-FA03-4841-A5C0-3B762468FDBA}" name="Column9365" dataDxfId="7263"/>
    <tableColumn id="9382" xr3:uid="{9F950513-2F3B-477A-9E44-62C97F9469D8}" name="Column9366" dataDxfId="7262"/>
    <tableColumn id="9383" xr3:uid="{4997B8A2-9FAA-4F02-9091-664182800DD0}" name="Column9367" dataDxfId="7261"/>
    <tableColumn id="9384" xr3:uid="{040CEFDD-F57D-48B9-AA6C-27633F82764C}" name="Column9368" dataDxfId="7260"/>
    <tableColumn id="9385" xr3:uid="{FFB356AB-AAE0-4E60-A00F-523D6C69A9B3}" name="Column9369" dataDxfId="7259"/>
    <tableColumn id="9386" xr3:uid="{64F4C080-DF4D-49C6-A99F-F65B168553D8}" name="Column9370" dataDxfId="7258"/>
    <tableColumn id="9387" xr3:uid="{CBE4B489-0518-4899-8C81-28D9292B89B3}" name="Column9371" dataDxfId="7257"/>
    <tableColumn id="9388" xr3:uid="{F3F7BE92-0CCD-4FD3-956B-254D10AB0B36}" name="Column9372" dataDxfId="7256"/>
    <tableColumn id="9389" xr3:uid="{C5DFF2EA-CEDE-48F9-9DFB-6272341D5577}" name="Column9373" dataDxfId="7255"/>
    <tableColumn id="9390" xr3:uid="{E441D298-43DE-4572-B987-9B78B0968509}" name="Column9374" dataDxfId="7254"/>
    <tableColumn id="9391" xr3:uid="{040C4E83-04AA-4DEC-8B72-C05E56A93DAF}" name="Column9375" dataDxfId="7253"/>
    <tableColumn id="9392" xr3:uid="{D882BDD8-EE81-4108-8F94-560EDB50D2FD}" name="Column9376" dataDxfId="7252"/>
    <tableColumn id="9393" xr3:uid="{9DCDCB44-41F8-4950-8598-82FFD361FDB1}" name="Column9377" dataDxfId="7251"/>
    <tableColumn id="9394" xr3:uid="{65C9BCC4-59A8-48AD-B7FA-646879CBA277}" name="Column9378" dataDxfId="7250"/>
    <tableColumn id="9395" xr3:uid="{992F0046-ACE3-4F50-A917-9DE3598DBEE8}" name="Column9379" dataDxfId="7249"/>
    <tableColumn id="9396" xr3:uid="{97E4DA34-3ACB-4A34-882B-490D1B8B0C58}" name="Column9380" dataDxfId="7248"/>
    <tableColumn id="9397" xr3:uid="{19A66AD3-B8DF-420D-855B-3D0D063C6522}" name="Column9381" dataDxfId="7247"/>
    <tableColumn id="9398" xr3:uid="{8CAA0542-4841-42B4-8A88-7B413F4C2C9D}" name="Column9382" dataDxfId="7246"/>
    <tableColumn id="9399" xr3:uid="{B542A013-39B5-4678-AB1C-4CAC86692C88}" name="Column9383" dataDxfId="7245"/>
    <tableColumn id="9400" xr3:uid="{22E274AC-A253-4843-BBD0-6221C0C99ECF}" name="Column9384" dataDxfId="7244"/>
    <tableColumn id="9401" xr3:uid="{8C25C306-D869-4147-A5B2-D06215DE0163}" name="Column9385" dataDxfId="7243"/>
    <tableColumn id="9402" xr3:uid="{A459687F-4BFE-45DC-96AF-5DCB0DB567F1}" name="Column9386" dataDxfId="7242"/>
    <tableColumn id="9403" xr3:uid="{61B0D23B-C5F1-4F21-9892-6F2DD387ED0F}" name="Column9387" dataDxfId="7241"/>
    <tableColumn id="9404" xr3:uid="{70BD95E9-C9AA-4295-8665-8F83AB2C1A60}" name="Column9388" dataDxfId="7240"/>
    <tableColumn id="9405" xr3:uid="{097697EC-E24C-4386-9635-261E2340CB37}" name="Column9389" dataDxfId="7239"/>
    <tableColumn id="9406" xr3:uid="{B50FD86F-767B-4643-96E6-EA5247F665E7}" name="Column9390" dataDxfId="7238"/>
    <tableColumn id="9407" xr3:uid="{F8DCC11F-88AC-4C12-901F-F5CB8E55999E}" name="Column9391" dataDxfId="7237"/>
    <tableColumn id="9408" xr3:uid="{D9DFF3C6-A29C-46BB-8F59-7A2C153A2544}" name="Column9392" dataDxfId="7236"/>
    <tableColumn id="9409" xr3:uid="{29840AD3-A262-4768-869E-6E4634F6D594}" name="Column9393" dataDxfId="7235"/>
    <tableColumn id="9410" xr3:uid="{AB7A0D02-D716-406F-80A5-EF5B4D5B5FA0}" name="Column9394" dataDxfId="7234"/>
    <tableColumn id="9411" xr3:uid="{3CADBB25-CE1E-4FD1-AA78-AC3ED3672307}" name="Column9395" dataDxfId="7233"/>
    <tableColumn id="9412" xr3:uid="{E27FCA40-993D-4A93-AB3E-843CC1909CF4}" name="Column9396" dataDxfId="7232"/>
    <tableColumn id="9413" xr3:uid="{07331E79-AF6F-456A-B266-69782AE1813C}" name="Column9397" dataDxfId="7231"/>
    <tableColumn id="9414" xr3:uid="{3075E080-2B09-4DF3-BC7F-90687E774AA1}" name="Column9398" dataDxfId="7230"/>
    <tableColumn id="9415" xr3:uid="{DCBD1FD5-1A3A-4E0B-9600-66D360CB3E2E}" name="Column9399" dataDxfId="7229"/>
    <tableColumn id="9416" xr3:uid="{E65B4C47-EA51-401A-967C-FB679F17A52C}" name="Column9400" dataDxfId="7228"/>
    <tableColumn id="9417" xr3:uid="{5BEE93F5-3EAE-46AD-8889-3432BB4278CB}" name="Column9401" dataDxfId="7227"/>
    <tableColumn id="9418" xr3:uid="{7129761B-F4A3-46A8-ADA3-8C02C53C9CF2}" name="Column9402" dataDxfId="7226"/>
    <tableColumn id="9419" xr3:uid="{0FBC18BD-369F-4E01-84D5-9C6D2A8E3EB1}" name="Column9403" dataDxfId="7225"/>
    <tableColumn id="9420" xr3:uid="{79917587-6A75-43EE-A1CE-5A5A0EDC9508}" name="Column9404" dataDxfId="7224"/>
    <tableColumn id="9421" xr3:uid="{A6EFAF41-B366-46FD-B868-E7F30172A4C2}" name="Column9405" dataDxfId="7223"/>
    <tableColumn id="9422" xr3:uid="{BAEDE4C7-152B-40F8-A349-1EB51225B98A}" name="Column9406" dataDxfId="7222"/>
    <tableColumn id="9423" xr3:uid="{05B56FD7-2CE7-48F7-B4B0-9AEC3C7B9AAF}" name="Column9407" dataDxfId="7221"/>
    <tableColumn id="9424" xr3:uid="{599D9959-3B92-4D10-AC84-CEE140D9D6E5}" name="Column9408" dataDxfId="7220"/>
    <tableColumn id="9425" xr3:uid="{6DD23F4F-3F07-41E2-A02A-B232A4A2704F}" name="Column9409" dataDxfId="7219"/>
    <tableColumn id="9426" xr3:uid="{05D1EA9A-7BD4-48DB-8AA3-C33FDD0D7710}" name="Column9410" dataDxfId="7218"/>
    <tableColumn id="9427" xr3:uid="{2FD48F4B-FF4C-44F0-ABB2-8F82E36FCC8A}" name="Column9411" dataDxfId="7217"/>
    <tableColumn id="9428" xr3:uid="{4A0C78DF-7BC1-4FB1-8149-AC4644963555}" name="Column9412" dataDxfId="7216"/>
    <tableColumn id="9429" xr3:uid="{CB52F905-EEDF-4FBB-970D-CEF213E47708}" name="Column9413" dataDxfId="7215"/>
    <tableColumn id="9430" xr3:uid="{60D807F7-A2F1-4E2C-A9F1-E652160938BA}" name="Column9414" dataDxfId="7214"/>
    <tableColumn id="9431" xr3:uid="{0F22E292-6416-4C78-B39A-79435030F721}" name="Column9415" dataDxfId="7213"/>
    <tableColumn id="9432" xr3:uid="{CE486CB6-9A67-4322-BB80-E0AD56E79BCD}" name="Column9416" dataDxfId="7212"/>
    <tableColumn id="9433" xr3:uid="{3ACCCD3E-9B16-41EF-9471-DFFD446912AB}" name="Column9417" dataDxfId="7211"/>
    <tableColumn id="9434" xr3:uid="{E33ADC81-2D85-42F0-8F05-E81B71608861}" name="Column9418" dataDxfId="7210"/>
    <tableColumn id="9435" xr3:uid="{DF98BD5C-F1BC-48FE-8E2D-6F5BDA6F07B0}" name="Column9419" dataDxfId="7209"/>
    <tableColumn id="9436" xr3:uid="{68CD79CF-643D-4B2A-8E04-659AE26D7ECC}" name="Column9420" dataDxfId="7208"/>
    <tableColumn id="9437" xr3:uid="{13B6A2CC-0602-48B4-BEB1-8F3A2145A1E9}" name="Column9421" dataDxfId="7207"/>
    <tableColumn id="9438" xr3:uid="{52285832-E9C5-4A71-8638-FF4E49FB7985}" name="Column9422" dataDxfId="7206"/>
    <tableColumn id="9439" xr3:uid="{88761EAA-DB1F-4839-8E55-6E43EE3A4004}" name="Column9423" dataDxfId="7205"/>
    <tableColumn id="9440" xr3:uid="{764315F1-2D09-4AA8-8144-8029501E4136}" name="Column9424" dataDxfId="7204"/>
    <tableColumn id="9441" xr3:uid="{49F19CB4-4C5E-483B-8DF2-95078D8B067C}" name="Column9425" dataDxfId="7203"/>
    <tableColumn id="9442" xr3:uid="{68257774-F082-4289-85D1-AAE2283E67D6}" name="Column9426" dataDxfId="7202"/>
    <tableColumn id="9443" xr3:uid="{1DA095D2-7F5C-49B9-ABAC-71FE6F39719A}" name="Column9427" dataDxfId="7201"/>
    <tableColumn id="9444" xr3:uid="{92D320EA-4F6A-4F49-B558-C0228F474142}" name="Column9428" dataDxfId="7200"/>
    <tableColumn id="9445" xr3:uid="{1D6123B8-EAE3-4C1E-AA99-69ED88409281}" name="Column9429" dataDxfId="7199"/>
    <tableColumn id="9446" xr3:uid="{42537666-71ED-4581-BB54-8451E983410A}" name="Column9430" dataDxfId="7198"/>
    <tableColumn id="9447" xr3:uid="{A95E5DB2-47CD-460D-9D5E-7825EB14EFE4}" name="Column9431" dataDxfId="7197"/>
    <tableColumn id="9448" xr3:uid="{06036DE3-D445-48EC-B734-E583B4C1F6D9}" name="Column9432" dataDxfId="7196"/>
    <tableColumn id="9449" xr3:uid="{8F3A49D4-C88D-45F0-9172-A51C555F4583}" name="Column9433" dataDxfId="7195"/>
    <tableColumn id="9450" xr3:uid="{2F200626-6968-4CD7-93BE-3B32310BF496}" name="Column9434" dataDxfId="7194"/>
    <tableColumn id="9451" xr3:uid="{91C6939E-EFB2-496A-944C-E6C929D8349E}" name="Column9435" dataDxfId="7193"/>
    <tableColumn id="9452" xr3:uid="{8F4A8821-B00F-46CA-B987-89979EE2EE4D}" name="Column9436" dataDxfId="7192"/>
    <tableColumn id="9453" xr3:uid="{0F204C52-CAA2-4FCB-AA25-BC89A467ACF0}" name="Column9437" dataDxfId="7191"/>
    <tableColumn id="9454" xr3:uid="{50F7F0B8-4BF5-486D-917B-5756E7A9B5D9}" name="Column9438" dataDxfId="7190"/>
    <tableColumn id="9455" xr3:uid="{D70C33B4-7113-4508-ADFB-6EE0E3771D3A}" name="Column9439" dataDxfId="7189"/>
    <tableColumn id="9456" xr3:uid="{79C052A6-87B6-4163-92C4-A83B018D6883}" name="Column9440" dataDxfId="7188"/>
    <tableColumn id="9457" xr3:uid="{386C31D9-D69C-4CD0-8E0D-ED8C46B82AB3}" name="Column9441" dataDxfId="7187"/>
    <tableColumn id="9458" xr3:uid="{E9413344-232C-427A-8423-B6F4E5DBC94B}" name="Column9442" dataDxfId="7186"/>
    <tableColumn id="9459" xr3:uid="{1E344EA7-9276-49C5-A251-AACD2CD2E6DA}" name="Column9443" dataDxfId="7185"/>
    <tableColumn id="9460" xr3:uid="{7BC18406-6F82-45D1-8840-2FD310214180}" name="Column9444" dataDxfId="7184"/>
    <tableColumn id="9461" xr3:uid="{81FB9798-C5F9-4C06-8506-DAF6A03DF4CA}" name="Column9445" dataDxfId="7183"/>
    <tableColumn id="9462" xr3:uid="{800E3007-0AC0-4D55-AA96-96FB8AF85C1E}" name="Column9446" dataDxfId="7182"/>
    <tableColumn id="9463" xr3:uid="{52274A20-4E95-412D-B2AA-4BECB5E9ABCA}" name="Column9447" dataDxfId="7181"/>
    <tableColumn id="9464" xr3:uid="{3CA5E9E7-7282-4665-A470-08AA1384EBD3}" name="Column9448" dataDxfId="7180"/>
    <tableColumn id="9465" xr3:uid="{812FB689-9530-4421-8BB9-59C08CCA8FC1}" name="Column9449" dataDxfId="7179"/>
    <tableColumn id="9466" xr3:uid="{E4E2BFEB-4B6A-4DE2-839E-5D9ADF050E69}" name="Column9450" dataDxfId="7178"/>
    <tableColumn id="9467" xr3:uid="{ABC39877-13DF-41F2-AAA2-4FF77ADC5C29}" name="Column9451" dataDxfId="7177"/>
    <tableColumn id="9468" xr3:uid="{275F4381-7056-47F7-8E2C-F037BBDC5F07}" name="Column9452" dataDxfId="7176"/>
    <tableColumn id="9469" xr3:uid="{0D894AC3-7AEA-4B16-92EE-F245A4C6C207}" name="Column9453" dataDxfId="7175"/>
    <tableColumn id="9470" xr3:uid="{CD8129DF-2B6E-44BE-B291-45FF7CFA6E62}" name="Column9454" dataDxfId="7174"/>
    <tableColumn id="9471" xr3:uid="{ACE9CBBE-400C-4BE4-9542-F35DD85B09E0}" name="Column9455" dataDxfId="7173"/>
    <tableColumn id="9472" xr3:uid="{6CB71FBA-1BE2-4E13-AEA1-D10C38B5E692}" name="Column9456" dataDxfId="7172"/>
    <tableColumn id="9473" xr3:uid="{AD73A5D0-F855-49FD-A07E-EB35437FFF7C}" name="Column9457" dataDxfId="7171"/>
    <tableColumn id="9474" xr3:uid="{9DFB9612-2B7B-4B9F-B78A-DE69B6974947}" name="Column9458" dataDxfId="7170"/>
    <tableColumn id="9475" xr3:uid="{16A22888-EF1F-4525-8C3F-2F918B1F985C}" name="Column9459" dataDxfId="7169"/>
    <tableColumn id="9476" xr3:uid="{7004CC53-796D-4374-827F-3309ADE86A77}" name="Column9460" dataDxfId="7168"/>
    <tableColumn id="9477" xr3:uid="{E41F57EF-06E0-4633-8A2B-59C1728164F4}" name="Column9461" dataDxfId="7167"/>
    <tableColumn id="9478" xr3:uid="{AFF470CA-1007-4CE9-A432-01205C27040F}" name="Column9462" dataDxfId="7166"/>
    <tableColumn id="9479" xr3:uid="{D72661E0-A40F-4757-946D-A21E31E86483}" name="Column9463" dataDxfId="7165"/>
    <tableColumn id="9480" xr3:uid="{8BEB5580-DC94-49D9-8CFF-2D112402E138}" name="Column9464" dataDxfId="7164"/>
    <tableColumn id="9481" xr3:uid="{007FD455-8667-46A8-961E-24D14CDA8F15}" name="Column9465" dataDxfId="7163"/>
    <tableColumn id="9482" xr3:uid="{4708C240-C31A-4F14-949D-55B38E42CFF0}" name="Column9466" dataDxfId="7162"/>
    <tableColumn id="9483" xr3:uid="{53489475-DED4-41F2-87EA-523DDCF89FF9}" name="Column9467" dataDxfId="7161"/>
    <tableColumn id="9484" xr3:uid="{305925E4-509A-4524-A616-CEF2BD7929B3}" name="Column9468" dataDxfId="7160"/>
    <tableColumn id="9485" xr3:uid="{09E1ED58-1C48-4E86-BB92-371E41486A6E}" name="Column9469" dataDxfId="7159"/>
    <tableColumn id="9486" xr3:uid="{28664369-C069-451A-B364-28DAC862B5FC}" name="Column9470" dataDxfId="7158"/>
    <tableColumn id="9487" xr3:uid="{FBEBAF63-1FF1-4B2C-A97D-F2EB0032CB81}" name="Column9471" dataDxfId="7157"/>
    <tableColumn id="9488" xr3:uid="{FA4595CD-B45E-4E6B-A2E5-8F764E29AE2F}" name="Column9472" dataDxfId="7156"/>
    <tableColumn id="9489" xr3:uid="{22C04C79-A3CB-4450-9900-27EBD1B1F540}" name="Column9473" dataDxfId="7155"/>
    <tableColumn id="9490" xr3:uid="{41BB24E1-B64F-4E2C-ACB2-867521FD0EBE}" name="Column9474" dataDxfId="7154"/>
    <tableColumn id="9491" xr3:uid="{776A39B5-8A32-43BB-913B-15B95C7C8DE3}" name="Column9475" dataDxfId="7153"/>
    <tableColumn id="9492" xr3:uid="{14C47779-F81E-4629-ABBA-BDA87C3A2B38}" name="Column9476" dataDxfId="7152"/>
    <tableColumn id="9493" xr3:uid="{7230C81F-7C31-4913-A656-AAB606B68D72}" name="Column9477" dataDxfId="7151"/>
    <tableColumn id="9494" xr3:uid="{70A2A684-1C72-43A0-9221-AC570DB9683C}" name="Column9478" dataDxfId="7150"/>
    <tableColumn id="9495" xr3:uid="{8E0A8411-CD6F-4C11-9F58-BD2CB91A4097}" name="Column9479" dataDxfId="7149"/>
    <tableColumn id="9496" xr3:uid="{0FA994D1-A8CC-464E-ADF7-7D76A346B5E3}" name="Column9480" dataDxfId="7148"/>
    <tableColumn id="9497" xr3:uid="{033373E4-602F-4C35-9C84-833F14C76E75}" name="Column9481" dataDxfId="7147"/>
    <tableColumn id="9498" xr3:uid="{91D4213D-5669-4783-82E3-CFFD5C08D715}" name="Column9482" dataDxfId="7146"/>
    <tableColumn id="9499" xr3:uid="{5A6D23B4-048B-4EE6-B149-0455BD17178C}" name="Column9483" dataDxfId="7145"/>
    <tableColumn id="9500" xr3:uid="{020E9C18-3909-4C36-ACB3-1C578CD0E1ED}" name="Column9484" dataDxfId="7144"/>
    <tableColumn id="9501" xr3:uid="{36FF5C51-693B-4C1F-8DF6-7106509E5738}" name="Column9485" dataDxfId="7143"/>
    <tableColumn id="9502" xr3:uid="{71A2E2F7-9110-407D-A60A-BC5BC39D3F89}" name="Column9486" dataDxfId="7142"/>
    <tableColumn id="9503" xr3:uid="{7A2B1CEB-88ED-480E-BE05-89D59E34FFC0}" name="Column9487" dataDxfId="7141"/>
    <tableColumn id="9504" xr3:uid="{29B44950-A672-46FF-A7E8-D71A619725E7}" name="Column9488" dataDxfId="7140"/>
    <tableColumn id="9505" xr3:uid="{9C50BFD4-7AE4-4E12-AAA6-08B40DE113C4}" name="Column9489" dataDxfId="7139"/>
    <tableColumn id="9506" xr3:uid="{2B822E25-B667-477C-959B-A82FA3DA5788}" name="Column9490" dataDxfId="7138"/>
    <tableColumn id="9507" xr3:uid="{9127DC0C-59C3-485C-BE77-3C116171AE47}" name="Column9491" dataDxfId="7137"/>
    <tableColumn id="9508" xr3:uid="{9191C901-7AF5-4938-98D6-92200BC93DEB}" name="Column9492" dataDxfId="7136"/>
    <tableColumn id="9509" xr3:uid="{637AD583-8C7E-4979-AF3E-36408B5C09B0}" name="Column9493" dataDxfId="7135"/>
    <tableColumn id="9510" xr3:uid="{4F7C7BA7-8A40-4254-A80F-9344F48622BB}" name="Column9494" dataDxfId="7134"/>
    <tableColumn id="9511" xr3:uid="{C103954B-AE95-469F-B262-C19F6CF14866}" name="Column9495" dataDxfId="7133"/>
    <tableColumn id="9512" xr3:uid="{2E52115E-44F6-4F7C-81C2-30B9874B6931}" name="Column9496" dataDxfId="7132"/>
    <tableColumn id="9513" xr3:uid="{EA4D8AEE-2B64-497E-8BA9-FE6C3D83D205}" name="Column9497" dataDxfId="7131"/>
    <tableColumn id="9514" xr3:uid="{058ACAD7-A108-4FE9-85D6-6096665D7225}" name="Column9498" dataDxfId="7130"/>
    <tableColumn id="9515" xr3:uid="{BFFA3BC1-634C-425B-8FC2-355C4871AFFE}" name="Column9499" dataDxfId="7129"/>
    <tableColumn id="9516" xr3:uid="{385D1B79-9985-44F0-8A8B-E14190DD55FF}" name="Column9500" dataDxfId="7128"/>
    <tableColumn id="9517" xr3:uid="{703E6B64-704E-4356-8E98-FBFC9C85D45F}" name="Column9501" dataDxfId="7127"/>
    <tableColumn id="9518" xr3:uid="{4D60E3B6-B596-4E5E-B808-27457FA5D8EC}" name="Column9502" dataDxfId="7126"/>
    <tableColumn id="9519" xr3:uid="{9EBA58A0-D887-435D-8BB8-17C2140D0C56}" name="Column9503" dataDxfId="7125"/>
    <tableColumn id="9520" xr3:uid="{375FB174-58F8-439B-8FCC-AC24487FA67B}" name="Column9504" dataDxfId="7124"/>
    <tableColumn id="9521" xr3:uid="{D415C7F0-24FA-43BD-9398-EAFC6A2FE9B9}" name="Column9505" dataDxfId="7123"/>
    <tableColumn id="9522" xr3:uid="{9FE7B9F2-FB8E-4D89-90A8-4748989151B9}" name="Column9506" dataDxfId="7122"/>
    <tableColumn id="9523" xr3:uid="{36AEEAB9-41C8-4743-AD24-3B0AB762988A}" name="Column9507" dataDxfId="7121"/>
    <tableColumn id="9524" xr3:uid="{3B6997D2-D0CB-4E13-B34D-531016A89E64}" name="Column9508" dataDxfId="7120"/>
    <tableColumn id="9525" xr3:uid="{48A7EE83-75D0-45C9-8963-11B5CBFAFB66}" name="Column9509" dataDxfId="7119"/>
    <tableColumn id="9526" xr3:uid="{8DD0FC5A-F5D0-4401-8E37-3043E0CDDCE0}" name="Column9510" dataDxfId="7118"/>
    <tableColumn id="9527" xr3:uid="{09A19688-D6DA-46EE-B101-410810CBC9D6}" name="Column9511" dataDxfId="7117"/>
    <tableColumn id="9528" xr3:uid="{A913FAC3-2CC7-49FF-93E0-17DE60024839}" name="Column9512" dataDxfId="7116"/>
    <tableColumn id="9529" xr3:uid="{5EB807A5-EAA4-4BC8-8EBC-7A44D38497D1}" name="Column9513" dataDxfId="7115"/>
    <tableColumn id="9530" xr3:uid="{7D10141A-BC08-4F70-9997-F369ECF25E18}" name="Column9514" dataDxfId="7114"/>
    <tableColumn id="9531" xr3:uid="{E39A6BF0-DA59-4EF1-A68C-8164D9A6ED16}" name="Column9515" dataDxfId="7113"/>
    <tableColumn id="9532" xr3:uid="{0E695788-DB3B-4E11-A5E8-8C168498BD6A}" name="Column9516" dataDxfId="7112"/>
    <tableColumn id="9533" xr3:uid="{3C5A7DF7-10F2-4BD9-881C-69EBCED314F0}" name="Column9517" dataDxfId="7111"/>
    <tableColumn id="9534" xr3:uid="{1875E488-F035-454F-AF0B-5DCE2202FFD1}" name="Column9518" dataDxfId="7110"/>
    <tableColumn id="9535" xr3:uid="{0A563461-C167-4A55-BDC3-96A08CF50043}" name="Column9519" dataDxfId="7109"/>
    <tableColumn id="9536" xr3:uid="{0FAF3FEC-B16D-49F3-938C-201031CADEB9}" name="Column9520" dataDxfId="7108"/>
    <tableColumn id="9537" xr3:uid="{CE281726-7817-4B4D-B7E9-7ABC88237C83}" name="Column9521" dataDxfId="7107"/>
    <tableColumn id="9538" xr3:uid="{2A37250D-EA9B-439E-A75C-D28259F4362C}" name="Column9522" dataDxfId="7106"/>
    <tableColumn id="9539" xr3:uid="{17E52DE4-62D3-450C-87A7-A1C980D29FCF}" name="Column9523" dataDxfId="7105"/>
    <tableColumn id="9540" xr3:uid="{8CA03635-EC6C-4A5B-91E3-CC700C26262E}" name="Column9524" dataDxfId="7104"/>
    <tableColumn id="9541" xr3:uid="{5FB355F1-003C-4D05-9178-7BE6C9468EB6}" name="Column9525" dataDxfId="7103"/>
    <tableColumn id="9542" xr3:uid="{BCC28AEE-A56D-4808-AEC8-F909A5369C72}" name="Column9526" dataDxfId="7102"/>
    <tableColumn id="9543" xr3:uid="{D35734E3-CD76-44EA-835E-0DD095CD941E}" name="Column9527" dataDxfId="7101"/>
    <tableColumn id="9544" xr3:uid="{E2F41495-28F5-417C-AD0F-D2E4441865A1}" name="Column9528" dataDxfId="7100"/>
    <tableColumn id="9545" xr3:uid="{AD0F2F40-F834-45EA-9045-0C8DDD4A0043}" name="Column9529" dataDxfId="7099"/>
    <tableColumn id="9546" xr3:uid="{4AA8AB61-91B5-4F87-842B-68CA800D8801}" name="Column9530" dataDxfId="7098"/>
    <tableColumn id="9547" xr3:uid="{5D0805BF-B86F-4D4C-A671-018695F09F15}" name="Column9531" dataDxfId="7097"/>
    <tableColumn id="9548" xr3:uid="{C78A246D-BCC1-4FF9-AF84-43795A70CB20}" name="Column9532" dataDxfId="7096"/>
    <tableColumn id="9549" xr3:uid="{A9007CF8-5F46-409F-B517-3394623698EE}" name="Column9533" dataDxfId="7095"/>
    <tableColumn id="9550" xr3:uid="{152F04BA-795E-4120-92B7-A06DD0D225D7}" name="Column9534" dataDxfId="7094"/>
    <tableColumn id="9551" xr3:uid="{BC898F76-E042-447F-A92F-AFE768C46964}" name="Column9535" dataDxfId="7093"/>
    <tableColumn id="9552" xr3:uid="{494EF782-10DE-4024-BCB7-C91EB5685EDE}" name="Column9536" dataDxfId="7092"/>
    <tableColumn id="9553" xr3:uid="{DDB072B4-EC45-40B3-B5DC-631C63C20A7A}" name="Column9537" dataDxfId="7091"/>
    <tableColumn id="9554" xr3:uid="{B80E29AE-8831-4760-97C8-7341A238793B}" name="Column9538" dataDxfId="7090"/>
    <tableColumn id="9555" xr3:uid="{06349F4C-CA2D-46EA-B5C5-BA48B1FC01B4}" name="Column9539" dataDxfId="7089"/>
    <tableColumn id="9556" xr3:uid="{3291DE78-B8E6-41CC-A113-63403BF2BEE0}" name="Column9540" dataDxfId="7088"/>
    <tableColumn id="9557" xr3:uid="{B90A3803-A20A-435A-8456-762A489F437B}" name="Column9541" dataDxfId="7087"/>
    <tableColumn id="9558" xr3:uid="{B752F4A5-543C-474A-8D03-6C46A85C3D74}" name="Column9542" dataDxfId="7086"/>
    <tableColumn id="9559" xr3:uid="{3E8832E1-49E9-479D-A081-F64293A3B8A2}" name="Column9543" dataDxfId="7085"/>
    <tableColumn id="9560" xr3:uid="{3F451940-8855-441C-9C96-AF3FB1236E29}" name="Column9544" dataDxfId="7084"/>
    <tableColumn id="9561" xr3:uid="{EA96A140-1131-4ADA-932A-353017E080F3}" name="Column9545" dataDxfId="7083"/>
    <tableColumn id="9562" xr3:uid="{34181225-EB81-48E4-879B-1E1FEE6CA88C}" name="Column9546" dataDxfId="7082"/>
    <tableColumn id="9563" xr3:uid="{68B76CE7-9199-45AE-B5EB-7E0F6FA68AA0}" name="Column9547" dataDxfId="7081"/>
    <tableColumn id="9564" xr3:uid="{98361884-23C4-4CB1-9CE2-7F8E8BFDBB4F}" name="Column9548" dataDxfId="7080"/>
    <tableColumn id="9565" xr3:uid="{A680F4D1-C5D3-498A-95B3-45C054CDC160}" name="Column9549" dataDxfId="7079"/>
    <tableColumn id="9566" xr3:uid="{4457FF22-7958-493F-A906-375DA4964D69}" name="Column9550" dataDxfId="7078"/>
    <tableColumn id="9567" xr3:uid="{6BB00687-0C0C-4638-8BB9-CC5FB68865A7}" name="Column9551" dataDxfId="7077"/>
    <tableColumn id="9568" xr3:uid="{7096B6E8-3BE6-444A-81CD-9944F7CE5684}" name="Column9552" dataDxfId="7076"/>
    <tableColumn id="9569" xr3:uid="{21A31C59-BD1E-405A-AC73-3A6C8D0E4719}" name="Column9553" dataDxfId="7075"/>
    <tableColumn id="9570" xr3:uid="{FAE89244-C1D6-4961-A63B-2B52375B624A}" name="Column9554" dataDxfId="7074"/>
    <tableColumn id="9571" xr3:uid="{4FB2D2FA-0E17-4F8D-A49C-6502D7606167}" name="Column9555" dataDxfId="7073"/>
    <tableColumn id="9572" xr3:uid="{C3727963-F089-48B0-927F-4F04178A45F4}" name="Column9556" dataDxfId="7072"/>
    <tableColumn id="9573" xr3:uid="{6F072D93-864E-42E9-8B5A-5C264771FD28}" name="Column9557" dataDxfId="7071"/>
    <tableColumn id="9574" xr3:uid="{60C19EDD-337C-44BC-9DAC-CEA8F6B5D41C}" name="Column9558" dataDxfId="7070"/>
    <tableColumn id="9575" xr3:uid="{6D535AFE-B789-42D8-AAE9-071ED79EBCBA}" name="Column9559" dataDxfId="7069"/>
    <tableColumn id="9576" xr3:uid="{070EF412-3D7B-41E8-9B04-A201F04401CC}" name="Column9560" dataDxfId="7068"/>
    <tableColumn id="9577" xr3:uid="{BDD4430A-3D2D-408E-89E4-D2F8B4987266}" name="Column9561" dataDxfId="7067"/>
    <tableColumn id="9578" xr3:uid="{56C8A1C9-F431-4A9B-8404-0A2568546989}" name="Column9562" dataDxfId="7066"/>
    <tableColumn id="9579" xr3:uid="{CE905E14-AE60-420A-84B1-E0EDD8AEBA4F}" name="Column9563" dataDxfId="7065"/>
    <tableColumn id="9580" xr3:uid="{51B3FB48-AAA8-46E4-BC58-DAE4A0C2364C}" name="Column9564" dataDxfId="7064"/>
    <tableColumn id="9581" xr3:uid="{61B169E2-1565-4BD7-84C3-9206B45EC962}" name="Column9565" dataDxfId="7063"/>
    <tableColumn id="9582" xr3:uid="{54B28FD0-09F8-4631-AC3E-C263A984F824}" name="Column9566" dataDxfId="7062"/>
    <tableColumn id="9583" xr3:uid="{357F0951-6DA4-4346-9086-115EAC5C7C71}" name="Column9567" dataDxfId="7061"/>
    <tableColumn id="9584" xr3:uid="{A9E5FFC6-9AFB-49A6-86B7-B22ECF3D0701}" name="Column9568" dataDxfId="7060"/>
    <tableColumn id="9585" xr3:uid="{0D885CA6-3CC6-47D1-9411-F324E603B3BF}" name="Column9569" dataDxfId="7059"/>
    <tableColumn id="9586" xr3:uid="{210B3C3E-23F7-4C8C-8D56-B2D49807F60B}" name="Column9570" dataDxfId="7058"/>
    <tableColumn id="9587" xr3:uid="{847B7E91-B9C2-43FA-A17B-75ECBD65EB74}" name="Column9571" dataDxfId="7057"/>
    <tableColumn id="9588" xr3:uid="{A32AD776-354E-4D9B-AD5B-3895DEEA1E06}" name="Column9572" dataDxfId="7056"/>
    <tableColumn id="9589" xr3:uid="{05F55C8E-B890-4351-B14C-342942284A0B}" name="Column9573" dataDxfId="7055"/>
    <tableColumn id="9590" xr3:uid="{0594745F-DB27-4D82-AD52-7125DE959D59}" name="Column9574" dataDxfId="7054"/>
    <tableColumn id="9591" xr3:uid="{8B860737-7EC4-493A-979C-ACB987B86898}" name="Column9575" dataDxfId="7053"/>
    <tableColumn id="9592" xr3:uid="{F04B0E8B-D0D8-4765-8845-3E6DC0EDCBDD}" name="Column9576" dataDxfId="7052"/>
    <tableColumn id="9593" xr3:uid="{F7DEB379-4EE8-4753-B019-1CE5686A11B8}" name="Column9577" dataDxfId="7051"/>
    <tableColumn id="9594" xr3:uid="{A81732DB-5509-4053-BAE6-EBE4D4BA2CDA}" name="Column9578" dataDxfId="7050"/>
    <tableColumn id="9595" xr3:uid="{E6865ABB-34EE-4B95-87DA-7FCCC6C80504}" name="Column9579" dataDxfId="7049"/>
    <tableColumn id="9596" xr3:uid="{0A8367A5-4FE2-47F5-8051-24A3FEF664CD}" name="Column9580" dataDxfId="7048"/>
    <tableColumn id="9597" xr3:uid="{F5550A17-D6D1-451F-AE36-F85439250E17}" name="Column9581" dataDxfId="7047"/>
    <tableColumn id="9598" xr3:uid="{ECB750C8-A9A1-4844-BA74-14372AE6978A}" name="Column9582" dataDxfId="7046"/>
    <tableColumn id="9599" xr3:uid="{E176A552-225A-4D3D-B9AD-8CAFD37B0111}" name="Column9583" dataDxfId="7045"/>
    <tableColumn id="9600" xr3:uid="{8A786494-B181-4944-821A-54AD6D1ED86E}" name="Column9584" dataDxfId="7044"/>
    <tableColumn id="9601" xr3:uid="{1CD0DADA-75F0-409A-B15E-398AB64204AA}" name="Column9585" dataDxfId="7043"/>
    <tableColumn id="9602" xr3:uid="{96AF8B36-6360-40DF-A40C-B2E910449970}" name="Column9586" dataDxfId="7042"/>
    <tableColumn id="9603" xr3:uid="{1E40669D-D727-4BD1-875C-2017F7567D21}" name="Column9587" dataDxfId="7041"/>
    <tableColumn id="9604" xr3:uid="{7673028E-FF7C-49E9-AEDE-A3C5B23099EF}" name="Column9588" dataDxfId="7040"/>
    <tableColumn id="9605" xr3:uid="{CC9790B1-7595-4B13-9C0E-C20862BC226E}" name="Column9589" dataDxfId="7039"/>
    <tableColumn id="9606" xr3:uid="{EFF3947C-7FBF-4473-AF2F-20C403DE2452}" name="Column9590" dataDxfId="7038"/>
    <tableColumn id="9607" xr3:uid="{7F65494D-D8FE-4CBD-8B95-3C3368D304BE}" name="Column9591" dataDxfId="7037"/>
    <tableColumn id="9608" xr3:uid="{68F47D82-0261-4B78-844A-D7B92F5759E5}" name="Column9592" dataDxfId="7036"/>
    <tableColumn id="9609" xr3:uid="{E965AB1C-AA4E-4C69-B5E1-9C8D8887EFA7}" name="Column9593" dataDxfId="7035"/>
    <tableColumn id="9610" xr3:uid="{967A1E83-6632-4517-AEFC-CFAB316EDCBC}" name="Column9594" dataDxfId="7034"/>
    <tableColumn id="9611" xr3:uid="{C1B0E9C8-E365-495E-855C-1F788B18598C}" name="Column9595" dataDxfId="7033"/>
    <tableColumn id="9612" xr3:uid="{CD140E1A-3BC8-4635-9172-A39E799B130C}" name="Column9596" dataDxfId="7032"/>
    <tableColumn id="9613" xr3:uid="{F4ECE74F-6666-475D-BECD-6A1ECA3336F0}" name="Column9597" dataDxfId="7031"/>
    <tableColumn id="9614" xr3:uid="{5EE8B07C-DF68-419A-8EE1-356B98B8B32F}" name="Column9598" dataDxfId="7030"/>
    <tableColumn id="9615" xr3:uid="{68CD945F-3D3D-4CA3-955E-CD4480DA8C21}" name="Column9599" dataDxfId="7029"/>
    <tableColumn id="9616" xr3:uid="{FCD2E3B8-4F4A-4B31-A9CB-6F6A4FA9E96C}" name="Column9600" dataDxfId="7028"/>
    <tableColumn id="9617" xr3:uid="{B4E9DE60-AE39-4C2A-B721-FD75E6ACDE6D}" name="Column9601" dataDxfId="7027"/>
    <tableColumn id="9618" xr3:uid="{68E08B08-E996-4F4A-86B4-F4879AEA122D}" name="Column9602" dataDxfId="7026"/>
    <tableColumn id="9619" xr3:uid="{93AAA8C8-7199-4021-906B-B7179F945A8D}" name="Column9603" dataDxfId="7025"/>
    <tableColumn id="9620" xr3:uid="{F6429321-8630-4368-8822-A8D32FE10EF5}" name="Column9604" dataDxfId="7024"/>
    <tableColumn id="9621" xr3:uid="{8D296A47-2010-4C9B-B3B3-AF3B1741AD77}" name="Column9605" dataDxfId="7023"/>
    <tableColumn id="9622" xr3:uid="{459D8F6A-4587-484D-A31E-C1F44ED3293C}" name="Column9606" dataDxfId="7022"/>
    <tableColumn id="9623" xr3:uid="{561A040A-F8A2-4075-A7A8-FC7B50938664}" name="Column9607" dataDxfId="7021"/>
    <tableColumn id="9624" xr3:uid="{BEE143FC-DB69-4F26-866E-328AD3B58936}" name="Column9608" dataDxfId="7020"/>
    <tableColumn id="9625" xr3:uid="{A7843374-2388-44EA-A94B-D8D2D743BBB8}" name="Column9609" dataDxfId="7019"/>
    <tableColumn id="9626" xr3:uid="{87307333-2827-4755-946E-00B981F74002}" name="Column9610" dataDxfId="7018"/>
    <tableColumn id="9627" xr3:uid="{C131BE1B-5B1A-4406-9E1E-B22C48592F38}" name="Column9611" dataDxfId="7017"/>
    <tableColumn id="9628" xr3:uid="{93BC35EC-AC05-46E1-A02C-50C57BE055E4}" name="Column9612" dataDxfId="7016"/>
    <tableColumn id="9629" xr3:uid="{ECEB91B0-B812-4FD5-BCB9-133A5A563C10}" name="Column9613" dataDxfId="7015"/>
    <tableColumn id="9630" xr3:uid="{6F6E2F99-821B-451D-9E5D-5A1A7551B455}" name="Column9614" dataDxfId="7014"/>
    <tableColumn id="9631" xr3:uid="{45A1E016-B414-4D58-B7F0-456B66819FFC}" name="Column9615" dataDxfId="7013"/>
    <tableColumn id="9632" xr3:uid="{5E94A3F0-2964-4076-8B1D-B6351ACE77E4}" name="Column9616" dataDxfId="7012"/>
    <tableColumn id="9633" xr3:uid="{00C92640-B93D-425C-83A9-5DB960D6D3B8}" name="Column9617" dataDxfId="7011"/>
    <tableColumn id="9634" xr3:uid="{D13E4BA5-01DD-47EA-8824-98DFDA81B168}" name="Column9618" dataDxfId="7010"/>
    <tableColumn id="9635" xr3:uid="{5B4AA499-4D15-4629-B9AB-34ABCA980875}" name="Column9619" dataDxfId="7009"/>
    <tableColumn id="9636" xr3:uid="{04C9FBD1-F6D4-4749-8C70-DFA360177E97}" name="Column9620" dataDxfId="7008"/>
    <tableColumn id="9637" xr3:uid="{53708415-3D11-43D9-8C12-0A1B8F09DF97}" name="Column9621" dataDxfId="7007"/>
    <tableColumn id="9638" xr3:uid="{CC245C1A-4CAF-4F6C-9C87-7FDC09989FB3}" name="Column9622" dataDxfId="7006"/>
    <tableColumn id="9639" xr3:uid="{817B54F8-A7B8-4491-864C-1AE6DECB34C1}" name="Column9623" dataDxfId="7005"/>
    <tableColumn id="9640" xr3:uid="{13379B82-633C-47A3-8F43-8DE843CE5063}" name="Column9624" dataDxfId="7004"/>
    <tableColumn id="9641" xr3:uid="{A18EC754-166D-45F4-801C-3820D4BB8350}" name="Column9625" dataDxfId="7003"/>
    <tableColumn id="9642" xr3:uid="{64189B80-951F-4288-A981-6EBC67623ED4}" name="Column9626" dataDxfId="7002"/>
    <tableColumn id="9643" xr3:uid="{B1BD9269-B813-481C-823D-CFC03599C45F}" name="Column9627" dataDxfId="7001"/>
    <tableColumn id="9644" xr3:uid="{67845ADF-22C1-4304-A113-EBDAE8F0B927}" name="Column9628" dataDxfId="7000"/>
    <tableColumn id="9645" xr3:uid="{D977B648-B755-48D4-A02C-BA39527A50A4}" name="Column9629" dataDxfId="6999"/>
    <tableColumn id="9646" xr3:uid="{B4E74EA2-FC24-48FE-B2FC-C2B092F0B027}" name="Column9630" dataDxfId="6998"/>
    <tableColumn id="9647" xr3:uid="{81C4FEE8-75D2-4A9E-842A-DC79B06DBB9D}" name="Column9631" dataDxfId="6997"/>
    <tableColumn id="9648" xr3:uid="{6D680D33-C15F-4224-97D6-2874EF99E36F}" name="Column9632" dataDxfId="6996"/>
    <tableColumn id="9649" xr3:uid="{70D657F8-0A29-4607-8601-66ADCC741DF5}" name="Column9633" dataDxfId="6995"/>
    <tableColumn id="9650" xr3:uid="{EEE514DE-36BF-46C0-8B3E-BA7B15FFBEAF}" name="Column9634" dataDxfId="6994"/>
    <tableColumn id="9651" xr3:uid="{A7785926-BAF4-46E7-A19D-F047504B192F}" name="Column9635" dataDxfId="6993"/>
    <tableColumn id="9652" xr3:uid="{625E4863-9E3D-4D5B-9156-68662258A83D}" name="Column9636" dataDxfId="6992"/>
    <tableColumn id="9653" xr3:uid="{6BACBB7B-2578-4CF2-BD08-8F249F8881B0}" name="Column9637" dataDxfId="6991"/>
    <tableColumn id="9654" xr3:uid="{C2579C65-0101-439C-9946-D7FA30C71D55}" name="Column9638" dataDxfId="6990"/>
    <tableColumn id="9655" xr3:uid="{E33316AF-3EC1-4924-911C-916822346DEC}" name="Column9639" dataDxfId="6989"/>
    <tableColumn id="9656" xr3:uid="{B554D752-A165-49DF-8C5C-9BB56068ACCD}" name="Column9640" dataDxfId="6988"/>
    <tableColumn id="9657" xr3:uid="{41336F8E-B759-42A1-9584-12096CA41D5E}" name="Column9641" dataDxfId="6987"/>
    <tableColumn id="9658" xr3:uid="{7B2E3984-5AED-4CA7-99D2-D62FF6BFF48D}" name="Column9642" dataDxfId="6986"/>
    <tableColumn id="9659" xr3:uid="{3CABAB8B-D096-40ED-8A3D-BB1CB6304990}" name="Column9643" dataDxfId="6985"/>
    <tableColumn id="9660" xr3:uid="{3E09D38F-7D11-4BCE-939B-617E4B477761}" name="Column9644" dataDxfId="6984"/>
    <tableColumn id="9661" xr3:uid="{FB6F466C-2E6B-46EC-9EB6-2955BA18F966}" name="Column9645" dataDxfId="6983"/>
    <tableColumn id="9662" xr3:uid="{58836C7B-B436-4878-9692-BD2BE622D5EF}" name="Column9646" dataDxfId="6982"/>
    <tableColumn id="9663" xr3:uid="{414A78F6-55AE-4FB5-B552-1DC8AD5586BB}" name="Column9647" dataDxfId="6981"/>
    <tableColumn id="9664" xr3:uid="{8012E353-9FBE-4633-B31A-553148F29F4B}" name="Column9648" dataDxfId="6980"/>
    <tableColumn id="9665" xr3:uid="{0440A6EC-BEBA-43F5-8981-F8EA94C2209C}" name="Column9649" dataDxfId="6979"/>
    <tableColumn id="9666" xr3:uid="{E757AEBA-F5B5-419A-B245-AFBFEFB91BC6}" name="Column9650" dataDxfId="6978"/>
    <tableColumn id="9667" xr3:uid="{10EB5799-A06B-49B2-A824-DA0D9CF3DCD9}" name="Column9651" dataDxfId="6977"/>
    <tableColumn id="9668" xr3:uid="{9EF5D72A-EA46-4C19-B89B-488FA527E358}" name="Column9652" dataDxfId="6976"/>
    <tableColumn id="9669" xr3:uid="{996657C8-88B9-4C98-9018-05589699F380}" name="Column9653" dataDxfId="6975"/>
    <tableColumn id="9670" xr3:uid="{7F76CEF4-B2A4-4013-B684-A1B2A9E3892E}" name="Column9654" dataDxfId="6974"/>
    <tableColumn id="9671" xr3:uid="{CDA790F2-3306-4D58-9519-A4D486739D2A}" name="Column9655" dataDxfId="6973"/>
    <tableColumn id="9672" xr3:uid="{5F505C9D-FEBC-4F5A-9DF3-0846A1125837}" name="Column9656" dataDxfId="6972"/>
    <tableColumn id="9673" xr3:uid="{A8E0F751-E114-4796-BC86-4702E25A0E29}" name="Column9657" dataDxfId="6971"/>
    <tableColumn id="9674" xr3:uid="{9C9223FA-6BC6-49A9-B25E-9B74B6E4F329}" name="Column9658" dataDxfId="6970"/>
    <tableColumn id="9675" xr3:uid="{DCF78221-BDB5-4659-B635-4400E1D4187A}" name="Column9659" dataDxfId="6969"/>
    <tableColumn id="9676" xr3:uid="{96DD44C8-6214-497A-8C4D-A92B698B7D01}" name="Column9660" dataDxfId="6968"/>
    <tableColumn id="9677" xr3:uid="{4009976E-E454-4866-ACBF-39FE1A84090A}" name="Column9661" dataDxfId="6967"/>
    <tableColumn id="9678" xr3:uid="{D2E34C8B-874F-41CF-BA26-56165E951886}" name="Column9662" dataDxfId="6966"/>
    <tableColumn id="9679" xr3:uid="{F07077D7-065E-46FD-8F58-ABB236A38066}" name="Column9663" dataDxfId="6965"/>
    <tableColumn id="9680" xr3:uid="{BD5759AE-4F92-4A25-87B2-AB71DBA05645}" name="Column9664" dataDxfId="6964"/>
    <tableColumn id="9681" xr3:uid="{B1B54D8E-D3AA-48B3-B8E5-9C6427B8F5CB}" name="Column9665" dataDxfId="6963"/>
    <tableColumn id="9682" xr3:uid="{58CDEF4A-58BA-4152-B62E-D46CAE12EF0B}" name="Column9666" dataDxfId="6962"/>
    <tableColumn id="9683" xr3:uid="{3D35886C-5C5C-431C-90EF-3B16AC33C75D}" name="Column9667" dataDxfId="6961"/>
    <tableColumn id="9684" xr3:uid="{52B472F6-EDE1-489F-AA49-AEEFFD29F350}" name="Column9668" dataDxfId="6960"/>
    <tableColumn id="9685" xr3:uid="{93AFF623-A860-4D22-A6FB-EDEB187986E5}" name="Column9669" dataDxfId="6959"/>
    <tableColumn id="9686" xr3:uid="{484AB8C2-8275-4285-BB70-BC95EDCCF9FD}" name="Column9670" dataDxfId="6958"/>
    <tableColumn id="9687" xr3:uid="{A4F0E6AC-8EE5-466C-97C9-00CD383D81C5}" name="Column9671" dataDxfId="6957"/>
    <tableColumn id="9688" xr3:uid="{92C4E9C4-3556-44A6-B5EA-3429A628F5F5}" name="Column9672" dataDxfId="6956"/>
    <tableColumn id="9689" xr3:uid="{778AC178-C887-4D91-9341-83F32E507231}" name="Column9673" dataDxfId="6955"/>
    <tableColumn id="9690" xr3:uid="{E27908E6-2B62-4697-B104-9029E46FCB42}" name="Column9674" dataDxfId="6954"/>
    <tableColumn id="9691" xr3:uid="{8AEC9412-4A51-40D8-A16B-43AB4F758DBB}" name="Column9675" dataDxfId="6953"/>
    <tableColumn id="9692" xr3:uid="{841798B0-0153-48AB-9826-171BAEB5D683}" name="Column9676" dataDxfId="6952"/>
    <tableColumn id="9693" xr3:uid="{DA81E96D-1F93-4680-9CB8-9A260A6A55A2}" name="Column9677" dataDxfId="6951"/>
    <tableColumn id="9694" xr3:uid="{DA098BA2-43EA-45FC-BF93-E3C875A03FE2}" name="Column9678" dataDxfId="6950"/>
    <tableColumn id="9695" xr3:uid="{1D62FCE8-12D2-432C-886F-B340427DBC10}" name="Column9679" dataDxfId="6949"/>
    <tableColumn id="9696" xr3:uid="{64C68144-9F59-47AA-AD66-ED0B0A272087}" name="Column9680" dataDxfId="6948"/>
    <tableColumn id="9697" xr3:uid="{FC6819B4-4765-40B1-BD04-B4DEEFD9A5B6}" name="Column9681" dataDxfId="6947"/>
    <tableColumn id="9698" xr3:uid="{6C392D81-610C-4780-87D3-1C167C638E53}" name="Column9682" dataDxfId="6946"/>
    <tableColumn id="9699" xr3:uid="{44611DD4-DE55-47C7-8048-2733EDD37257}" name="Column9683" dataDxfId="6945"/>
    <tableColumn id="9700" xr3:uid="{16FA7D05-EC2E-4165-A32A-4C317E605E88}" name="Column9684" dataDxfId="6944"/>
    <tableColumn id="9701" xr3:uid="{BC916E7A-890A-4F0A-ABC9-1053E254FFB8}" name="Column9685" dataDxfId="6943"/>
    <tableColumn id="9702" xr3:uid="{D285AF7F-BBE1-4057-8608-A9306F4948E3}" name="Column9686" dataDxfId="6942"/>
    <tableColumn id="9703" xr3:uid="{D6FAB153-4AB3-4216-A61C-AE92BFC5CA00}" name="Column9687" dataDxfId="6941"/>
    <tableColumn id="9704" xr3:uid="{63D6BC9D-BE71-4EAC-8DFC-6F190EBFF18D}" name="Column9688" dataDxfId="6940"/>
    <tableColumn id="9705" xr3:uid="{C42E5C00-E447-43EE-A768-936DE05011C9}" name="Column9689" dataDxfId="6939"/>
    <tableColumn id="9706" xr3:uid="{9B2FA8D7-190B-4F62-930A-23F2793B0228}" name="Column9690" dataDxfId="6938"/>
    <tableColumn id="9707" xr3:uid="{1DE38ABD-D312-449C-ACAD-0D5BD637508D}" name="Column9691" dataDxfId="6937"/>
    <tableColumn id="9708" xr3:uid="{98368D0E-3ECE-47D0-97AE-F7A37BA4AF1F}" name="Column9692" dataDxfId="6936"/>
    <tableColumn id="9709" xr3:uid="{9708B4E7-FAD3-44D2-896F-EA8F0EA3DC4A}" name="Column9693" dataDxfId="6935"/>
    <tableColumn id="9710" xr3:uid="{57D8DF0A-09C7-4C58-BB85-76C46BB88D8A}" name="Column9694" dataDxfId="6934"/>
    <tableColumn id="9711" xr3:uid="{71B7F83C-4EDD-4C71-9F85-EC3FE43F6C19}" name="Column9695" dataDxfId="6933"/>
    <tableColumn id="9712" xr3:uid="{6FFBCB6E-B617-4127-8C2B-1307A98DED3F}" name="Column9696" dataDxfId="6932"/>
    <tableColumn id="9713" xr3:uid="{A297942C-EA2F-4229-B7EF-C804F926F6B5}" name="Column9697" dataDxfId="6931"/>
    <tableColumn id="9714" xr3:uid="{732CD24D-4016-4FC4-B1D0-020910420A97}" name="Column9698" dataDxfId="6930"/>
    <tableColumn id="9715" xr3:uid="{32CDED5A-0C7D-4319-8B2E-6F5CB0E9A021}" name="Column9699" dataDxfId="6929"/>
    <tableColumn id="9716" xr3:uid="{14DB5A3C-38C2-492B-AB70-A948203040DA}" name="Column9700" dataDxfId="6928"/>
    <tableColumn id="9717" xr3:uid="{017693F5-5B95-4A7B-816B-8D2F714CEB3F}" name="Column9701" dataDxfId="6927"/>
    <tableColumn id="9718" xr3:uid="{51D74AF4-A096-4205-93D5-32DBF3882F85}" name="Column9702" dataDxfId="6926"/>
    <tableColumn id="9719" xr3:uid="{D63D81DA-16DB-40CE-B223-8467A45D9C42}" name="Column9703" dataDxfId="6925"/>
    <tableColumn id="9720" xr3:uid="{EFD72A6C-015C-4B74-81C8-D926FF0EB81C}" name="Column9704" dataDxfId="6924"/>
    <tableColumn id="9721" xr3:uid="{1B7368BC-3136-47A4-B6AF-CE685FC8C888}" name="Column9705" dataDxfId="6923"/>
    <tableColumn id="9722" xr3:uid="{DC14D6F7-EA12-4106-A19C-52FABA21B2B1}" name="Column9706" dataDxfId="6922"/>
    <tableColumn id="9723" xr3:uid="{272E6860-2018-45BD-9A2E-35D87B060409}" name="Column9707" dataDxfId="6921"/>
    <tableColumn id="9724" xr3:uid="{AE803814-46C4-481B-AF80-AE39E457D03F}" name="Column9708" dataDxfId="6920"/>
    <tableColumn id="9725" xr3:uid="{AC4EC004-ABA9-4D88-9FF0-A8584F80F9F0}" name="Column9709" dataDxfId="6919"/>
    <tableColumn id="9726" xr3:uid="{C9395324-09AA-4156-A7F3-8559DFCF7DBC}" name="Column9710" dataDxfId="6918"/>
    <tableColumn id="9727" xr3:uid="{63D0F52B-3A6A-4589-BC85-700CAC46CD27}" name="Column9711" dataDxfId="6917"/>
    <tableColumn id="9728" xr3:uid="{2037384A-1352-4B8A-A3E8-3AE5283A2866}" name="Column9712" dataDxfId="6916"/>
    <tableColumn id="9729" xr3:uid="{6213046B-5B08-45F3-A2FD-867D0EA20E60}" name="Column9713" dataDxfId="6915"/>
    <tableColumn id="9730" xr3:uid="{5088E425-5E50-432B-ACB8-E084B0C5E244}" name="Column9714" dataDxfId="6914"/>
    <tableColumn id="9731" xr3:uid="{1C127E92-7E36-484A-A946-41F8E4F856CB}" name="Column9715" dataDxfId="6913"/>
    <tableColumn id="9732" xr3:uid="{AEBEC75B-6D71-43E1-8001-1B4CC3602FEF}" name="Column9716" dataDxfId="6912"/>
    <tableColumn id="9733" xr3:uid="{C5687832-C596-40B7-A0F1-2730A50D8825}" name="Column9717" dataDxfId="6911"/>
    <tableColumn id="9734" xr3:uid="{6396CA88-3D4D-4C78-86B5-A21B1E52D378}" name="Column9718" dataDxfId="6910"/>
    <tableColumn id="9735" xr3:uid="{A1ADFA6C-C9D0-4426-8BF0-76E3DDB95AA8}" name="Column9719" dataDxfId="6909"/>
    <tableColumn id="9736" xr3:uid="{6D2C9B31-20FD-4D2D-BE34-3C580F7F8F34}" name="Column9720" dataDxfId="6908"/>
    <tableColumn id="9737" xr3:uid="{DF12A344-2A39-4485-9A46-2C4C2F15BAF6}" name="Column9721" dataDxfId="6907"/>
    <tableColumn id="9738" xr3:uid="{ECE8F735-0EF9-46E7-91C3-9F3AF530BFAB}" name="Column9722" dataDxfId="6906"/>
    <tableColumn id="9739" xr3:uid="{3EAA8D68-E557-4860-8AC7-66D3F77584D3}" name="Column9723" dataDxfId="6905"/>
    <tableColumn id="9740" xr3:uid="{092FDC89-F023-425C-9FE3-1D94B8512D50}" name="Column9724" dataDxfId="6904"/>
    <tableColumn id="9741" xr3:uid="{6BD43032-0F59-4BCC-AC88-932C07A85D94}" name="Column9725" dataDxfId="6903"/>
    <tableColumn id="9742" xr3:uid="{7D606933-B9EA-4017-BDED-43EF4D0A51B7}" name="Column9726" dataDxfId="6902"/>
    <tableColumn id="9743" xr3:uid="{027ABC7E-12E4-4CE6-AD9C-3094616285B2}" name="Column9727" dataDxfId="6901"/>
    <tableColumn id="9744" xr3:uid="{924E32EE-724F-4084-909A-C80F1D2B3677}" name="Column9728" dataDxfId="6900"/>
    <tableColumn id="9745" xr3:uid="{F6652E59-CB57-4C0F-BE6F-E42EE7438B37}" name="Column9729" dataDxfId="6899"/>
    <tableColumn id="9746" xr3:uid="{6AF2F876-526C-4A3C-96B0-6E450293BA53}" name="Column9730" dataDxfId="6898"/>
    <tableColumn id="9747" xr3:uid="{EF1AF826-62E7-477E-922D-3C61233D3A8A}" name="Column9731" dataDxfId="6897"/>
    <tableColumn id="9748" xr3:uid="{1184CAE1-06AD-40A1-9C46-49004B05973C}" name="Column9732" dataDxfId="6896"/>
    <tableColumn id="9749" xr3:uid="{2A49AE75-DBBB-4ADF-885D-942B910A9AF4}" name="Column9733" dataDxfId="6895"/>
    <tableColumn id="9750" xr3:uid="{FC0F9738-AFD1-4AFA-80EF-4DBF8E222C4A}" name="Column9734" dataDxfId="6894"/>
    <tableColumn id="9751" xr3:uid="{8F8C1632-95B7-4A2F-9121-82F108A2A6DF}" name="Column9735" dataDxfId="6893"/>
    <tableColumn id="9752" xr3:uid="{2B8676BC-0BE4-412A-870A-411EBC01DE98}" name="Column9736" dataDxfId="6892"/>
    <tableColumn id="9753" xr3:uid="{5661A93A-1AD5-450C-AF53-216B31DB28D2}" name="Column9737" dataDxfId="6891"/>
    <tableColumn id="9754" xr3:uid="{9853E8EA-8A51-49FD-9B40-8D579D952235}" name="Column9738" dataDxfId="6890"/>
    <tableColumn id="9755" xr3:uid="{FABB2559-E9B9-49A0-90E9-038D2E95F822}" name="Column9739" dataDxfId="6889"/>
    <tableColumn id="9756" xr3:uid="{491BFD29-FF29-45E9-A449-82556E308530}" name="Column9740" dataDxfId="6888"/>
    <tableColumn id="9757" xr3:uid="{C1E2BBD0-F1F4-473C-93E2-0EB26603C0CC}" name="Column9741" dataDxfId="6887"/>
    <tableColumn id="9758" xr3:uid="{66F6B83B-9110-45B4-A812-3917405CA26B}" name="Column9742" dataDxfId="6886"/>
    <tableColumn id="9759" xr3:uid="{C6DCAD19-3E45-4A33-B6AE-BABF42315C8C}" name="Column9743" dataDxfId="6885"/>
    <tableColumn id="9760" xr3:uid="{FDAA084B-032F-4997-8F5F-FEFBFDE6010F}" name="Column9744" dataDxfId="6884"/>
    <tableColumn id="9761" xr3:uid="{3F747F77-DF44-4E25-8732-15DDDF475A08}" name="Column9745" dataDxfId="6883"/>
    <tableColumn id="9762" xr3:uid="{31AC0094-6C74-4350-ADC6-57240CF36C18}" name="Column9746" dataDxfId="6882"/>
    <tableColumn id="9763" xr3:uid="{05D0E020-1F8C-4F3B-9C49-D067EE32FC44}" name="Column9747" dataDxfId="6881"/>
    <tableColumn id="9764" xr3:uid="{C6B4E800-6B3A-4657-8ACC-1B3B4CAA6FF8}" name="Column9748" dataDxfId="6880"/>
    <tableColumn id="9765" xr3:uid="{37C55CD9-6730-410E-8E75-9BA12DF3A83F}" name="Column9749" dataDxfId="6879"/>
    <tableColumn id="9766" xr3:uid="{D2B5047C-E932-4861-AFC1-70D16B78E977}" name="Column9750" dataDxfId="6878"/>
    <tableColumn id="9767" xr3:uid="{2B9A2BF5-E5B2-4C20-8F3F-EBEA9E5BF652}" name="Column9751" dataDxfId="6877"/>
    <tableColumn id="9768" xr3:uid="{D46DE73C-A53C-4D24-9D69-22A0780292A4}" name="Column9752" dataDxfId="6876"/>
    <tableColumn id="9769" xr3:uid="{CBAF82A2-5BCF-4B5C-99EB-EBDF29FF3DDB}" name="Column9753" dataDxfId="6875"/>
    <tableColumn id="9770" xr3:uid="{11308BF5-56E8-4DD4-A750-10500296149B}" name="Column9754" dataDxfId="6874"/>
    <tableColumn id="9771" xr3:uid="{66A02137-E252-48C7-86BC-983E08772A75}" name="Column9755" dataDxfId="6873"/>
    <tableColumn id="9772" xr3:uid="{C753BFE1-C4A5-4E2B-9F27-1E02E6F5AC28}" name="Column9756" dataDxfId="6872"/>
    <tableColumn id="9773" xr3:uid="{9A6AB8BC-4D59-47B7-BEF8-F2C0C01CA61D}" name="Column9757" dataDxfId="6871"/>
    <tableColumn id="9774" xr3:uid="{0B3C0B9A-925B-4ECA-9524-BDAF289BB5CC}" name="Column9758" dataDxfId="6870"/>
    <tableColumn id="9775" xr3:uid="{E52B124E-CE98-408C-AFEA-DE2FC52269D4}" name="Column9759" dataDxfId="6869"/>
    <tableColumn id="9776" xr3:uid="{8698546C-F126-40DC-BC8A-31D85FFDD148}" name="Column9760" dataDxfId="6868"/>
    <tableColumn id="9777" xr3:uid="{0A96A05D-F367-49EA-BEB1-DF3B0A223CBC}" name="Column9761" dataDxfId="6867"/>
    <tableColumn id="9778" xr3:uid="{864807F2-2602-4635-8C56-31A21B9EF0C4}" name="Column9762" dataDxfId="6866"/>
    <tableColumn id="9779" xr3:uid="{9FC0DD20-FD28-471A-8D35-553FC9DBBB7C}" name="Column9763" dataDxfId="6865"/>
    <tableColumn id="9780" xr3:uid="{5B64AD8C-9F08-4CB0-8FD0-7A315AF3A98D}" name="Column9764" dataDxfId="6864"/>
    <tableColumn id="9781" xr3:uid="{57A55D94-E6B9-470C-9C38-52BEE638CEFA}" name="Column9765" dataDxfId="6863"/>
    <tableColumn id="9782" xr3:uid="{A7A00DAA-9C5C-4BF2-9EAD-0056DBF2F56F}" name="Column9766" dataDxfId="6862"/>
    <tableColumn id="9783" xr3:uid="{210F06A0-B8EA-44A3-9AE1-02B6AC2A6165}" name="Column9767" dataDxfId="6861"/>
    <tableColumn id="9784" xr3:uid="{E6096131-9160-4F5F-88ED-F1F9E4C84FA9}" name="Column9768" dataDxfId="6860"/>
    <tableColumn id="9785" xr3:uid="{E501D510-D4B9-4B16-8D36-052006E133D2}" name="Column9769" dataDxfId="6859"/>
    <tableColumn id="9786" xr3:uid="{624C702B-824E-463C-8DA3-1BC7DEFE98C3}" name="Column9770" dataDxfId="6858"/>
    <tableColumn id="9787" xr3:uid="{7A7ED3F8-B4A9-4D6C-9D59-83F4D23F036E}" name="Column9771" dataDxfId="6857"/>
    <tableColumn id="9788" xr3:uid="{1E652789-0884-4AFF-9D5C-6EC1218CE958}" name="Column9772" dataDxfId="6856"/>
    <tableColumn id="9789" xr3:uid="{0B1363B9-F436-4CC1-8B76-7B6CB3148C71}" name="Column9773" dataDxfId="6855"/>
    <tableColumn id="9790" xr3:uid="{72D44C8D-069A-4800-98EA-E587F14C52DB}" name="Column9774" dataDxfId="6854"/>
    <tableColumn id="9791" xr3:uid="{B8227F43-5B4E-41F3-8E9B-171B1538C55C}" name="Column9775" dataDxfId="6853"/>
    <tableColumn id="9792" xr3:uid="{C5542023-7020-4D8E-9559-10A019AF9F6C}" name="Column9776" dataDxfId="6852"/>
    <tableColumn id="9793" xr3:uid="{F4BCE0AD-FBD7-4241-872B-0EA397975BAD}" name="Column9777" dataDxfId="6851"/>
    <tableColumn id="9794" xr3:uid="{88788AF2-A76A-4B05-913F-26BB307999C2}" name="Column9778" dataDxfId="6850"/>
    <tableColumn id="9795" xr3:uid="{DA93D292-BB31-4989-A762-CCCC650A3418}" name="Column9779" dataDxfId="6849"/>
    <tableColumn id="9796" xr3:uid="{06A12ABE-23E3-4EE4-9FE7-46FE64A2FA28}" name="Column9780" dataDxfId="6848"/>
    <tableColumn id="9797" xr3:uid="{D66972D3-1B14-4D52-8ED3-F12C7E830E78}" name="Column9781" dataDxfId="6847"/>
    <tableColumn id="9798" xr3:uid="{E53694B1-8ED3-4E40-8C5E-4A16A405574F}" name="Column9782" dataDxfId="6846"/>
    <tableColumn id="9799" xr3:uid="{95D0EEB5-2FC4-4D8F-BDFA-A4CEF11400AE}" name="Column9783" dataDxfId="6845"/>
    <tableColumn id="9800" xr3:uid="{00439553-6B59-4918-AE28-7252F08AAB56}" name="Column9784" dataDxfId="6844"/>
    <tableColumn id="9801" xr3:uid="{2D78B866-A1BF-4287-899E-03FCE08A96AD}" name="Column9785" dataDxfId="6843"/>
    <tableColumn id="9802" xr3:uid="{436A4F55-724E-4E25-9D5F-1F5EAE5EBF6E}" name="Column9786" dataDxfId="6842"/>
    <tableColumn id="9803" xr3:uid="{AF65BC0A-10C8-499D-9BF9-932A93CBDC34}" name="Column9787" dataDxfId="6841"/>
    <tableColumn id="9804" xr3:uid="{DB308FD7-F4D5-4312-8544-EF351E062EFE}" name="Column9788" dataDxfId="6840"/>
    <tableColumn id="9805" xr3:uid="{58B1FF96-6928-4EE1-A533-09A368C881CF}" name="Column9789" dataDxfId="6839"/>
    <tableColumn id="9806" xr3:uid="{4641A457-5243-41EA-9DBE-08C1CAB38AE4}" name="Column9790" dataDxfId="6838"/>
    <tableColumn id="9807" xr3:uid="{89429D2C-C2E0-41DE-9398-FC62D3E64515}" name="Column9791" dataDxfId="6837"/>
    <tableColumn id="9808" xr3:uid="{3BB6A26D-39A0-4987-9183-BDBB956840F2}" name="Column9792" dataDxfId="6836"/>
    <tableColumn id="9809" xr3:uid="{4DD10EB6-F665-47B6-B4D7-4DDEC8ABCD27}" name="Column9793" dataDxfId="6835"/>
    <tableColumn id="9810" xr3:uid="{78E6FDBA-7A6E-4CEF-8ABE-0C7B1203FFE1}" name="Column9794" dataDxfId="6834"/>
    <tableColumn id="9811" xr3:uid="{CF9E2CD5-3F14-4EF7-867F-6E002B784CA9}" name="Column9795" dataDxfId="6833"/>
    <tableColumn id="9812" xr3:uid="{154C75D8-CFBA-4A2B-8109-86DB66FE43B0}" name="Column9796" dataDxfId="6832"/>
    <tableColumn id="9813" xr3:uid="{CA94B5E1-345B-44F8-8ADF-CF4FF36FD6E9}" name="Column9797" dataDxfId="6831"/>
    <tableColumn id="9814" xr3:uid="{3CC545F8-83E5-47C7-82F0-01C3B7A96108}" name="Column9798" dataDxfId="6830"/>
    <tableColumn id="9815" xr3:uid="{B5865D2A-F432-4212-8EAA-539112F38326}" name="Column9799" dataDxfId="6829"/>
    <tableColumn id="9816" xr3:uid="{A161F18F-A45D-4F12-94CD-7274AAA4DFD1}" name="Column9800" dataDxfId="6828"/>
    <tableColumn id="9817" xr3:uid="{561A2658-9BFB-4A98-A7CA-0F1F9EA101F2}" name="Column9801" dataDxfId="6827"/>
    <tableColumn id="9818" xr3:uid="{83111A7A-AA56-4865-B640-F8DCE1E3C615}" name="Column9802" dataDxfId="6826"/>
    <tableColumn id="9819" xr3:uid="{D22E25AE-DE08-4B3A-A610-00A11D5D1338}" name="Column9803" dataDxfId="6825"/>
    <tableColumn id="9820" xr3:uid="{94C8FF38-2A09-4A76-8902-460A47ED3693}" name="Column9804" dataDxfId="6824"/>
    <tableColumn id="9821" xr3:uid="{14EDF511-2634-4E40-A430-7B786BE837B7}" name="Column9805" dataDxfId="6823"/>
    <tableColumn id="9822" xr3:uid="{0CEFF370-175C-4DD1-9338-CD2A827B39CA}" name="Column9806" dataDxfId="6822"/>
    <tableColumn id="9823" xr3:uid="{BA7D0355-2F94-4804-A782-AD416B07879B}" name="Column9807" dataDxfId="6821"/>
    <tableColumn id="9824" xr3:uid="{37170C9A-8F75-4B9E-A31B-177672F06342}" name="Column9808" dataDxfId="6820"/>
    <tableColumn id="9825" xr3:uid="{6E33E0E4-8C8A-426B-9F74-77B772692C07}" name="Column9809" dataDxfId="6819"/>
    <tableColumn id="9826" xr3:uid="{01812460-8929-4C25-994E-EFD63A754963}" name="Column9810" dataDxfId="6818"/>
    <tableColumn id="9827" xr3:uid="{90A5ED50-0F16-4276-97AA-2378D35F29EC}" name="Column9811" dataDxfId="6817"/>
    <tableColumn id="9828" xr3:uid="{00E98494-CE80-4989-93D0-03EE10576B26}" name="Column9812" dataDxfId="6816"/>
    <tableColumn id="9829" xr3:uid="{C93CE2D6-C91A-410C-83FF-D81602E9DC98}" name="Column9813" dataDxfId="6815"/>
    <tableColumn id="9830" xr3:uid="{76F981DE-6212-4065-A789-D065D62B0824}" name="Column9814" dataDxfId="6814"/>
    <tableColumn id="9831" xr3:uid="{9FC37351-8B26-4E53-B5AA-BB069174C751}" name="Column9815" dataDxfId="6813"/>
    <tableColumn id="9832" xr3:uid="{0925A40A-E481-4BC8-901B-FDEBA88A3FF5}" name="Column9816" dataDxfId="6812"/>
    <tableColumn id="9833" xr3:uid="{E5C74A91-2032-4B23-BDC5-186D81E8E813}" name="Column9817" dataDxfId="6811"/>
    <tableColumn id="9834" xr3:uid="{1F47F1B1-2D42-4A51-BC30-9B8810252DD3}" name="Column9818" dataDxfId="6810"/>
    <tableColumn id="9835" xr3:uid="{5CB8B638-4C36-4F8F-90A7-BB84D9CB4581}" name="Column9819" dataDxfId="6809"/>
    <tableColumn id="9836" xr3:uid="{0A810886-639E-425D-940C-CCE756C79E73}" name="Column9820" dataDxfId="6808"/>
    <tableColumn id="9837" xr3:uid="{8F7A2E1C-B575-40A7-A74A-18AE58964EEB}" name="Column9821" dataDxfId="6807"/>
    <tableColumn id="9838" xr3:uid="{671457F7-4C2F-417F-9B77-A75E65D96FE8}" name="Column9822" dataDxfId="6806"/>
    <tableColumn id="9839" xr3:uid="{70BB66A0-4288-497C-8AEC-FCAD19F0C239}" name="Column9823" dataDxfId="6805"/>
    <tableColumn id="9840" xr3:uid="{4737CD96-5991-4219-B0C2-60084C315063}" name="Column9824" dataDxfId="6804"/>
    <tableColumn id="9841" xr3:uid="{D7D8625C-94FD-4513-848F-0FF46746A0F5}" name="Column9825" dataDxfId="6803"/>
    <tableColumn id="9842" xr3:uid="{EE7D4D7A-8211-4266-9E63-085D1875051B}" name="Column9826" dataDxfId="6802"/>
    <tableColumn id="9843" xr3:uid="{83EAFA6B-7DCD-4049-904A-380343F553B1}" name="Column9827" dataDxfId="6801"/>
    <tableColumn id="9844" xr3:uid="{9FDC6729-FA5A-496C-A3B3-8E186A64F070}" name="Column9828" dataDxfId="6800"/>
    <tableColumn id="9845" xr3:uid="{47D3F765-976D-4FEB-AE05-5EC7AF210CFB}" name="Column9829" dataDxfId="6799"/>
    <tableColumn id="9846" xr3:uid="{28A58241-F260-4443-BDF1-D6CE65307DBC}" name="Column9830" dataDxfId="6798"/>
    <tableColumn id="9847" xr3:uid="{C58E2E60-A5B5-49ED-9A4F-E085AEAD0E1D}" name="Column9831" dataDxfId="6797"/>
    <tableColumn id="9848" xr3:uid="{36BA2B5C-506A-4E1F-8F21-E57E0515A628}" name="Column9832" dataDxfId="6796"/>
    <tableColumn id="9849" xr3:uid="{57CB1BE0-85F0-43DC-9A75-3BEBB7217DC7}" name="Column9833" dataDxfId="6795"/>
    <tableColumn id="9850" xr3:uid="{2BCE9F69-32CD-4C5F-B4C9-73B8BD88247B}" name="Column9834" dataDxfId="6794"/>
    <tableColumn id="9851" xr3:uid="{CFCEE334-1E9D-4599-B055-AEEC044D20D7}" name="Column9835" dataDxfId="6793"/>
    <tableColumn id="9852" xr3:uid="{8C18628A-ECCE-4D33-9FD5-87D505A1F4C4}" name="Column9836" dataDxfId="6792"/>
    <tableColumn id="9853" xr3:uid="{B20658F5-D4BB-4183-B854-483BD82657EC}" name="Column9837" dataDxfId="6791"/>
    <tableColumn id="9854" xr3:uid="{645FC964-626B-42A2-8CFD-EBCCB01C6C0A}" name="Column9838" dataDxfId="6790"/>
    <tableColumn id="9855" xr3:uid="{9B581DE3-857D-4410-8324-3D501F8B272D}" name="Column9839" dataDxfId="6789"/>
    <tableColumn id="9856" xr3:uid="{B92EE85D-50E2-45E7-BFD6-1AD78E4AE044}" name="Column9840" dataDxfId="6788"/>
    <tableColumn id="9857" xr3:uid="{4F921A2A-254C-41FA-BE61-B0DD334B4ABD}" name="Column9841" dataDxfId="6787"/>
    <tableColumn id="9858" xr3:uid="{9B6DDA37-0810-4A15-A991-29CAF592B361}" name="Column9842" dataDxfId="6786"/>
    <tableColumn id="9859" xr3:uid="{74C3833D-0787-443D-9722-E26B00B0FE3C}" name="Column9843" dataDxfId="6785"/>
    <tableColumn id="9860" xr3:uid="{9EC31F3D-D83C-4E59-8B23-89E5BBA88C75}" name="Column9844" dataDxfId="6784"/>
    <tableColumn id="9861" xr3:uid="{E9A23352-49A0-412C-BCF4-A3816C06B664}" name="Column9845" dataDxfId="6783"/>
    <tableColumn id="9862" xr3:uid="{D6B93694-E69C-4BF8-BBC8-752ADF5064E9}" name="Column9846" dataDxfId="6782"/>
    <tableColumn id="9863" xr3:uid="{01E4E907-7A4B-4A5E-97D4-7F710A7BACED}" name="Column9847" dataDxfId="6781"/>
    <tableColumn id="9864" xr3:uid="{9483AAD7-81E2-46E6-BC82-9C36541F4621}" name="Column9848" dataDxfId="6780"/>
    <tableColumn id="9865" xr3:uid="{221BC790-8959-4C68-A673-CE96A8EC9203}" name="Column9849" dataDxfId="6779"/>
    <tableColumn id="9866" xr3:uid="{62B068B0-E51C-47A8-A2BA-38559C6BBF72}" name="Column9850" dataDxfId="6778"/>
    <tableColumn id="9867" xr3:uid="{53C8F271-6E8E-4F42-A9F4-E1965D305473}" name="Column9851" dataDxfId="6777"/>
    <tableColumn id="9868" xr3:uid="{428CD608-488F-4685-BE7E-2E7A16C09C72}" name="Column9852" dataDxfId="6776"/>
    <tableColumn id="9869" xr3:uid="{96201FEE-5E71-496B-8C02-91CDBB56A4A5}" name="Column9853" dataDxfId="6775"/>
    <tableColumn id="9870" xr3:uid="{22C9E393-2D98-48B4-95D7-088BEDF529BC}" name="Column9854" dataDxfId="6774"/>
    <tableColumn id="9871" xr3:uid="{05052BEC-74CA-4E55-B7D9-CE89D2320D78}" name="Column9855" dataDxfId="6773"/>
    <tableColumn id="9872" xr3:uid="{2B02E1D7-B823-4A57-82F8-5C8BF0335177}" name="Column9856" dataDxfId="6772"/>
    <tableColumn id="9873" xr3:uid="{807C627C-04A4-402C-98A2-8EDDC354F219}" name="Column9857" dataDxfId="6771"/>
    <tableColumn id="9874" xr3:uid="{70B62936-632E-4F4E-9CE9-B58F84B6B038}" name="Column9858" dataDxfId="6770"/>
    <tableColumn id="9875" xr3:uid="{1239B157-4D25-42F4-BD47-7BD621BA51D4}" name="Column9859" dataDxfId="6769"/>
    <tableColumn id="9876" xr3:uid="{E4CE77EC-AE8F-4EC8-94C6-959A8E28A10C}" name="Column9860" dataDxfId="6768"/>
    <tableColumn id="9877" xr3:uid="{7D16EA8B-574A-4653-9AC1-64255ACF43A8}" name="Column9861" dataDxfId="6767"/>
    <tableColumn id="9878" xr3:uid="{B282CA67-9CD2-40D4-9D6D-5BD29CC8A440}" name="Column9862" dataDxfId="6766"/>
    <tableColumn id="9879" xr3:uid="{A852AFA5-3455-4FFF-AB9E-1F5A9F425B46}" name="Column9863" dataDxfId="6765"/>
    <tableColumn id="9880" xr3:uid="{24165C56-7A12-4AE0-84E0-D64295ECF7E2}" name="Column9864" dataDxfId="6764"/>
    <tableColumn id="9881" xr3:uid="{DE4FE6D7-2090-4EAE-BFA4-9823E2D10652}" name="Column9865" dataDxfId="6763"/>
    <tableColumn id="9882" xr3:uid="{E886BDFD-0FA8-4654-B679-26963B4948E3}" name="Column9866" dataDxfId="6762"/>
    <tableColumn id="9883" xr3:uid="{843F15FC-E203-4B8C-A713-A9837B5175B4}" name="Column9867" dataDxfId="6761"/>
    <tableColumn id="9884" xr3:uid="{5E9E4378-FFDF-4653-8B9D-5967060FF93F}" name="Column9868" dataDxfId="6760"/>
    <tableColumn id="9885" xr3:uid="{C5E36874-80F3-47B1-BACF-DADC6CEADC06}" name="Column9869" dataDxfId="6759"/>
    <tableColumn id="9886" xr3:uid="{DE490AEA-E813-4850-B0E4-3E6FEF120D31}" name="Column9870" dataDxfId="6758"/>
    <tableColumn id="9887" xr3:uid="{A13079F6-A9D7-4698-812F-0D15B5C9A336}" name="Column9871" dataDxfId="6757"/>
    <tableColumn id="9888" xr3:uid="{86FB449B-D418-43C3-B1D1-7951F0F41036}" name="Column9872" dataDxfId="6756"/>
    <tableColumn id="9889" xr3:uid="{C1655DD9-C195-4021-9000-933577909CB1}" name="Column9873" dataDxfId="6755"/>
    <tableColumn id="9890" xr3:uid="{E70189A5-91B1-41DD-B33E-A361DD35B14E}" name="Column9874" dataDxfId="6754"/>
    <tableColumn id="9891" xr3:uid="{B6B87F52-F0BC-479E-901C-C20486C926C6}" name="Column9875" dataDxfId="6753"/>
    <tableColumn id="9892" xr3:uid="{02AB0040-2177-4418-82AA-935BC24EB92B}" name="Column9876" dataDxfId="6752"/>
    <tableColumn id="9893" xr3:uid="{9DB7BF82-72AB-45E7-9CA2-C8784729A549}" name="Column9877" dataDxfId="6751"/>
    <tableColumn id="9894" xr3:uid="{285FC8A3-CF56-4C9B-8ACC-AB6E83FD4933}" name="Column9878" dataDxfId="6750"/>
    <tableColumn id="9895" xr3:uid="{667F985C-94A9-4325-9407-F8AB6D573260}" name="Column9879" dataDxfId="6749"/>
    <tableColumn id="9896" xr3:uid="{F4F6EACF-E841-468A-B891-35CC83A5F729}" name="Column9880" dataDxfId="6748"/>
    <tableColumn id="9897" xr3:uid="{23112EED-FFF3-47A0-A7D0-7F91673077B8}" name="Column9881" dataDxfId="6747"/>
    <tableColumn id="9898" xr3:uid="{5E630B84-66CE-4DE9-9A21-019014351718}" name="Column9882" dataDxfId="6746"/>
    <tableColumn id="9899" xr3:uid="{2CFE9BC5-A50E-4479-A5DB-F1FBAF2ABA1C}" name="Column9883" dataDxfId="6745"/>
    <tableColumn id="9900" xr3:uid="{04E72980-1A7C-4DB5-9A5C-042F45F1D6CC}" name="Column9884" dataDxfId="6744"/>
    <tableColumn id="9901" xr3:uid="{2C086C10-D7D9-4685-A183-A2CE61E0A893}" name="Column9885" dataDxfId="6743"/>
    <tableColumn id="9902" xr3:uid="{3ADE8214-79C9-4D49-AB4A-32E63F0FD892}" name="Column9886" dataDxfId="6742"/>
    <tableColumn id="9903" xr3:uid="{B0367943-E907-4365-8CEE-2CA9D1108780}" name="Column9887" dataDxfId="6741"/>
    <tableColumn id="9904" xr3:uid="{AAD5E0AF-55B5-465E-8CBF-1353E6FF31BE}" name="Column9888" dataDxfId="6740"/>
    <tableColumn id="9905" xr3:uid="{AA9F9555-4325-4E01-AE63-7508857DAB7A}" name="Column9889" dataDxfId="6739"/>
    <tableColumn id="9906" xr3:uid="{ECF12156-09E4-4D02-BC52-7567B4E0C3FA}" name="Column9890" dataDxfId="6738"/>
    <tableColumn id="9907" xr3:uid="{32CB5477-8AEA-42E4-BFD2-22B684B0BC6A}" name="Column9891" dataDxfId="6737"/>
    <tableColumn id="9908" xr3:uid="{7A690E19-5525-4A5C-AB89-387B38001EBA}" name="Column9892" dataDxfId="6736"/>
    <tableColumn id="9909" xr3:uid="{751FBEC2-56D3-42EF-9609-1EFB031EEC6E}" name="Column9893" dataDxfId="6735"/>
    <tableColumn id="9910" xr3:uid="{28D2E529-FDA7-4DD5-9F59-5F2D800D8A6F}" name="Column9894" dataDxfId="6734"/>
    <tableColumn id="9911" xr3:uid="{BF71C7E1-6E66-4241-B5AD-3DE62C5C3E8B}" name="Column9895" dataDxfId="6733"/>
    <tableColumn id="9912" xr3:uid="{FADE9DFE-739E-43DD-9C53-8917A28B6F95}" name="Column9896" dataDxfId="6732"/>
    <tableColumn id="9913" xr3:uid="{A7441251-F2B8-4CBA-9698-84013CEFAB92}" name="Column9897" dataDxfId="6731"/>
    <tableColumn id="9914" xr3:uid="{28124F10-4756-4D5B-AB6C-B5E65EECB5C4}" name="Column9898" dataDxfId="6730"/>
    <tableColumn id="9915" xr3:uid="{4DF6D14D-54B1-47CF-AC16-0989BA561306}" name="Column9899" dataDxfId="6729"/>
    <tableColumn id="9916" xr3:uid="{5C7C1B33-0DCA-4543-A26D-D4FA358230BF}" name="Column9900" dataDxfId="6728"/>
    <tableColumn id="9917" xr3:uid="{EC445F46-7707-4729-9DC8-697DDC52D6E8}" name="Column9901" dataDxfId="6727"/>
    <tableColumn id="9918" xr3:uid="{C345FA60-F5A3-48A1-88FC-1020AAF8E75A}" name="Column9902" dataDxfId="6726"/>
    <tableColumn id="9919" xr3:uid="{E461CF0A-E395-47DA-922F-3392B9676BCF}" name="Column9903" dataDxfId="6725"/>
    <tableColumn id="9920" xr3:uid="{3FDE5BFB-7CEC-440F-8293-782F07E4026D}" name="Column9904" dataDxfId="6724"/>
    <tableColumn id="9921" xr3:uid="{9C3100EE-9F0A-4190-843A-10180740E9A9}" name="Column9905" dataDxfId="6723"/>
    <tableColumn id="9922" xr3:uid="{FB39E9CE-4C60-4EE1-B134-A7011C7828F2}" name="Column9906" dataDxfId="6722"/>
    <tableColumn id="9923" xr3:uid="{5F5EBD16-56A8-4E07-B938-0EA0BDBD35A7}" name="Column9907" dataDxfId="6721"/>
    <tableColumn id="9924" xr3:uid="{6E467053-B9AF-49AE-8B1E-15878C51E4D4}" name="Column9908" dataDxfId="6720"/>
    <tableColumn id="9925" xr3:uid="{96847EF1-721E-4FC6-87DF-5106236F9379}" name="Column9909" dataDxfId="6719"/>
    <tableColumn id="9926" xr3:uid="{455CB7FF-E179-46D3-A87E-B54FB218EC48}" name="Column9910" dataDxfId="6718"/>
    <tableColumn id="9927" xr3:uid="{F8918962-4BFF-47B1-8EA5-F5DA9FF3A795}" name="Column9911" dataDxfId="6717"/>
    <tableColumn id="9928" xr3:uid="{8092E683-EAF8-43BD-AD67-A33A332BA897}" name="Column9912" dataDxfId="6716"/>
    <tableColumn id="9929" xr3:uid="{DD007423-2278-4530-A810-C69573C37CFC}" name="Column9913" dataDxfId="6715"/>
    <tableColumn id="9930" xr3:uid="{E88ACA32-D378-470C-B889-94AD64D161F9}" name="Column9914" dataDxfId="6714"/>
    <tableColumn id="9931" xr3:uid="{5CF056CE-59B5-420F-920E-B0AFC50B9DB1}" name="Column9915" dataDxfId="6713"/>
    <tableColumn id="9932" xr3:uid="{29A7F8C6-64D3-46D2-A6BA-0AB2A1861340}" name="Column9916" dataDxfId="6712"/>
    <tableColumn id="9933" xr3:uid="{13B59151-965A-4927-920F-42A43899CAB2}" name="Column9917" dataDxfId="6711"/>
    <tableColumn id="9934" xr3:uid="{BA32032D-DCCA-472D-8084-E503E7C1F3D3}" name="Column9918" dataDxfId="6710"/>
    <tableColumn id="9935" xr3:uid="{66552DC3-7E1D-440F-B5FA-FB3788AC2F1A}" name="Column9919" dataDxfId="6709"/>
    <tableColumn id="9936" xr3:uid="{1153FAB8-F9ED-4B47-9C9A-5C65C3E468DE}" name="Column9920" dataDxfId="6708"/>
    <tableColumn id="9937" xr3:uid="{BAAD2C82-EEFD-41BE-AA4B-B6782A1D7666}" name="Column9921" dataDxfId="6707"/>
    <tableColumn id="9938" xr3:uid="{96677C16-93C8-4BE8-9589-324D55B576FD}" name="Column9922" dataDxfId="6706"/>
    <tableColumn id="9939" xr3:uid="{749AD212-8C92-44C3-880C-8C83E3C6BEF0}" name="Column9923" dataDxfId="6705"/>
    <tableColumn id="9940" xr3:uid="{99B1585E-F958-4866-82A8-C3CFBF533E44}" name="Column9924" dataDxfId="6704"/>
    <tableColumn id="9941" xr3:uid="{EEECC727-2A3C-4DA0-9731-6453DC2B7EE8}" name="Column9925" dataDxfId="6703"/>
    <tableColumn id="9942" xr3:uid="{094934C6-E25D-4D6E-97CC-9916A4C725F3}" name="Column9926" dataDxfId="6702"/>
    <tableColumn id="9943" xr3:uid="{E537C76F-E91E-4DDF-A4EF-BBDC13F6AF77}" name="Column9927" dataDxfId="6701"/>
    <tableColumn id="9944" xr3:uid="{750D6E4B-D396-4F26-8E0E-26423DBEE2C8}" name="Column9928" dataDxfId="6700"/>
    <tableColumn id="9945" xr3:uid="{D1A25B9A-D62A-4B70-A50A-D883246A0C93}" name="Column9929" dataDxfId="6699"/>
    <tableColumn id="9946" xr3:uid="{0111F2C2-D0B8-4070-92C1-00068B96C7BC}" name="Column9930" dataDxfId="6698"/>
    <tableColumn id="9947" xr3:uid="{D32B87C7-A5B8-4F94-A037-5F2546C6AFC7}" name="Column9931" dataDxfId="6697"/>
    <tableColumn id="9948" xr3:uid="{FF1B3858-9134-4995-81D0-6913FF4A02F2}" name="Column9932" dataDxfId="6696"/>
    <tableColumn id="9949" xr3:uid="{FB51C2E3-0227-40F1-A90B-494D880C1129}" name="Column9933" dataDxfId="6695"/>
    <tableColumn id="9950" xr3:uid="{A1446B2D-0DA2-4F44-9B4A-514A66A602CA}" name="Column9934" dataDxfId="6694"/>
    <tableColumn id="9951" xr3:uid="{8D68F1AD-BDD7-4CEC-86A2-377B78843087}" name="Column9935" dataDxfId="6693"/>
    <tableColumn id="9952" xr3:uid="{02CE9FDC-EFC5-4B86-852F-ECF3C98F2E4B}" name="Column9936" dataDxfId="6692"/>
    <tableColumn id="9953" xr3:uid="{D6348880-E9F6-4C80-A21F-4E97D8846D6D}" name="Column9937" dataDxfId="6691"/>
    <tableColumn id="9954" xr3:uid="{3EB9C1D1-A429-46CC-A230-55396F5B1F49}" name="Column9938" dataDxfId="6690"/>
    <tableColumn id="9955" xr3:uid="{D73B3473-37D3-48DF-A34D-D2ACBA1C7DD6}" name="Column9939" dataDxfId="6689"/>
    <tableColumn id="9956" xr3:uid="{9629A6FE-C195-48C6-BCF5-9142F74D9D9F}" name="Column9940" dataDxfId="6688"/>
    <tableColumn id="9957" xr3:uid="{6BD639E1-F8AC-4EE6-874B-C4A607EB7070}" name="Column9941" dataDxfId="6687"/>
    <tableColumn id="9958" xr3:uid="{95385D86-D4A9-453E-9F6D-168369420BDD}" name="Column9942" dataDxfId="6686"/>
    <tableColumn id="9959" xr3:uid="{78003B4F-34C0-41FC-B8F0-CE2022429C68}" name="Column9943" dataDxfId="6685"/>
    <tableColumn id="9960" xr3:uid="{EADC003C-3391-4F46-87F2-C797223A8B6E}" name="Column9944" dataDxfId="6684"/>
    <tableColumn id="9961" xr3:uid="{4D8F301D-EFC0-4851-877D-9B0F716C5DE6}" name="Column9945" dataDxfId="6683"/>
    <tableColumn id="9962" xr3:uid="{22FB92D8-D9A4-4EA3-B402-AB813884BCC2}" name="Column9946" dataDxfId="6682"/>
    <tableColumn id="9963" xr3:uid="{4C5CBFB1-6266-49EF-A67D-6D38F5908BC1}" name="Column9947" dataDxfId="6681"/>
    <tableColumn id="9964" xr3:uid="{A3A46385-291A-4CFE-9690-17B3D6DD9993}" name="Column9948" dataDxfId="6680"/>
    <tableColumn id="9965" xr3:uid="{7D29C298-BFB5-412E-8A28-4C1666773056}" name="Column9949" dataDxfId="6679"/>
    <tableColumn id="9966" xr3:uid="{711A542A-7CE2-47D4-B6B4-5A0DAD268FD6}" name="Column9950" dataDxfId="6678"/>
    <tableColumn id="9967" xr3:uid="{DDF40786-D281-457A-ADBE-2E4AEF5A842D}" name="Column9951" dataDxfId="6677"/>
    <tableColumn id="9968" xr3:uid="{BF2223A6-7B75-4A2A-A7F2-5363BB0D7463}" name="Column9952" dataDxfId="6676"/>
    <tableColumn id="9969" xr3:uid="{4665EDD8-87C4-4DD3-A53C-48F3200FE753}" name="Column9953" dataDxfId="6675"/>
    <tableColumn id="9970" xr3:uid="{2A7EFEBC-34E1-496A-ACE2-1A518B1F2D80}" name="Column9954" dataDxfId="6674"/>
    <tableColumn id="9971" xr3:uid="{4C3849A9-031E-4D06-915E-43ACBE429AFA}" name="Column9955" dataDxfId="6673"/>
    <tableColumn id="9972" xr3:uid="{2D2B6D27-FB02-4C5F-B91E-D0FA1D169EEB}" name="Column9956" dataDxfId="6672"/>
    <tableColumn id="9973" xr3:uid="{2E3B91E9-47B0-4085-969B-2FB37F35C19B}" name="Column9957" dataDxfId="6671"/>
    <tableColumn id="9974" xr3:uid="{BF6D61ED-457C-46F2-87D0-8A83EE5664A7}" name="Column9958" dataDxfId="6670"/>
    <tableColumn id="9975" xr3:uid="{363E0768-73F4-4268-8719-9D4B26D5CC8D}" name="Column9959" dataDxfId="6669"/>
    <tableColumn id="9976" xr3:uid="{6F20FA0E-CF74-4BE4-8686-933A268E8AB3}" name="Column9960" dataDxfId="6668"/>
    <tableColumn id="9977" xr3:uid="{33044B2D-FAEF-4BFA-8C2D-DA230073B556}" name="Column9961" dataDxfId="6667"/>
    <tableColumn id="9978" xr3:uid="{C02029BC-441D-4540-A1E7-8066919050EA}" name="Column9962" dataDxfId="6666"/>
    <tableColumn id="9979" xr3:uid="{816ED44E-CA27-4206-A9E2-45EABA204181}" name="Column9963" dataDxfId="6665"/>
    <tableColumn id="9980" xr3:uid="{F83B4315-0B56-4CF3-9D39-D4B0CD6F2D09}" name="Column9964" dataDxfId="6664"/>
    <tableColumn id="9981" xr3:uid="{F40989FC-79FF-4DBD-9FD3-B94D44F13B1A}" name="Column9965" dataDxfId="6663"/>
    <tableColumn id="9982" xr3:uid="{6688211F-DC21-471D-9F93-D44CFED2C9C2}" name="Column9966" dataDxfId="6662"/>
    <tableColumn id="9983" xr3:uid="{EAB415DA-A840-4CBD-AFED-E4404699C245}" name="Column9967" dataDxfId="6661"/>
    <tableColumn id="9984" xr3:uid="{672AB1F4-633A-491C-AFAC-1D1FAC6F4295}" name="Column9968" dataDxfId="6660"/>
    <tableColumn id="9985" xr3:uid="{42BDE81E-19C3-4AF6-B1E6-80D382B6DED1}" name="Column9969" dataDxfId="6659"/>
    <tableColumn id="9986" xr3:uid="{42C71CC6-33A1-4554-865C-506F4EFEE3C9}" name="Column9970" dataDxfId="6658"/>
    <tableColumn id="9987" xr3:uid="{7B24F8B3-AC74-4034-A2D3-3B0203FB870A}" name="Column9971" dataDxfId="6657"/>
    <tableColumn id="9988" xr3:uid="{B176221F-6183-41E7-966F-B51CF86F3579}" name="Column9972" dataDxfId="6656"/>
    <tableColumn id="9989" xr3:uid="{5DF00BE7-87B0-4726-ABA8-71232684117C}" name="Column9973" dataDxfId="6655"/>
    <tableColumn id="9990" xr3:uid="{71C4F9A8-DA4A-49BA-A85C-2A699F2FD429}" name="Column9974" dataDxfId="6654"/>
    <tableColumn id="9991" xr3:uid="{4ACBC3B0-A90E-4023-ABF3-04C8BE87E47F}" name="Column9975" dataDxfId="6653"/>
    <tableColumn id="9992" xr3:uid="{75F5DED0-0423-4F26-81C9-125BBC7E7546}" name="Column9976" dataDxfId="6652"/>
    <tableColumn id="9993" xr3:uid="{113E5278-2A32-475B-84B0-41651D80101B}" name="Column9977" dataDxfId="6651"/>
    <tableColumn id="9994" xr3:uid="{B746B560-157A-4382-8851-C0490A852304}" name="Column9978" dataDxfId="6650"/>
    <tableColumn id="9995" xr3:uid="{90212505-C001-4002-A5F4-FF721BAD9EAD}" name="Column9979" dataDxfId="6649"/>
    <tableColumn id="9996" xr3:uid="{6849AB78-F784-4A25-8869-4B8AF2E61FF2}" name="Column9980" dataDxfId="6648"/>
    <tableColumn id="9997" xr3:uid="{41CC919E-D249-41FF-B8B0-EDE6E2E2594F}" name="Column9981" dataDxfId="6647"/>
    <tableColumn id="9998" xr3:uid="{A612C2F2-41C8-4596-834B-1F70A8FB2D78}" name="Column9982" dataDxfId="6646"/>
    <tableColumn id="9999" xr3:uid="{7F91333B-7284-4D0B-A0B2-5249A5FC23AA}" name="Column9983" dataDxfId="6645"/>
    <tableColumn id="10000" xr3:uid="{D2D91490-424F-4FDE-8D61-3A459D22D13A}" name="Column9984" dataDxfId="6644"/>
    <tableColumn id="10001" xr3:uid="{756592FB-665A-44D1-918A-504E7D884DB1}" name="Column9985" dataDxfId="6643"/>
    <tableColumn id="10002" xr3:uid="{4439C684-210C-4E11-9A3B-5702D3E4ED4C}" name="Column9986" dataDxfId="6642"/>
    <tableColumn id="10003" xr3:uid="{E44CB37E-41B6-4E82-A745-5CB32A55ABB6}" name="Column9987" dataDxfId="6641"/>
    <tableColumn id="10004" xr3:uid="{87559E2D-62CB-4727-BF1C-B8C488CAA144}" name="Column9988" dataDxfId="6640"/>
    <tableColumn id="10005" xr3:uid="{2F7E54D5-243B-4939-AD82-57E3AD647013}" name="Column9989" dataDxfId="6639"/>
    <tableColumn id="10006" xr3:uid="{DB2CCFCB-47EC-44FE-A034-FDCE1BB9074C}" name="Column9990" dataDxfId="6638"/>
    <tableColumn id="10007" xr3:uid="{F73B5D4D-E180-45D6-9CF5-BF9F416C3E0F}" name="Column9991" dataDxfId="6637"/>
    <tableColumn id="10008" xr3:uid="{33DF6FC4-7CA6-439E-9CCA-9329E7BAE76E}" name="Column9992" dataDxfId="6636"/>
    <tableColumn id="10009" xr3:uid="{1EE8C031-4FCE-4C00-83B4-15D1630A53C5}" name="Column9993" dataDxfId="6635"/>
    <tableColumn id="10010" xr3:uid="{F31C44BA-DEEF-41F5-B144-B569EE934D6E}" name="Column9994" dataDxfId="6634"/>
    <tableColumn id="10011" xr3:uid="{7677C20A-0A0A-4B03-BD81-09C18DB54C27}" name="Column9995" dataDxfId="6633"/>
    <tableColumn id="10012" xr3:uid="{ED0BA205-D0A0-48DE-9C51-D87A4BD1D862}" name="Column9996" dataDxfId="6632"/>
    <tableColumn id="10013" xr3:uid="{BC12A5BA-4AA6-4A59-BBEF-ABAD7EB946F9}" name="Column9997" dataDxfId="6631"/>
    <tableColumn id="10014" xr3:uid="{1B5CF8FE-3327-43B2-9642-3F7409496C05}" name="Column9998" dataDxfId="6630"/>
    <tableColumn id="10015" xr3:uid="{1849E735-F88A-4FBA-A58D-179470F3B840}" name="Column9999" dataDxfId="6629"/>
    <tableColumn id="10016" xr3:uid="{1BC13AF7-A684-448F-A982-58FE5AD8FCF2}" name="Column10000" dataDxfId="6628"/>
    <tableColumn id="10017" xr3:uid="{FDA7A0A9-4D46-47CC-B757-9F840D0D79F6}" name="Column10001" dataDxfId="6627"/>
    <tableColumn id="10018" xr3:uid="{0376BA3A-2DC3-4D74-AA73-EE590493735F}" name="Column10002" dataDxfId="6626"/>
    <tableColumn id="10019" xr3:uid="{5FE1FAC6-2901-409A-B59B-DA7EFA84F97E}" name="Column10003" dataDxfId="6625"/>
    <tableColumn id="10020" xr3:uid="{64F0DF3A-CA04-4C86-82E0-4796FE2D23B0}" name="Column10004" dataDxfId="6624"/>
    <tableColumn id="10021" xr3:uid="{98F9A934-77B3-487E-A454-F19BE3ED854B}" name="Column10005" dataDxfId="6623"/>
    <tableColumn id="10022" xr3:uid="{A59C0C99-B4BB-436F-8227-D94F2364EF26}" name="Column10006" dataDxfId="6622"/>
    <tableColumn id="10023" xr3:uid="{47E9D0DF-3209-4500-A655-ACDB6276F8B8}" name="Column10007" dataDxfId="6621"/>
    <tableColumn id="10024" xr3:uid="{518B257E-5046-4623-93C9-054209F5EEF6}" name="Column10008" dataDxfId="6620"/>
    <tableColumn id="10025" xr3:uid="{F65A057C-6634-47DB-96B7-F544F1FD10AA}" name="Column10009" dataDxfId="6619"/>
    <tableColumn id="10026" xr3:uid="{307729D2-F3E5-44C7-9FA1-84570EAF0221}" name="Column10010" dataDxfId="6618"/>
    <tableColumn id="10027" xr3:uid="{19557C5D-8216-4300-95F3-FA85C49FBC70}" name="Column10011" dataDxfId="6617"/>
    <tableColumn id="10028" xr3:uid="{A89C0CBE-2FF4-4349-A1BA-9E460440F550}" name="Column10012" dataDxfId="6616"/>
    <tableColumn id="10029" xr3:uid="{FBB9BECF-FDAD-4B33-AF96-5805EB6AF551}" name="Column10013" dataDxfId="6615"/>
    <tableColumn id="10030" xr3:uid="{A9976D5F-FCBA-4C12-BD65-C7B6614905A6}" name="Column10014" dataDxfId="6614"/>
    <tableColumn id="10031" xr3:uid="{DFA8D6C3-8684-4032-BAC2-9C338ECDAE9A}" name="Column10015" dataDxfId="6613"/>
    <tableColumn id="10032" xr3:uid="{A406A429-A02C-4EF5-95DA-1A8742BB4A44}" name="Column10016" dataDxfId="6612"/>
    <tableColumn id="10033" xr3:uid="{25F3F909-679A-4AC4-8569-B7E515ED456B}" name="Column10017" dataDxfId="6611"/>
    <tableColumn id="10034" xr3:uid="{EC45693E-0188-4B53-9A6F-0508771A893E}" name="Column10018" dataDxfId="6610"/>
    <tableColumn id="10035" xr3:uid="{15655A59-B4C4-4626-8A89-4690298794E3}" name="Column10019" dataDxfId="6609"/>
    <tableColumn id="10036" xr3:uid="{818CEE84-5E51-4B68-9C99-DDFB2B734641}" name="Column10020" dataDxfId="6608"/>
    <tableColumn id="10037" xr3:uid="{9AA49E10-665D-429D-AA30-E08190AD47F2}" name="Column10021" dataDxfId="6607"/>
    <tableColumn id="10038" xr3:uid="{36A02B94-3AEF-4257-A3FA-8D72B5E85A47}" name="Column10022" dataDxfId="6606"/>
    <tableColumn id="10039" xr3:uid="{571EF139-8C22-4BC6-848F-DF2E3BA2C47A}" name="Column10023" dataDxfId="6605"/>
    <tableColumn id="10040" xr3:uid="{7EF4E59D-A396-4894-A661-B2D451B077B6}" name="Column10024" dataDxfId="6604"/>
    <tableColumn id="10041" xr3:uid="{369941FF-03D0-4C76-BE4E-10A35EFCD388}" name="Column10025" dataDxfId="6603"/>
    <tableColumn id="10042" xr3:uid="{E7012F8C-1421-4039-96EC-38B111397DD7}" name="Column10026" dataDxfId="6602"/>
    <tableColumn id="10043" xr3:uid="{D3FBF90F-68E5-4051-8FE0-C190A193BCE5}" name="Column10027" dataDxfId="6601"/>
    <tableColumn id="10044" xr3:uid="{484B6413-5F22-49E6-BAB8-4761271AB576}" name="Column10028" dataDxfId="6600"/>
    <tableColumn id="10045" xr3:uid="{70F83D63-6488-4667-A08B-C40498E11980}" name="Column10029" dataDxfId="6599"/>
    <tableColumn id="10046" xr3:uid="{76BC3FEA-30AB-42E2-8398-E6548C0A91CC}" name="Column10030" dataDxfId="6598"/>
    <tableColumn id="10047" xr3:uid="{A349D311-7C8A-4AB1-B4FD-08CF82B053B1}" name="Column10031" dataDxfId="6597"/>
    <tableColumn id="10048" xr3:uid="{03911E3C-40EE-41C2-9BFD-A9581F27B5FA}" name="Column10032" dataDxfId="6596"/>
    <tableColumn id="10049" xr3:uid="{5A5E8D11-7FB3-46A0-8EAF-10BD4A3AE0E5}" name="Column10033" dataDxfId="6595"/>
    <tableColumn id="10050" xr3:uid="{01E78F14-FDE2-450C-BA83-1F6C5C079D53}" name="Column10034" dataDxfId="6594"/>
    <tableColumn id="10051" xr3:uid="{F6066D73-66C7-4699-9EAC-0B33C1B8EDA6}" name="Column10035" dataDxfId="6593"/>
    <tableColumn id="10052" xr3:uid="{6C10EB4E-91A7-4B39-A2D4-CFABE148E47A}" name="Column10036" dataDxfId="6592"/>
    <tableColumn id="10053" xr3:uid="{85E458CE-295D-4DA1-B3DC-0F00D80010D4}" name="Column10037" dataDxfId="6591"/>
    <tableColumn id="10054" xr3:uid="{FA9A7899-22D1-4A0A-B3E5-BA3834859ECC}" name="Column10038" dataDxfId="6590"/>
    <tableColumn id="10055" xr3:uid="{FC73EA45-3E27-4207-AD6E-787A1B703785}" name="Column10039" dataDxfId="6589"/>
    <tableColumn id="10056" xr3:uid="{701D7437-6B00-495D-83BC-83455049E957}" name="Column10040" dataDxfId="6588"/>
    <tableColumn id="10057" xr3:uid="{66E47EFA-3BD2-4DF5-B64C-51CD1CC681AD}" name="Column10041" dataDxfId="6587"/>
    <tableColumn id="10058" xr3:uid="{AE50796C-BC58-49F9-ABB8-4B9C54218FAC}" name="Column10042" dataDxfId="6586"/>
    <tableColumn id="10059" xr3:uid="{C81B4350-7445-482B-A79B-E28FC906DC01}" name="Column10043" dataDxfId="6585"/>
    <tableColumn id="10060" xr3:uid="{50E9E954-D5CC-4952-A0F1-390D38028614}" name="Column10044" dataDxfId="6584"/>
    <tableColumn id="10061" xr3:uid="{CFCAA671-F27B-4AB6-9AB8-C4FC7EB104F9}" name="Column10045" dataDxfId="6583"/>
    <tableColumn id="10062" xr3:uid="{B4FF733F-18DF-4438-96BB-988564A3B44B}" name="Column10046" dataDxfId="6582"/>
    <tableColumn id="10063" xr3:uid="{6085890E-262C-4856-BB0F-313DF2EE91DC}" name="Column10047" dataDxfId="6581"/>
    <tableColumn id="10064" xr3:uid="{19F6D904-89E8-45C3-9548-84F753FF2B18}" name="Column10048" dataDxfId="6580"/>
    <tableColumn id="10065" xr3:uid="{627E6812-4D1A-4132-B732-03A40685B443}" name="Column10049" dataDxfId="6579"/>
    <tableColumn id="10066" xr3:uid="{222EDE3C-7BB3-4450-B7C6-EFBE0FF33B91}" name="Column10050" dataDxfId="6578"/>
    <tableColumn id="10067" xr3:uid="{72E5E514-27B3-40C4-B820-C7A3BCC9D9C6}" name="Column10051" dataDxfId="6577"/>
    <tableColumn id="10068" xr3:uid="{AB3DA972-E3AC-49A2-8073-1E6DD404774E}" name="Column10052" dataDxfId="6576"/>
    <tableColumn id="10069" xr3:uid="{270CBF71-CDCF-4D92-8D7D-DE99678EB099}" name="Column10053" dataDxfId="6575"/>
    <tableColumn id="10070" xr3:uid="{6B7D91D7-21CE-476B-8D89-35C6FAC26344}" name="Column10054" dataDxfId="6574"/>
    <tableColumn id="10071" xr3:uid="{584FC85C-2E46-48E3-821B-CB03FDF0BC1D}" name="Column10055" dataDxfId="6573"/>
    <tableColumn id="10072" xr3:uid="{6BE04BC4-FAB3-4382-954A-C029660B8156}" name="Column10056" dataDxfId="6572"/>
    <tableColumn id="10073" xr3:uid="{CB805E14-7B96-4A3B-AAE3-F028A30A5A6B}" name="Column10057" dataDxfId="6571"/>
    <tableColumn id="10074" xr3:uid="{8ABA1804-116E-4219-91EC-69BBD4A76068}" name="Column10058" dataDxfId="6570"/>
    <tableColumn id="10075" xr3:uid="{C1FADA7B-D429-485E-BF17-9438685E7945}" name="Column10059" dataDxfId="6569"/>
    <tableColumn id="10076" xr3:uid="{1A9988BD-FBD9-4FB7-8AD5-AF9DEF69D2F1}" name="Column10060" dataDxfId="6568"/>
    <tableColumn id="10077" xr3:uid="{F095D7CA-B264-4A8B-80F7-9FCEB371965D}" name="Column10061" dataDxfId="6567"/>
    <tableColumn id="10078" xr3:uid="{BAA02990-CAFD-4E95-9E9B-2694D7E002A8}" name="Column10062" dataDxfId="6566"/>
    <tableColumn id="10079" xr3:uid="{1BD73FA2-57FA-4A1F-BC1E-E0AC1CAE2950}" name="Column10063" dataDxfId="6565"/>
    <tableColumn id="10080" xr3:uid="{653F3812-B317-4426-8840-816220F549EA}" name="Column10064" dataDxfId="6564"/>
    <tableColumn id="10081" xr3:uid="{7482DFFE-9BB4-4ADD-A0AD-C19B733AD76A}" name="Column10065" dataDxfId="6563"/>
    <tableColumn id="10082" xr3:uid="{D6C5CB45-DB56-4F94-BB93-8F569FF8BFAE}" name="Column10066" dataDxfId="6562"/>
    <tableColumn id="10083" xr3:uid="{75B0C27A-A6C0-4E5B-A0FC-C7FA82A97F64}" name="Column10067" dataDxfId="6561"/>
    <tableColumn id="10084" xr3:uid="{F65227F3-7F8C-439A-903C-39CF4B537EC9}" name="Column10068" dataDxfId="6560"/>
    <tableColumn id="10085" xr3:uid="{2C4898EB-3DFD-40FC-969F-61F1AE026086}" name="Column10069" dataDxfId="6559"/>
    <tableColumn id="10086" xr3:uid="{C3914F70-24A7-45E6-B658-901CAE1F4C62}" name="Column10070" dataDxfId="6558"/>
    <tableColumn id="10087" xr3:uid="{B12078D7-3977-4D2A-B7C2-81A8F462EC54}" name="Column10071" dataDxfId="6557"/>
    <tableColumn id="10088" xr3:uid="{7A73D2F3-DF8E-4DB8-A80E-3BC6D1B9DE64}" name="Column10072" dataDxfId="6556"/>
    <tableColumn id="10089" xr3:uid="{FD9E29C5-6581-4CB2-A2FB-71B1C6C284C1}" name="Column10073" dataDxfId="6555"/>
    <tableColumn id="10090" xr3:uid="{628F7CCB-CF7E-496F-BBCC-0B8AAE73E1DD}" name="Column10074" dataDxfId="6554"/>
    <tableColumn id="10091" xr3:uid="{BF7814B1-F8E9-4449-B758-42F68C4F6D89}" name="Column10075" dataDxfId="6553"/>
    <tableColumn id="10092" xr3:uid="{27CDCD77-E8AB-45C7-95E0-AF15B43104E4}" name="Column10076" dataDxfId="6552"/>
    <tableColumn id="10093" xr3:uid="{DB6FA0EB-8895-4ECA-BD63-4F63D680AA2E}" name="Column10077" dataDxfId="6551"/>
    <tableColumn id="10094" xr3:uid="{3F8D4A35-DD95-4CE6-B61D-7BB26ED5B3A2}" name="Column10078" dataDxfId="6550"/>
    <tableColumn id="10095" xr3:uid="{C41D882C-E8B6-4DF5-8A35-C6BF9F90F00E}" name="Column10079" dataDxfId="6549"/>
    <tableColumn id="10096" xr3:uid="{16C8F75E-404F-4D48-8390-F7284BDA72A3}" name="Column10080" dataDxfId="6548"/>
    <tableColumn id="10097" xr3:uid="{FB793A9A-38C5-42C6-9105-368A2C787E79}" name="Column10081" dataDxfId="6547"/>
    <tableColumn id="10098" xr3:uid="{E9C7994D-1E69-4674-9C18-6BFD13B5AE1C}" name="Column10082" dataDxfId="6546"/>
    <tableColumn id="10099" xr3:uid="{D0131095-D307-4389-A39D-AB72114044CC}" name="Column10083" dataDxfId="6545"/>
    <tableColumn id="10100" xr3:uid="{30C8F568-2306-48E0-9C03-28226973321C}" name="Column10084" dataDxfId="6544"/>
    <tableColumn id="10101" xr3:uid="{9DF39838-F276-4558-B4AD-A1CE7AD249B0}" name="Column10085" dataDxfId="6543"/>
    <tableColumn id="10102" xr3:uid="{F6634958-CABF-4733-88F5-64049CE3D8F2}" name="Column10086" dataDxfId="6542"/>
    <tableColumn id="10103" xr3:uid="{3D58591F-FD08-45C1-AF78-66B40FFA5D40}" name="Column10087" dataDxfId="6541"/>
    <tableColumn id="10104" xr3:uid="{CD79B7B0-1FC8-4398-87DE-F1CF122608FA}" name="Column10088" dataDxfId="6540"/>
    <tableColumn id="10105" xr3:uid="{22633F62-AC78-4CF5-B42E-A5207263A28D}" name="Column10089" dataDxfId="6539"/>
    <tableColumn id="10106" xr3:uid="{A82D4D6D-BD8C-4CC6-8DF3-E5BE203987BA}" name="Column10090" dataDxfId="6538"/>
    <tableColumn id="10107" xr3:uid="{AE6CEAA3-F206-4F91-B94D-FACE5E71CA17}" name="Column10091" dataDxfId="6537"/>
    <tableColumn id="10108" xr3:uid="{3F615B63-4B53-415E-B4F3-F5DDDCA43D7E}" name="Column10092" dataDxfId="6536"/>
    <tableColumn id="10109" xr3:uid="{FFB50B2A-134E-4C51-B1D0-A2D65327E837}" name="Column10093" dataDxfId="6535"/>
    <tableColumn id="10110" xr3:uid="{84C5D4B4-7C93-4711-A204-9827B680E187}" name="Column10094" dataDxfId="6534"/>
    <tableColumn id="10111" xr3:uid="{8CE898CB-40F5-488D-8923-15C7EB39DBF4}" name="Column10095" dataDxfId="6533"/>
    <tableColumn id="10112" xr3:uid="{505A126F-FC7E-46F3-8B3B-28912F554F5E}" name="Column10096" dataDxfId="6532"/>
    <tableColumn id="10113" xr3:uid="{C3374AD3-F224-4A60-AA44-B93D51FE6A87}" name="Column10097" dataDxfId="6531"/>
    <tableColumn id="10114" xr3:uid="{4453883B-44AF-48FC-A37C-22856DCC0594}" name="Column10098" dataDxfId="6530"/>
    <tableColumn id="10115" xr3:uid="{59C905B6-ACB8-44D8-AA4C-32B5E2CF1836}" name="Column10099" dataDxfId="6529"/>
    <tableColumn id="10116" xr3:uid="{B58D586D-2FAC-4A08-99B4-1F3AF9BC340E}" name="Column10100" dataDxfId="6528"/>
    <tableColumn id="10117" xr3:uid="{6344D1A7-0E04-499C-93AD-A77BBDF16678}" name="Column10101" dataDxfId="6527"/>
    <tableColumn id="10118" xr3:uid="{9CBCDFB5-513E-4335-A5FB-23E88750554D}" name="Column10102" dataDxfId="6526"/>
    <tableColumn id="10119" xr3:uid="{D2B156DE-DBBC-4FD8-9C6A-89DC133E4A2D}" name="Column10103" dataDxfId="6525"/>
    <tableColumn id="10120" xr3:uid="{E7810D52-3F26-4395-8B97-3B13D6531EAD}" name="Column10104" dataDxfId="6524"/>
    <tableColumn id="10121" xr3:uid="{34E983F1-FF4A-486D-930F-7A9B6D6C830E}" name="Column10105" dataDxfId="6523"/>
    <tableColumn id="10122" xr3:uid="{78668D28-16A5-4F8A-9AC3-CEE5B798301F}" name="Column10106" dataDxfId="6522"/>
    <tableColumn id="10123" xr3:uid="{3E226811-4A50-4F0A-96BC-56D9D1C13C14}" name="Column10107" dataDxfId="6521"/>
    <tableColumn id="10124" xr3:uid="{946FE4D7-CECE-4B57-943D-440E6172637D}" name="Column10108" dataDxfId="6520"/>
    <tableColumn id="10125" xr3:uid="{A76F77BC-27A6-4E1A-B30F-3B91A4A5A00A}" name="Column10109" dataDxfId="6519"/>
    <tableColumn id="10126" xr3:uid="{4294B71C-D0DD-458B-81C4-BD4A34874789}" name="Column10110" dataDxfId="6518"/>
    <tableColumn id="10127" xr3:uid="{9D7C3FD6-4360-4DE6-B2BA-0AD481CED4F8}" name="Column10111" dataDxfId="6517"/>
    <tableColumn id="10128" xr3:uid="{AB0CF9BC-6429-4803-B376-6555C51C6DE4}" name="Column10112" dataDxfId="6516"/>
    <tableColumn id="10129" xr3:uid="{2479EBCA-5935-454C-9586-976D05902676}" name="Column10113" dataDxfId="6515"/>
    <tableColumn id="10130" xr3:uid="{43086D3D-7C7F-4354-959E-A008FFDF8465}" name="Column10114" dataDxfId="6514"/>
    <tableColumn id="10131" xr3:uid="{41E599F9-25F3-46C9-BB53-4E44612CDFEE}" name="Column10115" dataDxfId="6513"/>
    <tableColumn id="10132" xr3:uid="{A57017A1-1B61-47C9-9CB2-58F7DB70C243}" name="Column10116" dataDxfId="6512"/>
    <tableColumn id="10133" xr3:uid="{2505F3FB-5A6D-4B15-A4BC-4A48913B7405}" name="Column10117" dataDxfId="6511"/>
    <tableColumn id="10134" xr3:uid="{2EED756D-F952-48F5-AD13-5F2FB15E450D}" name="Column10118" dataDxfId="6510"/>
    <tableColumn id="10135" xr3:uid="{719C0C70-7379-47CD-B97B-852D77D7E26E}" name="Column10119" dataDxfId="6509"/>
    <tableColumn id="10136" xr3:uid="{3DEAE221-45E4-4D1E-8C94-AD5B32917818}" name="Column10120" dataDxfId="6508"/>
    <tableColumn id="10137" xr3:uid="{00265C50-BE68-423B-B7F6-0873C61AE641}" name="Column10121" dataDxfId="6507"/>
    <tableColumn id="10138" xr3:uid="{BDA4CFA0-AC4F-4AA4-B8F4-00113B778B5D}" name="Column10122" dataDxfId="6506"/>
    <tableColumn id="10139" xr3:uid="{7B6BE7B5-9046-401C-944E-5C22E8B14F7B}" name="Column10123" dataDxfId="6505"/>
    <tableColumn id="10140" xr3:uid="{35FD53F1-6243-45B7-8C59-D75443BBEBA9}" name="Column10124" dataDxfId="6504"/>
    <tableColumn id="10141" xr3:uid="{636E12EF-22E4-4D46-90CE-1BDF981B4DBB}" name="Column10125" dataDxfId="6503"/>
    <tableColumn id="10142" xr3:uid="{71F5DD10-248F-4355-9F3B-1EE50596DB90}" name="Column10126" dataDxfId="6502"/>
    <tableColumn id="10143" xr3:uid="{56D41857-3793-4796-8E20-257EEB9AC9F0}" name="Column10127" dataDxfId="6501"/>
    <tableColumn id="10144" xr3:uid="{DE3E93EB-1410-47F4-9758-33733239DCA4}" name="Column10128" dataDxfId="6500"/>
    <tableColumn id="10145" xr3:uid="{7C9C1EF1-B53A-4D28-A4C6-4A91AD0A2FCC}" name="Column10129" dataDxfId="6499"/>
    <tableColumn id="10146" xr3:uid="{32BD49EC-2633-4984-9E0D-8E58BC22EC94}" name="Column10130" dataDxfId="6498"/>
    <tableColumn id="10147" xr3:uid="{9D6A9254-16AD-449B-88BF-DED7F6784EE9}" name="Column10131" dataDxfId="6497"/>
    <tableColumn id="10148" xr3:uid="{2AE7FDD9-867E-4E11-A2C5-D565D5628AC3}" name="Column10132" dataDxfId="6496"/>
    <tableColumn id="10149" xr3:uid="{985E2B37-E5B3-4E36-A2BC-733F7ECA8572}" name="Column10133" dataDxfId="6495"/>
    <tableColumn id="10150" xr3:uid="{173363CF-3BEC-41F8-B722-D8BB6AFB8E13}" name="Column10134" dataDxfId="6494"/>
    <tableColumn id="10151" xr3:uid="{C33E6ADD-CDDD-47BA-A80C-8AE5A8C3FD26}" name="Column10135" dataDxfId="6493"/>
    <tableColumn id="10152" xr3:uid="{1EEE6C46-69C0-4B90-9048-3388724F43B3}" name="Column10136" dataDxfId="6492"/>
    <tableColumn id="10153" xr3:uid="{19456046-911B-4480-8178-8D47B28605BC}" name="Column10137" dataDxfId="6491"/>
    <tableColumn id="10154" xr3:uid="{018C4665-0EEA-414C-9AAC-3CBD20E47C2A}" name="Column10138" dataDxfId="6490"/>
    <tableColumn id="10155" xr3:uid="{EB33061A-1710-4F9B-BDE7-0524077A6D9B}" name="Column10139" dataDxfId="6489"/>
    <tableColumn id="10156" xr3:uid="{DFBF2F85-4FB4-4A0A-A1F1-69017EA14EE1}" name="Column10140" dataDxfId="6488"/>
    <tableColumn id="10157" xr3:uid="{42EDC550-CA00-48A6-82BF-C210AE328DE3}" name="Column10141" dataDxfId="6487"/>
    <tableColumn id="10158" xr3:uid="{2F19C78D-987D-4131-9AEF-FA3B799CA254}" name="Column10142" dataDxfId="6486"/>
    <tableColumn id="10159" xr3:uid="{1C68A4D0-2702-432B-AF11-40292EDBAEAA}" name="Column10143" dataDxfId="6485"/>
    <tableColumn id="10160" xr3:uid="{F16E7CC8-7ED8-4171-A140-3D00ED71ACC6}" name="Column10144" dataDxfId="6484"/>
    <tableColumn id="10161" xr3:uid="{9F98131B-9D13-45F1-B0A8-BD92DC5B4722}" name="Column10145" dataDxfId="6483"/>
    <tableColumn id="10162" xr3:uid="{EA9B17F6-78CE-4388-8721-5ECC6526EB67}" name="Column10146" dataDxfId="6482"/>
    <tableColumn id="10163" xr3:uid="{9D849282-6B59-41C9-996C-1A05EBF5CE8D}" name="Column10147" dataDxfId="6481"/>
    <tableColumn id="10164" xr3:uid="{9420FABD-E89D-4496-8DEA-40E01E60AE6D}" name="Column10148" dataDxfId="6480"/>
    <tableColumn id="10165" xr3:uid="{46D93BDF-7DD5-487B-94C0-D3C4FD98C843}" name="Column10149" dataDxfId="6479"/>
    <tableColumn id="10166" xr3:uid="{AA545FFB-A32B-4A48-8048-262895EF6BC3}" name="Column10150" dataDxfId="6478"/>
    <tableColumn id="10167" xr3:uid="{A1638695-CBEF-4647-87A0-FCA887C5E4D1}" name="Column10151" dataDxfId="6477"/>
    <tableColumn id="10168" xr3:uid="{D7499932-8BB3-4CA3-B410-E8E661E5FA1B}" name="Column10152" dataDxfId="6476"/>
    <tableColumn id="10169" xr3:uid="{6817DE9C-0E7B-4EA6-8A8E-4C8748C2846E}" name="Column10153" dataDxfId="6475"/>
    <tableColumn id="10170" xr3:uid="{5BCD64B6-649B-48AD-9C2D-D5586ECB8F66}" name="Column10154" dataDxfId="6474"/>
    <tableColumn id="10171" xr3:uid="{9FAB13FD-0091-40FF-A97D-C069545DA0BD}" name="Column10155" dataDxfId="6473"/>
    <tableColumn id="10172" xr3:uid="{49CB3EAF-1424-4CBD-8292-6E3F363D1717}" name="Column10156" dataDxfId="6472"/>
    <tableColumn id="10173" xr3:uid="{6DDC6C35-F908-4C4C-95F8-C2C90F587C06}" name="Column10157" dataDxfId="6471"/>
    <tableColumn id="10174" xr3:uid="{C230F08B-EE50-4C06-8A95-99D28B188B2A}" name="Column10158" dataDxfId="6470"/>
    <tableColumn id="10175" xr3:uid="{16723BA3-178B-465D-9EA8-350AA8CB0E42}" name="Column10159" dataDxfId="6469"/>
    <tableColumn id="10176" xr3:uid="{0E1588C3-C8BE-4F31-8547-7FA428ED1991}" name="Column10160" dataDxfId="6468"/>
    <tableColumn id="10177" xr3:uid="{D3D3EACE-77B7-4E81-A452-2CD6DD925C55}" name="Column10161" dataDxfId="6467"/>
    <tableColumn id="10178" xr3:uid="{814F4EDC-3D9A-411A-A558-2D65F7B305A6}" name="Column10162" dataDxfId="6466"/>
    <tableColumn id="10179" xr3:uid="{B0F82F1E-0B31-4433-97A8-E0A573BA4FD1}" name="Column10163" dataDxfId="6465"/>
    <tableColumn id="10180" xr3:uid="{386FA990-0BCC-4AFC-A944-8DB4D04E169D}" name="Column10164" dataDxfId="6464"/>
    <tableColumn id="10181" xr3:uid="{FC90C0AD-0A37-423A-AF00-CA2049526BB6}" name="Column10165" dataDxfId="6463"/>
    <tableColumn id="10182" xr3:uid="{A8DA6921-1E74-4BC7-9A32-BCF6F984BDD2}" name="Column10166" dataDxfId="6462"/>
    <tableColumn id="10183" xr3:uid="{A10CE53A-98B6-457C-BA50-61ADCA676019}" name="Column10167" dataDxfId="6461"/>
    <tableColumn id="10184" xr3:uid="{53397778-0535-4EC1-89F5-1314085A0A76}" name="Column10168" dataDxfId="6460"/>
    <tableColumn id="10185" xr3:uid="{EE0D4ACB-0ED0-434D-9A69-D5AC665E0E22}" name="Column10169" dataDxfId="6459"/>
    <tableColumn id="10186" xr3:uid="{90BBABB0-0F9F-4957-AFF3-C3B498DB4A36}" name="Column10170" dataDxfId="6458"/>
    <tableColumn id="10187" xr3:uid="{003EAE3F-8132-4E0A-BC60-6551E045FF34}" name="Column10171" dataDxfId="6457"/>
    <tableColumn id="10188" xr3:uid="{E9941646-EFB7-492D-BB10-302DFD6D03E9}" name="Column10172" dataDxfId="6456"/>
    <tableColumn id="10189" xr3:uid="{5FEC7049-E669-4DF9-9A7E-748C9B558E2E}" name="Column10173" dataDxfId="6455"/>
    <tableColumn id="10190" xr3:uid="{66DDC01C-E569-4589-A9D4-B85267C550BF}" name="Column10174" dataDxfId="6454"/>
    <tableColumn id="10191" xr3:uid="{031AF668-544A-4A6F-82D4-EF5D961E0F26}" name="Column10175" dataDxfId="6453"/>
    <tableColumn id="10192" xr3:uid="{D154F7E3-CC09-4F65-9316-07A610663E9E}" name="Column10176" dataDxfId="6452"/>
    <tableColumn id="10193" xr3:uid="{5FB1D375-7EED-4220-8F71-B2FD73AEB2E9}" name="Column10177" dataDxfId="6451"/>
    <tableColumn id="10194" xr3:uid="{7EFDB79E-6AE9-42C6-8273-8E4765C35408}" name="Column10178" dataDxfId="6450"/>
    <tableColumn id="10195" xr3:uid="{D4050EFE-A91D-47DF-8949-49ABCF5AE262}" name="Column10179" dataDxfId="6449"/>
    <tableColumn id="10196" xr3:uid="{F8EEF22B-DB87-481D-8596-4283690E60EB}" name="Column10180" dataDxfId="6448"/>
    <tableColumn id="10197" xr3:uid="{63FFD671-4CF7-4EDA-9DF9-477E10452E00}" name="Column10181" dataDxfId="6447"/>
    <tableColumn id="10198" xr3:uid="{052D8FE8-AA42-4532-8883-5E092320104C}" name="Column10182" dataDxfId="6446"/>
    <tableColumn id="10199" xr3:uid="{2D774317-9BD2-490D-A289-73D9BD16956E}" name="Column10183" dataDxfId="6445"/>
    <tableColumn id="10200" xr3:uid="{11F32C57-5FB3-484D-BACD-FDEBFFD0AE11}" name="Column10184" dataDxfId="6444"/>
    <tableColumn id="10201" xr3:uid="{8D6834B5-3655-495A-A7FD-4AE3E5517A43}" name="Column10185" dataDxfId="6443"/>
    <tableColumn id="10202" xr3:uid="{FE57EC8A-14DA-4AC2-8BB1-832605DC155F}" name="Column10186" dataDxfId="6442"/>
    <tableColumn id="10203" xr3:uid="{6365D1A8-FC3A-43C7-88B7-9B039CDB972D}" name="Column10187" dataDxfId="6441"/>
    <tableColumn id="10204" xr3:uid="{28662BEC-50C9-4F56-87C2-9060E4974985}" name="Column10188" dataDxfId="6440"/>
    <tableColumn id="10205" xr3:uid="{BF6F014B-DEF8-47E0-B9A0-BB27833D9168}" name="Column10189" dataDxfId="6439"/>
    <tableColumn id="10206" xr3:uid="{A5CE8B10-3534-4417-BF75-180AE8982E5A}" name="Column10190" dataDxfId="6438"/>
    <tableColumn id="10207" xr3:uid="{D53494AB-E677-440A-B567-4CF688011D5A}" name="Column10191" dataDxfId="6437"/>
    <tableColumn id="10208" xr3:uid="{CA7DB790-E835-42CA-B5F0-1B7883D07392}" name="Column10192" dataDxfId="6436"/>
    <tableColumn id="10209" xr3:uid="{80060464-B32E-401D-BA1D-F7B92A760AE7}" name="Column10193" dataDxfId="6435"/>
    <tableColumn id="10210" xr3:uid="{93056A7B-6D87-4B45-AD97-C620A16EE44E}" name="Column10194" dataDxfId="6434"/>
    <tableColumn id="10211" xr3:uid="{C3A555B9-91A2-419C-8AAE-E7CE622EBC0C}" name="Column10195" dataDxfId="6433"/>
    <tableColumn id="10212" xr3:uid="{E70A0AEF-4671-4D43-B36D-5315063A7193}" name="Column10196" dataDxfId="6432"/>
    <tableColumn id="10213" xr3:uid="{1FA90C9C-6D59-4D12-9DFB-C89C4BDA2206}" name="Column10197" dataDxfId="6431"/>
    <tableColumn id="10214" xr3:uid="{AB0A65DC-77CF-4440-8D31-22E2007EB070}" name="Column10198" dataDxfId="6430"/>
    <tableColumn id="10215" xr3:uid="{B2B512C8-A7F7-4C8C-9041-1548C126DF99}" name="Column10199" dataDxfId="6429"/>
    <tableColumn id="10216" xr3:uid="{ED17933D-C8F9-4B88-9AE0-D7A152DFB3B7}" name="Column10200" dataDxfId="6428"/>
    <tableColumn id="10217" xr3:uid="{306DA8E0-C101-4EE6-B53C-AA711580451A}" name="Column10201" dataDxfId="6427"/>
    <tableColumn id="10218" xr3:uid="{3D215439-33E4-430C-9575-544CE6B7E846}" name="Column10202" dataDxfId="6426"/>
    <tableColumn id="10219" xr3:uid="{15E8BD98-FE23-49D0-8900-87A70BE42A65}" name="Column10203" dataDxfId="6425"/>
    <tableColumn id="10220" xr3:uid="{30557EE8-73FF-42E0-9E49-1EA50625EC40}" name="Column10204" dataDxfId="6424"/>
    <tableColumn id="10221" xr3:uid="{FAF6C884-0468-4006-A627-E22379129BEB}" name="Column10205" dataDxfId="6423"/>
    <tableColumn id="10222" xr3:uid="{6A8CFF0D-78C1-425F-9049-AF14F3B814BE}" name="Column10206" dataDxfId="6422"/>
    <tableColumn id="10223" xr3:uid="{4236D646-D55B-407D-A390-E2C4024FF5FB}" name="Column10207" dataDxfId="6421"/>
    <tableColumn id="10224" xr3:uid="{E378E7C6-024C-4B3B-BC42-1ED10D94EAD4}" name="Column10208" dataDxfId="6420"/>
    <tableColumn id="10225" xr3:uid="{F5D378C5-DACD-4EB5-B9AE-B3335414A2D4}" name="Column10209" dataDxfId="6419"/>
    <tableColumn id="10226" xr3:uid="{51C5AD9A-23CD-4C79-98A9-313D41A00BDC}" name="Column10210" dataDxfId="6418"/>
    <tableColumn id="10227" xr3:uid="{0BF8BB60-A111-4227-9610-1DDCC2B6AD97}" name="Column10211" dataDxfId="6417"/>
    <tableColumn id="10228" xr3:uid="{9C9F3148-0079-41A5-AC56-1CDD89D67F84}" name="Column10212" dataDxfId="6416"/>
    <tableColumn id="10229" xr3:uid="{1FDAA108-DECF-4474-8778-A392242D105C}" name="Column10213" dataDxfId="6415"/>
    <tableColumn id="10230" xr3:uid="{C44159B3-4AAD-428D-85A5-F880F593FC1F}" name="Column10214" dataDxfId="6414"/>
    <tableColumn id="10231" xr3:uid="{AAE363B2-0F08-4069-ACC9-35DC6DB71A20}" name="Column10215" dataDxfId="6413"/>
    <tableColumn id="10232" xr3:uid="{C2ED3348-FCAC-4A69-94FB-5C10EF2D0BCE}" name="Column10216" dataDxfId="6412"/>
    <tableColumn id="10233" xr3:uid="{047CD5E9-652F-44A0-BC87-4DFA712C173C}" name="Column10217" dataDxfId="6411"/>
    <tableColumn id="10234" xr3:uid="{49806440-85DA-4B6C-B933-C568D8223E83}" name="Column10218" dataDxfId="6410"/>
    <tableColumn id="10235" xr3:uid="{7AA3C053-02E2-4A6C-860D-E3B2A11D984B}" name="Column10219" dataDxfId="6409"/>
    <tableColumn id="10236" xr3:uid="{BEEF8F8B-C14B-4362-862F-2A9CDD8A30F8}" name="Column10220" dataDxfId="6408"/>
    <tableColumn id="10237" xr3:uid="{A060823C-D81E-4A16-9ECA-6D6D872C9E62}" name="Column10221" dataDxfId="6407"/>
    <tableColumn id="10238" xr3:uid="{1BEFAE86-6ECF-4A77-90B5-230B217E9032}" name="Column10222" dataDxfId="6406"/>
    <tableColumn id="10239" xr3:uid="{54A63F3A-40CC-4EC0-89C3-412C0727F3C2}" name="Column10223" dataDxfId="6405"/>
    <tableColumn id="10240" xr3:uid="{26947A4E-151C-488F-A7AD-67E3E8BF49E3}" name="Column10224" dataDxfId="6404"/>
    <tableColumn id="10241" xr3:uid="{1EF5D796-FEED-4E26-91CA-7E65EDC0B54A}" name="Column10225" dataDxfId="6403"/>
    <tableColumn id="10242" xr3:uid="{1031CD5C-0C1E-478E-B44D-9A82D843C76D}" name="Column10226" dataDxfId="6402"/>
    <tableColumn id="10243" xr3:uid="{B1CFCB14-AF4A-42F5-9E86-2C493593378E}" name="Column10227" dataDxfId="6401"/>
    <tableColumn id="10244" xr3:uid="{B6D9D385-60C3-4881-BA70-4998F307B1AB}" name="Column10228" dataDxfId="6400"/>
    <tableColumn id="10245" xr3:uid="{23724536-105F-42BB-9B0A-2DE9F62C4736}" name="Column10229" dataDxfId="6399"/>
    <tableColumn id="10246" xr3:uid="{A03E487B-2FB0-44B7-BF38-65C1D3E76887}" name="Column10230" dataDxfId="6398"/>
    <tableColumn id="10247" xr3:uid="{F4B9DD98-204C-4FD6-8032-85049E662C12}" name="Column10231" dataDxfId="6397"/>
    <tableColumn id="10248" xr3:uid="{3F44F386-B09A-4DEA-8E61-A5DD3EDB9029}" name="Column10232" dataDxfId="6396"/>
    <tableColumn id="10249" xr3:uid="{A7CF4E2D-D927-49C1-AD45-B3BE3477B4EB}" name="Column10233" dataDxfId="6395"/>
    <tableColumn id="10250" xr3:uid="{7FB56C86-ECCB-453D-A993-3381437DD0CB}" name="Column10234" dataDxfId="6394"/>
    <tableColumn id="10251" xr3:uid="{3D056442-35AA-455B-AF2D-52657B0A5218}" name="Column10235" dataDxfId="6393"/>
    <tableColumn id="10252" xr3:uid="{34A3DF0D-33CA-4D00-AC40-704E921DD567}" name="Column10236" dataDxfId="6392"/>
    <tableColumn id="10253" xr3:uid="{2C4AF664-5075-42BF-96FB-43F5344DC9F4}" name="Column10237" dataDxfId="6391"/>
    <tableColumn id="10254" xr3:uid="{F6FE2526-5B4B-4FA4-80F2-32FA7525B77F}" name="Column10238" dataDxfId="6390"/>
    <tableColumn id="10255" xr3:uid="{436B6F6A-4ECC-428A-B639-30E35891FBC4}" name="Column10239" dataDxfId="6389"/>
    <tableColumn id="10256" xr3:uid="{44143D0E-C8AF-46BA-ADF6-5FCB53C79548}" name="Column10240" dataDxfId="6388"/>
    <tableColumn id="10257" xr3:uid="{1227744C-2593-436F-8263-667F142C344E}" name="Column10241" dataDxfId="6387"/>
    <tableColumn id="10258" xr3:uid="{74C3FC1D-E1D1-4277-943E-711F85FFF380}" name="Column10242" dataDxfId="6386"/>
    <tableColumn id="10259" xr3:uid="{51650DA7-1E03-47E0-A820-043D6DDF1FEB}" name="Column10243" dataDxfId="6385"/>
    <tableColumn id="10260" xr3:uid="{6CAFFF34-9646-4D7E-91F1-D87A1B121CD2}" name="Column10244" dataDxfId="6384"/>
    <tableColumn id="10261" xr3:uid="{E360CC4D-BD89-4702-B006-F4DD76286C6A}" name="Column10245" dataDxfId="6383"/>
    <tableColumn id="10262" xr3:uid="{09E1E140-E495-4F29-88B2-898039343CA1}" name="Column10246" dataDxfId="6382"/>
    <tableColumn id="10263" xr3:uid="{AFA6D0F7-2CD7-4211-A3C0-D2F231A91EB8}" name="Column10247" dataDxfId="6381"/>
    <tableColumn id="10264" xr3:uid="{F67C6AD6-5979-4883-8C30-C7AA5E74D2D0}" name="Column10248" dataDxfId="6380"/>
    <tableColumn id="10265" xr3:uid="{BA9A2467-1513-45E9-ADE3-2A9A6D7F52A4}" name="Column10249" dataDxfId="6379"/>
    <tableColumn id="10266" xr3:uid="{3004A9A7-EF4C-4B6C-A87E-F98D1F141B01}" name="Column10250" dataDxfId="6378"/>
    <tableColumn id="10267" xr3:uid="{55395C95-DFC5-48D7-B3D2-E97C06A6A357}" name="Column10251" dataDxfId="6377"/>
    <tableColumn id="10268" xr3:uid="{70505D0E-5BC1-4355-B816-33C16E6C431F}" name="Column10252" dataDxfId="6376"/>
    <tableColumn id="10269" xr3:uid="{471F1877-823D-4749-8B93-D2EC856918DC}" name="Column10253" dataDxfId="6375"/>
    <tableColumn id="10270" xr3:uid="{A66ED008-3A0F-4827-99FC-3537E65BE612}" name="Column10254" dataDxfId="6374"/>
    <tableColumn id="10271" xr3:uid="{617D8F7B-A40C-4DA4-8686-9524F3BD905E}" name="Column10255" dataDxfId="6373"/>
    <tableColumn id="10272" xr3:uid="{69D970A5-73E7-4715-9DB3-7CBCF5E8EE80}" name="Column10256" dataDxfId="6372"/>
    <tableColumn id="10273" xr3:uid="{089C401E-4BA5-462E-A703-34B1177750A9}" name="Column10257" dataDxfId="6371"/>
    <tableColumn id="10274" xr3:uid="{60E3431B-CD6E-4998-AE75-E42EA46B9968}" name="Column10258" dataDxfId="6370"/>
    <tableColumn id="10275" xr3:uid="{7EAC7783-AB8A-44BD-977E-9E5CA785ACF8}" name="Column10259" dataDxfId="6369"/>
    <tableColumn id="10276" xr3:uid="{192191F1-0026-4CD0-8499-97738753FCC8}" name="Column10260" dataDxfId="6368"/>
    <tableColumn id="10277" xr3:uid="{496394AE-C961-4651-814B-539186D13B84}" name="Column10261" dataDxfId="6367"/>
    <tableColumn id="10278" xr3:uid="{D4C6A3BF-D57F-4D7D-AD0F-590A2927CE13}" name="Column10262" dataDxfId="6366"/>
    <tableColumn id="10279" xr3:uid="{1D1260EA-4C01-431B-A800-FEDD427FC1E3}" name="Column10263" dataDxfId="6365"/>
    <tableColumn id="10280" xr3:uid="{9144063E-1C17-4B30-8015-569D90B58E04}" name="Column10264" dataDxfId="6364"/>
    <tableColumn id="10281" xr3:uid="{A26D7A1F-6B2B-4D24-833B-DC703A90AD5C}" name="Column10265" dataDxfId="6363"/>
    <tableColumn id="10282" xr3:uid="{9D5D89BE-7EC6-4DFD-B7A8-D87E04A90A7B}" name="Column10266" dataDxfId="6362"/>
    <tableColumn id="10283" xr3:uid="{F44F3DAD-AD10-44BC-A8AC-1BA003AC15ED}" name="Column10267" dataDxfId="6361"/>
    <tableColumn id="10284" xr3:uid="{575EDF5B-0B43-4652-B344-26F7F377C813}" name="Column10268" dataDxfId="6360"/>
    <tableColumn id="10285" xr3:uid="{FF41A7B5-4700-483D-AFF2-D4B10C3C8724}" name="Column10269" dataDxfId="6359"/>
    <tableColumn id="10286" xr3:uid="{6A412A0B-49DD-44CA-95FF-E81AB3CC0D3C}" name="Column10270" dataDxfId="6358"/>
    <tableColumn id="10287" xr3:uid="{B3B97E5D-65F0-493A-841E-13CC140ABF65}" name="Column10271" dataDxfId="6357"/>
    <tableColumn id="10288" xr3:uid="{BAAA2F3D-65E2-437E-A809-C50435EF9951}" name="Column10272" dataDxfId="6356"/>
    <tableColumn id="10289" xr3:uid="{3C35B6DF-EC0D-463E-B8A4-75CE896E6428}" name="Column10273" dataDxfId="6355"/>
    <tableColumn id="10290" xr3:uid="{4F50BDB8-FECA-486E-9262-97BED5010F09}" name="Column10274" dataDxfId="6354"/>
    <tableColumn id="10291" xr3:uid="{30E2FD30-D976-4B0F-9DAB-05F8614446E3}" name="Column10275" dataDxfId="6353"/>
    <tableColumn id="10292" xr3:uid="{39BBF1A9-CF9D-4A9D-A965-7074F7E9C2AA}" name="Column10276" dataDxfId="6352"/>
    <tableColumn id="10293" xr3:uid="{5B1259BB-58AB-4CD0-9EBC-31742F828481}" name="Column10277" dataDxfId="6351"/>
    <tableColumn id="10294" xr3:uid="{A42209B6-9060-4B84-9C0C-F88586922280}" name="Column10278" dataDxfId="6350"/>
    <tableColumn id="10295" xr3:uid="{D5AFCB02-23AE-4160-8442-FBFE7F7D1179}" name="Column10279" dataDxfId="6349"/>
    <tableColumn id="10296" xr3:uid="{B4C41734-30EB-4740-89F4-41410A6AFB03}" name="Column10280" dataDxfId="6348"/>
    <tableColumn id="10297" xr3:uid="{FA1AD2E6-DB3F-4DF8-8116-0FDCC398E884}" name="Column10281" dataDxfId="6347"/>
    <tableColumn id="10298" xr3:uid="{B4650AA9-3C86-418B-B4B3-77FA12E99A56}" name="Column10282" dataDxfId="6346"/>
    <tableColumn id="10299" xr3:uid="{DC5A44F0-A355-4332-BA8C-DAD63AA66568}" name="Column10283" dataDxfId="6345"/>
    <tableColumn id="10300" xr3:uid="{C3CCB1B1-750F-45F0-A6AA-5E4145A1A9F8}" name="Column10284" dataDxfId="6344"/>
    <tableColumn id="10301" xr3:uid="{7008ECC1-5392-467B-9988-C7BEC9B8CDE9}" name="Column10285" dataDxfId="6343"/>
    <tableColumn id="10302" xr3:uid="{65F16B23-8604-402E-AC9C-29C884538915}" name="Column10286" dataDxfId="6342"/>
    <tableColumn id="10303" xr3:uid="{F71D5BB6-2095-4395-9213-E26D4F03FB64}" name="Column10287" dataDxfId="6341"/>
    <tableColumn id="10304" xr3:uid="{12F9B353-683E-4027-9B29-E9E746316EE6}" name="Column10288" dataDxfId="6340"/>
    <tableColumn id="10305" xr3:uid="{27518940-5984-42F0-9FE6-EB35A974C88D}" name="Column10289" dataDxfId="6339"/>
    <tableColumn id="10306" xr3:uid="{A19DE662-7F61-4665-B3D1-92305F326723}" name="Column10290" dataDxfId="6338"/>
    <tableColumn id="10307" xr3:uid="{59667389-80A0-414F-BFDC-43CD84B81F1E}" name="Column10291" dataDxfId="6337"/>
    <tableColumn id="10308" xr3:uid="{1FE38AA4-4646-45B2-8563-910ECCD583CE}" name="Column10292" dataDxfId="6336"/>
    <tableColumn id="10309" xr3:uid="{05E800A4-3E20-4593-9208-B0F621AF8DB8}" name="Column10293" dataDxfId="6335"/>
    <tableColumn id="10310" xr3:uid="{78D2266F-95FE-4F94-A0A6-041151216A54}" name="Column10294" dataDxfId="6334"/>
    <tableColumn id="10311" xr3:uid="{4073EDEF-784E-4E91-86B3-78D0B3355A15}" name="Column10295" dataDxfId="6333"/>
    <tableColumn id="10312" xr3:uid="{730E5CDD-038A-40F5-BB45-E182F5445EA9}" name="Column10296" dataDxfId="6332"/>
    <tableColumn id="10313" xr3:uid="{AD8BE67C-AAC5-4FF9-84CC-B88B61638AF6}" name="Column10297" dataDxfId="6331"/>
    <tableColumn id="10314" xr3:uid="{3CF56BEA-C1B9-4BA7-9A1E-0D09B31404F3}" name="Column10298" dataDxfId="6330"/>
    <tableColumn id="10315" xr3:uid="{E01BB297-AC7E-4DE9-BFE2-D2A262E33E0A}" name="Column10299" dataDxfId="6329"/>
    <tableColumn id="10316" xr3:uid="{2185CC79-27CA-41FD-BCEA-A852A4531613}" name="Column10300" dataDxfId="6328"/>
    <tableColumn id="10317" xr3:uid="{0AADE091-015F-44C1-A2E5-A8443B44F04E}" name="Column10301" dataDxfId="6327"/>
    <tableColumn id="10318" xr3:uid="{0606356E-9462-4919-ADBE-0F3DCA85EA3E}" name="Column10302" dataDxfId="6326"/>
    <tableColumn id="10319" xr3:uid="{981631CA-B190-453B-A582-A7258E05CCC4}" name="Column10303" dataDxfId="6325"/>
    <tableColumn id="10320" xr3:uid="{9D6C54FA-4138-4E49-9470-52770713512C}" name="Column10304" dataDxfId="6324"/>
    <tableColumn id="10321" xr3:uid="{8CDB7DDA-B0AA-44EF-B62B-93FA1B2B75D6}" name="Column10305" dataDxfId="6323"/>
    <tableColumn id="10322" xr3:uid="{11C017A8-2A9C-436E-9E07-DB2775C665B7}" name="Column10306" dataDxfId="6322"/>
    <tableColumn id="10323" xr3:uid="{FB046D1F-E593-401B-8442-2C2362A285DF}" name="Column10307" dataDxfId="6321"/>
    <tableColumn id="10324" xr3:uid="{3FDEB0DD-00E4-49C5-8C33-BACADE5E6D37}" name="Column10308" dataDxfId="6320"/>
    <tableColumn id="10325" xr3:uid="{A96AF226-E896-4D19-A019-CF0A7E07A433}" name="Column10309" dataDxfId="6319"/>
    <tableColumn id="10326" xr3:uid="{100FC863-9976-4D00-81F1-CADB36E24BD8}" name="Column10310" dataDxfId="6318"/>
    <tableColumn id="10327" xr3:uid="{8E81C479-2BD5-44AE-964E-004C870604E1}" name="Column10311" dataDxfId="6317"/>
    <tableColumn id="10328" xr3:uid="{89CFB1FB-F64E-45C6-8CE6-210766803809}" name="Column10312" dataDxfId="6316"/>
    <tableColumn id="10329" xr3:uid="{38A53571-4DC4-4496-8ACE-313EFBFDF377}" name="Column10313" dataDxfId="6315"/>
    <tableColumn id="10330" xr3:uid="{C3F47280-07BD-4D3E-A01E-7624BCC7F1BA}" name="Column10314" dataDxfId="6314"/>
    <tableColumn id="10331" xr3:uid="{8485CBBC-2B3D-4D07-884B-FC1C367F5B6F}" name="Column10315" dataDxfId="6313"/>
    <tableColumn id="10332" xr3:uid="{5597A4D0-B8E2-4DD7-81E1-5BB77A1745DA}" name="Column10316" dataDxfId="6312"/>
    <tableColumn id="10333" xr3:uid="{EE27967E-EDE0-4F96-A4E6-DA086F3604D5}" name="Column10317" dataDxfId="6311"/>
    <tableColumn id="10334" xr3:uid="{12A9AA8B-4509-496F-891D-2B94D8E297F4}" name="Column10318" dataDxfId="6310"/>
    <tableColumn id="10335" xr3:uid="{5455E617-1B09-47A6-B24F-8806DC6F63CA}" name="Column10319" dataDxfId="6309"/>
    <tableColumn id="10336" xr3:uid="{B0430FD4-ED7C-4B57-A405-3DA796801836}" name="Column10320" dataDxfId="6308"/>
    <tableColumn id="10337" xr3:uid="{534FAEE7-2E48-4D3B-9563-C0FDD911EEC1}" name="Column10321" dataDxfId="6307"/>
    <tableColumn id="10338" xr3:uid="{1A8846D7-FFF1-42CF-A5B1-E2B642B9262D}" name="Column10322" dataDxfId="6306"/>
    <tableColumn id="10339" xr3:uid="{EF724967-C589-446D-8169-6A5F7A79F23D}" name="Column10323" dataDxfId="6305"/>
    <tableColumn id="10340" xr3:uid="{923B94F8-903D-4E13-891D-D4B3CC05C671}" name="Column10324" dataDxfId="6304"/>
    <tableColumn id="10341" xr3:uid="{303FD11C-1D14-43B5-8773-CED767E10603}" name="Column10325" dataDxfId="6303"/>
    <tableColumn id="10342" xr3:uid="{D3D83C87-DE17-4A6B-BE4B-7F6ADE6A6098}" name="Column10326" dataDxfId="6302"/>
    <tableColumn id="10343" xr3:uid="{7A45C225-E6FF-4C60-AC05-1E6833071288}" name="Column10327" dataDxfId="6301"/>
    <tableColumn id="10344" xr3:uid="{F0A2ECAD-4004-4431-94AB-C97D8B06AC03}" name="Column10328" dataDxfId="6300"/>
    <tableColumn id="10345" xr3:uid="{BD5E634E-DB06-451F-895C-3C0A8EFEE54A}" name="Column10329" dataDxfId="6299"/>
    <tableColumn id="10346" xr3:uid="{06D167E3-B124-42B1-8ABA-A9F9628A8EF1}" name="Column10330" dataDxfId="6298"/>
    <tableColumn id="10347" xr3:uid="{87D5C7FE-10F3-434E-BDD6-465DBA751F99}" name="Column10331" dataDxfId="6297"/>
    <tableColumn id="10348" xr3:uid="{9F24CB08-19FF-4B34-B2C7-A9DF907D93E2}" name="Column10332" dataDxfId="6296"/>
    <tableColumn id="10349" xr3:uid="{9C056B43-B927-4C7B-ACCE-70D6C8A936E0}" name="Column10333" dataDxfId="6295"/>
    <tableColumn id="10350" xr3:uid="{377CC510-C350-4834-9903-9F02D0A25638}" name="Column10334" dataDxfId="6294"/>
    <tableColumn id="10351" xr3:uid="{028B1D43-337B-45B0-BF54-325D8307E67C}" name="Column10335" dataDxfId="6293"/>
    <tableColumn id="10352" xr3:uid="{6C5B27E8-D0DE-42B1-8DA9-815038BF9802}" name="Column10336" dataDxfId="6292"/>
    <tableColumn id="10353" xr3:uid="{9537B291-A4C9-48AA-A706-7D1E124146F6}" name="Column10337" dataDxfId="6291"/>
    <tableColumn id="10354" xr3:uid="{B0310954-598F-4541-B4EC-DDC18E99D5B1}" name="Column10338" dataDxfId="6290"/>
    <tableColumn id="10355" xr3:uid="{53E531FE-011E-40FD-90D0-E797635A6988}" name="Column10339" dataDxfId="6289"/>
    <tableColumn id="10356" xr3:uid="{D519E97E-2F62-4434-9507-6EE42925425D}" name="Column10340" dataDxfId="6288"/>
    <tableColumn id="10357" xr3:uid="{1446DCEE-3316-47D9-A86D-E8935A2DE3D7}" name="Column10341" dataDxfId="6287"/>
    <tableColumn id="10358" xr3:uid="{8A228974-C18E-4AFF-AB5F-A174BC319F1F}" name="Column10342" dataDxfId="6286"/>
    <tableColumn id="10359" xr3:uid="{BD8C6E97-38F4-4E85-8FC1-91173B1A027C}" name="Column10343" dataDxfId="6285"/>
    <tableColumn id="10360" xr3:uid="{06F21937-1782-4B8B-BF8D-917D4B3174A2}" name="Column10344" dataDxfId="6284"/>
    <tableColumn id="10361" xr3:uid="{F378B044-BB42-4F5B-8271-E68AFDA955A3}" name="Column10345" dataDxfId="6283"/>
    <tableColumn id="10362" xr3:uid="{005C5E68-99EF-437E-A18E-5FB53722B6B4}" name="Column10346" dataDxfId="6282"/>
    <tableColumn id="10363" xr3:uid="{01DB785F-B633-46F1-B1C1-486A16F590F7}" name="Column10347" dataDxfId="6281"/>
    <tableColumn id="10364" xr3:uid="{02B41863-2991-459C-843D-8DF55332B342}" name="Column10348" dataDxfId="6280"/>
    <tableColumn id="10365" xr3:uid="{BE4792C7-EA7F-4A47-A640-344476670E78}" name="Column10349" dataDxfId="6279"/>
    <tableColumn id="10366" xr3:uid="{6D3B9FFF-1C92-458F-9B41-9C37BAD419DA}" name="Column10350" dataDxfId="6278"/>
    <tableColumn id="10367" xr3:uid="{474C25F8-5F35-4DAC-A70B-451E0CCC8312}" name="Column10351" dataDxfId="6277"/>
    <tableColumn id="10368" xr3:uid="{E38B85C6-FEE1-4DE1-AEDF-5273C069CFC9}" name="Column10352" dataDxfId="6276"/>
    <tableColumn id="10369" xr3:uid="{9E6A8A94-594B-4708-9948-6FAC2E1D664D}" name="Column10353" dataDxfId="6275"/>
    <tableColumn id="10370" xr3:uid="{21B645D7-79D5-4336-9EB5-8474EA6A86BC}" name="Column10354" dataDxfId="6274"/>
    <tableColumn id="10371" xr3:uid="{20F9F620-CE85-4667-A71A-1118D5B94E02}" name="Column10355" dataDxfId="6273"/>
    <tableColumn id="10372" xr3:uid="{24CF03BF-DA54-45E8-97F7-3B81C94EB888}" name="Column10356" dataDxfId="6272"/>
    <tableColumn id="10373" xr3:uid="{4A05E5CC-6EA4-4055-B385-67EE45C88B6B}" name="Column10357" dataDxfId="6271"/>
    <tableColumn id="10374" xr3:uid="{A58532AE-F18C-4F8F-B4C5-951BB0D98D23}" name="Column10358" dataDxfId="6270"/>
    <tableColumn id="10375" xr3:uid="{334DE928-9B9C-40F7-AEA9-85A424783E2F}" name="Column10359" dataDxfId="6269"/>
    <tableColumn id="10376" xr3:uid="{74FBB610-51D4-4E54-B686-677B339B96A6}" name="Column10360" dataDxfId="6268"/>
    <tableColumn id="10377" xr3:uid="{4902C2DC-91F6-4C3A-B9E6-30CEA5013E61}" name="Column10361" dataDxfId="6267"/>
    <tableColumn id="10378" xr3:uid="{46DA6444-EB61-460B-BF33-33C43DCDA414}" name="Column10362" dataDxfId="6266"/>
    <tableColumn id="10379" xr3:uid="{0D57E810-5000-47FC-A356-196D7CDC038A}" name="Column10363" dataDxfId="6265"/>
    <tableColumn id="10380" xr3:uid="{40ADCB8C-308E-4EB0-AB20-C575A0C4DF3D}" name="Column10364" dataDxfId="6264"/>
    <tableColumn id="10381" xr3:uid="{347337E6-0732-4491-AD61-AA6560500BE2}" name="Column10365" dataDxfId="6263"/>
    <tableColumn id="10382" xr3:uid="{A9FA550C-4D9D-42EC-B59F-F0E5C2590A3A}" name="Column10366" dataDxfId="6262"/>
    <tableColumn id="10383" xr3:uid="{57BFFB96-1403-4C50-9CDE-8CC6422A19E9}" name="Column10367" dataDxfId="6261"/>
    <tableColumn id="10384" xr3:uid="{6BE91368-B59E-4C90-8D07-5107E0ED16C9}" name="Column10368" dataDxfId="6260"/>
    <tableColumn id="10385" xr3:uid="{19A4EEDD-DB13-4D09-BE6A-E3FC1277D13B}" name="Column10369" dataDxfId="6259"/>
    <tableColumn id="10386" xr3:uid="{FB0EC7C2-D69F-4FC4-BEB1-C7AE40C1ECA1}" name="Column10370" dataDxfId="6258"/>
    <tableColumn id="10387" xr3:uid="{0A05C38D-CD0D-4DF5-B302-AAF615B56C10}" name="Column10371" dataDxfId="6257"/>
    <tableColumn id="10388" xr3:uid="{D0E481FE-E1DD-4D93-B07B-342BA0828F0F}" name="Column10372" dataDxfId="6256"/>
    <tableColumn id="10389" xr3:uid="{A2BC2EC8-69F4-44D0-A8F3-15CADABC6F97}" name="Column10373" dataDxfId="6255"/>
    <tableColumn id="10390" xr3:uid="{5496E826-93CF-4627-A3B6-F5251077282E}" name="Column10374" dataDxfId="6254"/>
    <tableColumn id="10391" xr3:uid="{BA3DC292-C672-4C77-92D8-CE5AC0B34572}" name="Column10375" dataDxfId="6253"/>
    <tableColumn id="10392" xr3:uid="{0E4EDBD3-6F93-4169-A477-3C180ECC5B66}" name="Column10376" dataDxfId="6252"/>
    <tableColumn id="10393" xr3:uid="{7C322B5D-B3C8-4586-AF37-D4281C8BE9A0}" name="Column10377" dataDxfId="6251"/>
    <tableColumn id="10394" xr3:uid="{A35CA35B-8008-4A2B-A090-3350B8ED5416}" name="Column10378" dataDxfId="6250"/>
    <tableColumn id="10395" xr3:uid="{D8CBE55F-1106-49BC-9288-7C41B645985F}" name="Column10379" dataDxfId="6249"/>
    <tableColumn id="10396" xr3:uid="{B7CCC83D-C46C-4854-81F0-CB1187C7E2C6}" name="Column10380" dataDxfId="6248"/>
    <tableColumn id="10397" xr3:uid="{F805CF64-06F3-4B72-AFD1-B3EEBFF361E2}" name="Column10381" dataDxfId="6247"/>
    <tableColumn id="10398" xr3:uid="{EE1A61A7-962F-4259-8B4B-0D83DB69E8D2}" name="Column10382" dataDxfId="6246"/>
    <tableColumn id="10399" xr3:uid="{539FCB46-24D4-4038-A49A-3E037F8CCFF9}" name="Column10383" dataDxfId="6245"/>
    <tableColumn id="10400" xr3:uid="{104CE590-965D-4A00-AA61-FDB37CC55604}" name="Column10384" dataDxfId="6244"/>
    <tableColumn id="10401" xr3:uid="{25F18F63-124D-499A-8558-89D5B7141285}" name="Column10385" dataDxfId="6243"/>
    <tableColumn id="10402" xr3:uid="{AEF13137-A54C-44AA-AF3A-B3A330756409}" name="Column10386" dataDxfId="6242"/>
    <tableColumn id="10403" xr3:uid="{69FF4517-9DBB-4EC8-988F-4E2B68DF9A79}" name="Column10387" dataDxfId="6241"/>
    <tableColumn id="10404" xr3:uid="{A8310EB2-8AAD-4FBC-B85B-152D2823D4FB}" name="Column10388" dataDxfId="6240"/>
    <tableColumn id="10405" xr3:uid="{29CAC1A7-D96A-4351-8001-78FB34FB1D20}" name="Column10389" dataDxfId="6239"/>
    <tableColumn id="10406" xr3:uid="{B61EE1B1-F103-4162-8225-547F2E95DCE8}" name="Column10390" dataDxfId="6238"/>
    <tableColumn id="10407" xr3:uid="{C0BE97A4-9D68-44D1-9C26-3CC7DCD572AE}" name="Column10391" dataDxfId="6237"/>
    <tableColumn id="10408" xr3:uid="{B85E454F-DE37-41B8-9515-0062CF88C3A6}" name="Column10392" dataDxfId="6236"/>
    <tableColumn id="10409" xr3:uid="{2A9C0A99-BD8E-4097-BA39-5DDF6BE87E15}" name="Column10393" dataDxfId="6235"/>
    <tableColumn id="10410" xr3:uid="{5662FA2E-F20F-49BC-99C3-832520101AEA}" name="Column10394" dataDxfId="6234"/>
    <tableColumn id="10411" xr3:uid="{D58CA9E6-8F5F-4543-B10D-710A762A4632}" name="Column10395" dataDxfId="6233"/>
    <tableColumn id="10412" xr3:uid="{BF6A3A2E-7F18-4C12-BC38-8835911C9413}" name="Column10396" dataDxfId="6232"/>
    <tableColumn id="10413" xr3:uid="{5FB0E876-7337-448E-8A5D-91D67FB4DAB4}" name="Column10397" dataDxfId="6231"/>
    <tableColumn id="10414" xr3:uid="{1E98737D-798C-4B58-9679-2D713E188B18}" name="Column10398" dataDxfId="6230"/>
    <tableColumn id="10415" xr3:uid="{012A847E-7876-48EB-85D5-6F42240B5949}" name="Column10399" dataDxfId="6229"/>
    <tableColumn id="10416" xr3:uid="{D78A658C-F359-45CA-B072-A01ED8D9F54E}" name="Column10400" dataDxfId="6228"/>
    <tableColumn id="10417" xr3:uid="{540CE426-BD48-449D-AC16-6695DE7D17FB}" name="Column10401" dataDxfId="6227"/>
    <tableColumn id="10418" xr3:uid="{11DBBD54-3DAD-4D13-A5CD-E401411A5FBC}" name="Column10402" dataDxfId="6226"/>
    <tableColumn id="10419" xr3:uid="{C53A7C37-C0AA-4464-AA0E-85003AB2009E}" name="Column10403" dataDxfId="6225"/>
    <tableColumn id="10420" xr3:uid="{9DC2C9E4-82BB-4BF2-A015-680A05BF192D}" name="Column10404" dataDxfId="6224"/>
    <tableColumn id="10421" xr3:uid="{58BD13BF-3852-4A46-959F-F3FFE34470DA}" name="Column10405" dataDxfId="6223"/>
    <tableColumn id="10422" xr3:uid="{CACB63AF-AFF4-49AD-BEA1-56CD0426D32D}" name="Column10406" dataDxfId="6222"/>
    <tableColumn id="10423" xr3:uid="{19D90755-4B17-4071-B728-BDCFB4BC19ED}" name="Column10407" dataDxfId="6221"/>
    <tableColumn id="10424" xr3:uid="{BEF0918C-87F3-410E-8E91-E5F8B8463759}" name="Column10408" dataDxfId="6220"/>
    <tableColumn id="10425" xr3:uid="{AE73A668-C4C7-4752-91F1-BA001B095247}" name="Column10409" dataDxfId="6219"/>
    <tableColumn id="10426" xr3:uid="{85B1FEAF-1C77-465F-8678-7FB9BC12EA71}" name="Column10410" dataDxfId="6218"/>
    <tableColumn id="10427" xr3:uid="{A2FCCD15-DC91-4DD4-9C9C-A2847066C2FD}" name="Column10411" dataDxfId="6217"/>
    <tableColumn id="10428" xr3:uid="{84B0A19B-D807-4E3C-B002-1E0A1F42E8CE}" name="Column10412" dataDxfId="6216"/>
    <tableColumn id="10429" xr3:uid="{914C440B-7307-4FE6-9691-33E481E546D4}" name="Column10413" dataDxfId="6215"/>
    <tableColumn id="10430" xr3:uid="{71302CA4-88B1-40A8-99F1-7CF45C30CAFC}" name="Column10414" dataDxfId="6214"/>
    <tableColumn id="10431" xr3:uid="{96C7A1F9-13B1-49AA-81C4-29912C87A316}" name="Column10415" dataDxfId="6213"/>
    <tableColumn id="10432" xr3:uid="{608A6B6F-5BF6-4109-93B6-A2EA1C97CDA6}" name="Column10416" dataDxfId="6212"/>
    <tableColumn id="10433" xr3:uid="{66D4A3D9-6227-4E7E-BC02-33EBA96C728B}" name="Column10417" dataDxfId="6211"/>
    <tableColumn id="10434" xr3:uid="{77EBB583-C529-4D9B-8255-EF6E3853BE68}" name="Column10418" dataDxfId="6210"/>
    <tableColumn id="10435" xr3:uid="{04B1C23C-F968-4B95-B33C-5B58BDB82F59}" name="Column10419" dataDxfId="6209"/>
    <tableColumn id="10436" xr3:uid="{9C537FBD-C706-40F1-8BB0-C1E16494E266}" name="Column10420" dataDxfId="6208"/>
    <tableColumn id="10437" xr3:uid="{5BE356A1-C146-4ECB-9EC2-4640CBD1E14C}" name="Column10421" dataDxfId="6207"/>
    <tableColumn id="10438" xr3:uid="{AF3D75B9-DB09-4164-A226-6DE15392D4E4}" name="Column10422" dataDxfId="6206"/>
    <tableColumn id="10439" xr3:uid="{041E02AD-834F-486F-A64A-0FF93AF99801}" name="Column10423" dataDxfId="6205"/>
    <tableColumn id="10440" xr3:uid="{F5765DB2-8812-491C-BBA1-715BCA73B224}" name="Column10424" dataDxfId="6204"/>
    <tableColumn id="10441" xr3:uid="{895AD8D0-DDE8-4667-81C3-7B3E89D41593}" name="Column10425" dataDxfId="6203"/>
    <tableColumn id="10442" xr3:uid="{38003464-9FA9-48CA-A373-5EBE3BA86E7A}" name="Column10426" dataDxfId="6202"/>
    <tableColumn id="10443" xr3:uid="{C9820F2A-F8FB-4526-8C64-88BFF37F14ED}" name="Column10427" dataDxfId="6201"/>
    <tableColumn id="10444" xr3:uid="{81369C01-6913-43AF-82FD-1D81BD95455E}" name="Column10428" dataDxfId="6200"/>
    <tableColumn id="10445" xr3:uid="{20BA943F-2BD3-490C-8D57-B23EA9B0AC59}" name="Column10429" dataDxfId="6199"/>
    <tableColumn id="10446" xr3:uid="{41B091E6-2E83-482F-9BDC-ED1DA58ADCF3}" name="Column10430" dataDxfId="6198"/>
    <tableColumn id="10447" xr3:uid="{290D864A-3932-4D14-A9E6-EA6D91610906}" name="Column10431" dataDxfId="6197"/>
    <tableColumn id="10448" xr3:uid="{EBA523E1-8936-4009-A7F5-06CACC79E9D2}" name="Column10432" dataDxfId="6196"/>
    <tableColumn id="10449" xr3:uid="{B1C6B7F2-7BD1-4640-97B7-417C3FFCEFB9}" name="Column10433" dataDxfId="6195"/>
    <tableColumn id="10450" xr3:uid="{92A9A691-6ACC-4DEC-800F-E4900F67A832}" name="Column10434" dataDxfId="6194"/>
    <tableColumn id="10451" xr3:uid="{D1B32345-C168-40FA-B12E-45587E7EBBB6}" name="Column10435" dataDxfId="6193"/>
    <tableColumn id="10452" xr3:uid="{777451AE-0297-4CE9-8993-3C731BF8392F}" name="Column10436" dataDxfId="6192"/>
    <tableColumn id="10453" xr3:uid="{B87D7486-B279-4EAA-9DFD-D8C447A8757B}" name="Column10437" dataDxfId="6191"/>
    <tableColumn id="10454" xr3:uid="{43F7900D-8B11-4DBC-83B9-F3060313F2B7}" name="Column10438" dataDxfId="6190"/>
    <tableColumn id="10455" xr3:uid="{9B9D7383-87DA-410C-97F2-16371EA38F11}" name="Column10439" dataDxfId="6189"/>
    <tableColumn id="10456" xr3:uid="{3B31511C-CBEB-43BC-B1A9-05D95C77563A}" name="Column10440" dataDxfId="6188"/>
    <tableColumn id="10457" xr3:uid="{B4AB45C5-24D5-4368-AC5C-099602389200}" name="Column10441" dataDxfId="6187"/>
    <tableColumn id="10458" xr3:uid="{12B0A498-5213-4839-948C-D1B43931E79C}" name="Column10442" dataDxfId="6186"/>
    <tableColumn id="10459" xr3:uid="{447973F8-878B-4051-9CFA-0E7C9DDC7194}" name="Column10443" dataDxfId="6185"/>
    <tableColumn id="10460" xr3:uid="{83892EF8-5633-4B40-8BFE-BA0F6A3563D3}" name="Column10444" dataDxfId="6184"/>
    <tableColumn id="10461" xr3:uid="{1C281904-6924-4BDB-B4D1-EBF10BC57F3F}" name="Column10445" dataDxfId="6183"/>
    <tableColumn id="10462" xr3:uid="{2ACF9E94-6C05-4BFD-9307-2E0C5E9299A1}" name="Column10446" dataDxfId="6182"/>
    <tableColumn id="10463" xr3:uid="{887FE5BE-0317-4563-8C96-2AF6D4923191}" name="Column10447" dataDxfId="6181"/>
    <tableColumn id="10464" xr3:uid="{C39B09E2-475B-44A8-A80C-5B0AA47010CA}" name="Column10448" dataDxfId="6180"/>
    <tableColumn id="10465" xr3:uid="{F323E581-30FE-4FB9-A132-0373BC2575B1}" name="Column10449" dataDxfId="6179"/>
    <tableColumn id="10466" xr3:uid="{CB3CA66C-C345-4205-8A5A-F2E09D8E197E}" name="Column10450" dataDxfId="6178"/>
    <tableColumn id="10467" xr3:uid="{FF94F44B-2E14-4953-8316-690690421D0C}" name="Column10451" dataDxfId="6177"/>
    <tableColumn id="10468" xr3:uid="{F7ED7C86-2260-40F0-BC49-7F1DB6889142}" name="Column10452" dataDxfId="6176"/>
    <tableColumn id="10469" xr3:uid="{CCAF647C-7E77-4A9F-B979-789FC5FCE4BB}" name="Column10453" dataDxfId="6175"/>
    <tableColumn id="10470" xr3:uid="{1047516F-60FA-4C3B-BD50-F38F6AADC0D3}" name="Column10454" dataDxfId="6174"/>
    <tableColumn id="10471" xr3:uid="{E29BE91B-2219-4416-A551-EC534A247CED}" name="Column10455" dataDxfId="6173"/>
    <tableColumn id="10472" xr3:uid="{F8DD051F-CD09-435B-B2AE-632E86F77809}" name="Column10456" dataDxfId="6172"/>
    <tableColumn id="10473" xr3:uid="{38B3B65B-BC4F-4284-9C8F-156113F3C812}" name="Column10457" dataDxfId="6171"/>
    <tableColumn id="10474" xr3:uid="{4FD84888-A5D7-4552-9D66-C1AE43389FB4}" name="Column10458" dataDxfId="6170"/>
    <tableColumn id="10475" xr3:uid="{E3B743F1-4BCD-45C7-8885-78732F8F7F95}" name="Column10459" dataDxfId="6169"/>
    <tableColumn id="10476" xr3:uid="{2938A1A2-1437-420C-B6AC-0511837B0010}" name="Column10460" dataDxfId="6168"/>
    <tableColumn id="10477" xr3:uid="{F9D28CA2-10DE-49F9-AF3E-981038B1A9D5}" name="Column10461" dataDxfId="6167"/>
    <tableColumn id="10478" xr3:uid="{24C97C8A-20F2-4FFE-B979-6ADF8C8F4FBB}" name="Column10462" dataDxfId="6166"/>
    <tableColumn id="10479" xr3:uid="{F5DCB391-19C4-4DBD-BC42-101A70EAB040}" name="Column10463" dataDxfId="6165"/>
    <tableColumn id="10480" xr3:uid="{0584B4EE-2AEF-4275-B4D1-D589F0B22EA0}" name="Column10464" dataDxfId="6164"/>
    <tableColumn id="10481" xr3:uid="{B426AF7E-D362-45E7-ACC1-9BFA0450C878}" name="Column10465" dataDxfId="6163"/>
    <tableColumn id="10482" xr3:uid="{997697BB-859E-4398-A0D3-502E238FA970}" name="Column10466" dataDxfId="6162"/>
    <tableColumn id="10483" xr3:uid="{09C42067-83F9-43DB-9EFE-235A51F45567}" name="Column10467" dataDxfId="6161"/>
    <tableColumn id="10484" xr3:uid="{0DDB23CA-AD15-4BA3-B9DB-EAE6BE7C15DA}" name="Column10468" dataDxfId="6160"/>
    <tableColumn id="10485" xr3:uid="{7E53F029-E3DF-45ED-9985-9E5312891239}" name="Column10469" dataDxfId="6159"/>
    <tableColumn id="10486" xr3:uid="{E8EDDCEB-635C-4A10-A13B-71034BC21BFF}" name="Column10470" dataDxfId="6158"/>
    <tableColumn id="10487" xr3:uid="{6CD27B4F-26C8-4133-A650-976FB555FCB0}" name="Column10471" dataDxfId="6157"/>
    <tableColumn id="10488" xr3:uid="{93F14EDE-E687-400C-8FD3-A73497761DA8}" name="Column10472" dataDxfId="6156"/>
    <tableColumn id="10489" xr3:uid="{D09E8E94-7086-4FC0-97E7-49857C22F855}" name="Column10473" dataDxfId="6155"/>
    <tableColumn id="10490" xr3:uid="{8EA642AA-D117-4B39-BD71-C65EB6759D9D}" name="Column10474" dataDxfId="6154"/>
    <tableColumn id="10491" xr3:uid="{B6900B45-8B78-422F-AA55-468478CAEF0E}" name="Column10475" dataDxfId="6153"/>
    <tableColumn id="10492" xr3:uid="{ABC74408-6F48-4D12-B0A5-B6DD1DFCA698}" name="Column10476" dataDxfId="6152"/>
    <tableColumn id="10493" xr3:uid="{D017F6AD-3BF1-490A-80B7-E639C2E3917C}" name="Column10477" dataDxfId="6151"/>
    <tableColumn id="10494" xr3:uid="{D27056FD-B6B2-4118-9A36-95AC8319362D}" name="Column10478" dataDxfId="6150"/>
    <tableColumn id="10495" xr3:uid="{AC234CE3-D0E1-4323-95A4-DCCA006FF72A}" name="Column10479" dataDxfId="6149"/>
    <tableColumn id="10496" xr3:uid="{EDD30386-F5B9-47BB-86BF-F4FDF65C1921}" name="Column10480" dataDxfId="6148"/>
    <tableColumn id="10497" xr3:uid="{8457C231-F756-48DF-829B-9129CB0339F6}" name="Column10481" dataDxfId="6147"/>
    <tableColumn id="10498" xr3:uid="{B09B5F55-E7EA-4562-92FE-3E7759045DA4}" name="Column10482" dataDxfId="6146"/>
    <tableColumn id="10499" xr3:uid="{800DC174-292B-41D5-8EE0-C5B1000A6FDA}" name="Column10483" dataDxfId="6145"/>
    <tableColumn id="10500" xr3:uid="{5E4EC353-2A28-4404-94FD-85CC73FE4D3B}" name="Column10484" dataDxfId="6144"/>
    <tableColumn id="10501" xr3:uid="{557DEFD1-1751-4505-B4A4-1BDECDA09CE6}" name="Column10485" dataDxfId="6143"/>
    <tableColumn id="10502" xr3:uid="{7C6CE522-63EA-4A33-ACFF-522DBBA2C00D}" name="Column10486" dataDxfId="6142"/>
    <tableColumn id="10503" xr3:uid="{BE381943-A39F-4F05-A6D2-A8570263593C}" name="Column10487" dataDxfId="6141"/>
    <tableColumn id="10504" xr3:uid="{11F1B281-916B-4E14-8A38-151F250F0D97}" name="Column10488" dataDxfId="6140"/>
    <tableColumn id="10505" xr3:uid="{18CBE7AC-5291-4EEF-9AE5-7A6B28E55AD6}" name="Column10489" dataDxfId="6139"/>
    <tableColumn id="10506" xr3:uid="{B9E46DC8-805A-40EF-95F1-3884C65C619F}" name="Column10490" dataDxfId="6138"/>
    <tableColumn id="10507" xr3:uid="{69726AD6-2BA1-4A41-AF06-1A910E821C4B}" name="Column10491" dataDxfId="6137"/>
    <tableColumn id="10508" xr3:uid="{44013313-964B-4A93-BE80-E86877FD0B21}" name="Column10492" dataDxfId="6136"/>
    <tableColumn id="10509" xr3:uid="{94AFF73B-3163-4CC6-B186-399BB462CFD3}" name="Column10493" dataDxfId="6135"/>
    <tableColumn id="10510" xr3:uid="{3A1ADD8F-3DC6-462C-9049-21320AF59CC5}" name="Column10494" dataDxfId="6134"/>
    <tableColumn id="10511" xr3:uid="{89364972-92E2-41E3-B3B7-6CA5F723C8F0}" name="Column10495" dataDxfId="6133"/>
    <tableColumn id="10512" xr3:uid="{9DE2FE1B-D471-4D4D-8017-7229F0CD91E1}" name="Column10496" dataDxfId="6132"/>
    <tableColumn id="10513" xr3:uid="{D6616981-F645-4E59-9516-6D62D4A952A1}" name="Column10497" dataDxfId="6131"/>
    <tableColumn id="10514" xr3:uid="{DC39150F-4F57-4A58-AB46-AECFDA0013FE}" name="Column10498" dataDxfId="6130"/>
    <tableColumn id="10515" xr3:uid="{1109B1EF-DA77-4DE0-B817-FA3006DE14E7}" name="Column10499" dataDxfId="6129"/>
    <tableColumn id="10516" xr3:uid="{DB81CC08-98A6-4FC3-B168-87886614058C}" name="Column10500" dataDxfId="6128"/>
    <tableColumn id="10517" xr3:uid="{B01F05CC-123C-4642-AC01-6ADEA8F00CF2}" name="Column10501" dataDxfId="6127"/>
    <tableColumn id="10518" xr3:uid="{F444F7F1-DC9D-4974-BF9E-B98C815912C4}" name="Column10502" dataDxfId="6126"/>
    <tableColumn id="10519" xr3:uid="{B51D6003-E819-4FD1-A8D1-3F3D60EFA2CC}" name="Column10503" dataDxfId="6125"/>
    <tableColumn id="10520" xr3:uid="{08400656-0EC0-4FFD-91E0-08E86776BEC7}" name="Column10504" dataDxfId="6124"/>
    <tableColumn id="10521" xr3:uid="{C1990CE9-29EB-4A7D-BFC1-564BDE781234}" name="Column10505" dataDxfId="6123"/>
    <tableColumn id="10522" xr3:uid="{F58EFD44-E99A-4DB7-BBB0-2422B8F059A1}" name="Column10506" dataDxfId="6122"/>
    <tableColumn id="10523" xr3:uid="{942903FF-96C0-4C68-B610-6F3AEA5F720E}" name="Column10507" dataDxfId="6121"/>
    <tableColumn id="10524" xr3:uid="{575A1E2E-81A7-45E9-AED4-A8CDC2CD0630}" name="Column10508" dataDxfId="6120"/>
    <tableColumn id="10525" xr3:uid="{6001CCF1-B911-4FF2-9DEE-4A1A44F78F71}" name="Column10509" dataDxfId="6119"/>
    <tableColumn id="10526" xr3:uid="{B2D2465B-072B-4690-9D1C-8F01470780D0}" name="Column10510" dataDxfId="6118"/>
    <tableColumn id="10527" xr3:uid="{413DEB5B-DA45-4A17-81A8-E9284030BA29}" name="Column10511" dataDxfId="6117"/>
    <tableColumn id="10528" xr3:uid="{23164FA9-ED81-48A5-90E9-F8D51484D488}" name="Column10512" dataDxfId="6116"/>
    <tableColumn id="10529" xr3:uid="{63E3326E-9420-49A4-B8FF-275D300A2B64}" name="Column10513" dataDxfId="6115"/>
    <tableColumn id="10530" xr3:uid="{DD1BBC0B-065C-4960-8DEB-C37B5BD95BB9}" name="Column10514" dataDxfId="6114"/>
    <tableColumn id="10531" xr3:uid="{88BC9560-38E9-4479-B59F-43863B7A9708}" name="Column10515" dataDxfId="6113"/>
    <tableColumn id="10532" xr3:uid="{90D8BA1F-E377-44C4-84BC-A19C862929C3}" name="Column10516" dataDxfId="6112"/>
    <tableColumn id="10533" xr3:uid="{0AEB5013-F4F0-4190-89B6-33C7BAFDD30E}" name="Column10517" dataDxfId="6111"/>
    <tableColumn id="10534" xr3:uid="{2A6A247F-2E3D-47AF-8CC8-14932072123E}" name="Column10518" dataDxfId="6110"/>
    <tableColumn id="10535" xr3:uid="{02653889-B02E-406D-AB6E-A765EDEB7428}" name="Column10519" dataDxfId="6109"/>
    <tableColumn id="10536" xr3:uid="{70185A46-A4D6-448C-8391-0F3FE90DCA8D}" name="Column10520" dataDxfId="6108"/>
    <tableColumn id="10537" xr3:uid="{3B82E743-EA1B-4C0D-94C8-DC2D28052CB4}" name="Column10521" dataDxfId="6107"/>
    <tableColumn id="10538" xr3:uid="{15E0EB7C-4B6D-4332-B3B2-35341541FBC7}" name="Column10522" dataDxfId="6106"/>
    <tableColumn id="10539" xr3:uid="{599001D4-0CB6-4BD7-A6C3-E17E74CFD71A}" name="Column10523" dataDxfId="6105"/>
    <tableColumn id="10540" xr3:uid="{1D1EA101-CD02-47C0-845E-59D52D497DA5}" name="Column10524" dataDxfId="6104"/>
    <tableColumn id="10541" xr3:uid="{FB365A01-D42F-47D2-B1A2-59F4FF572E35}" name="Column10525" dataDxfId="6103"/>
    <tableColumn id="10542" xr3:uid="{7446C4B5-9C37-42D9-B593-5E2665CFF152}" name="Column10526" dataDxfId="6102"/>
    <tableColumn id="10543" xr3:uid="{5A9EA448-E229-426C-BCB0-031FA9105747}" name="Column10527" dataDxfId="6101"/>
    <tableColumn id="10544" xr3:uid="{C66CEA1B-A576-4997-9AAB-0823E19AD8C6}" name="Column10528" dataDxfId="6100"/>
    <tableColumn id="10545" xr3:uid="{FB1E6B26-D3EE-4081-9282-397D3C0BEEBA}" name="Column10529" dataDxfId="6099"/>
    <tableColumn id="10546" xr3:uid="{579DFDF9-080B-4F0D-AE62-2F2068951046}" name="Column10530" dataDxfId="6098"/>
    <tableColumn id="10547" xr3:uid="{5F1F2E49-0E48-4CED-B8AC-D748EDA94E07}" name="Column10531" dataDxfId="6097"/>
    <tableColumn id="10548" xr3:uid="{B28745EE-4879-4343-AFC4-B945CDB7B454}" name="Column10532" dataDxfId="6096"/>
    <tableColumn id="10549" xr3:uid="{42B064F1-A3BF-401B-A50B-F380CA7A839F}" name="Column10533" dataDxfId="6095"/>
    <tableColumn id="10550" xr3:uid="{18C444EB-C3E1-44C1-9828-872A1D428990}" name="Column10534" dataDxfId="6094"/>
    <tableColumn id="10551" xr3:uid="{8B8D732C-DFC2-46D2-A69D-3D263065761E}" name="Column10535" dataDxfId="6093"/>
    <tableColumn id="10552" xr3:uid="{6F545FCC-4D5D-498F-9282-56437BB2DB37}" name="Column10536" dataDxfId="6092"/>
    <tableColumn id="10553" xr3:uid="{ECE010D0-9549-458E-B60E-C795CB34C516}" name="Column10537" dataDxfId="6091"/>
    <tableColumn id="10554" xr3:uid="{A1F07219-6C6E-4058-A487-C0953B32FF72}" name="Column10538" dataDxfId="6090"/>
    <tableColumn id="10555" xr3:uid="{0D287C3A-26FF-49E8-9BBA-4B1AEF335195}" name="Column10539" dataDxfId="6089"/>
    <tableColumn id="10556" xr3:uid="{2DB4EF95-AA6B-4D07-8493-2649FD8DDF8A}" name="Column10540" dataDxfId="6088"/>
    <tableColumn id="10557" xr3:uid="{163BB8A8-C9C3-45A2-B3CC-CD01BC859191}" name="Column10541" dataDxfId="6087"/>
    <tableColumn id="10558" xr3:uid="{DC8C9858-712C-4BD3-BCFB-988D1CFF30AF}" name="Column10542" dataDxfId="6086"/>
    <tableColumn id="10559" xr3:uid="{E0AA23BA-E8DC-450F-940E-329222108BB8}" name="Column10543" dataDxfId="6085"/>
    <tableColumn id="10560" xr3:uid="{E24BC2E2-4F81-4909-8DCA-9C82E0326B5D}" name="Column10544" dataDxfId="6084"/>
    <tableColumn id="10561" xr3:uid="{ECC98D2F-B2F3-4081-A533-DF17C60C3B6B}" name="Column10545" dataDxfId="6083"/>
    <tableColumn id="10562" xr3:uid="{B40BD6B9-B8DE-479D-8381-7F2E0E0CE7BB}" name="Column10546" dataDxfId="6082"/>
    <tableColumn id="10563" xr3:uid="{A1EBFAF3-426F-4016-AF5B-63E353F96523}" name="Column10547" dataDxfId="6081"/>
    <tableColumn id="10564" xr3:uid="{3A749212-F873-462C-BBF2-A14D2FD73173}" name="Column10548" dataDxfId="6080"/>
    <tableColumn id="10565" xr3:uid="{2A60F593-3EF3-4661-AF07-E905F26F1C9E}" name="Column10549" dataDxfId="6079"/>
    <tableColumn id="10566" xr3:uid="{5FAFBE31-E617-40A0-B7BF-63AEC600D605}" name="Column10550" dataDxfId="6078"/>
    <tableColumn id="10567" xr3:uid="{DAA67DCC-A4E1-49E5-9425-8AC6129BC1AC}" name="Column10551" dataDxfId="6077"/>
    <tableColumn id="10568" xr3:uid="{5EA35974-A3F2-4826-AB25-17052F11FDB2}" name="Column10552" dataDxfId="6076"/>
    <tableColumn id="10569" xr3:uid="{5A9CDA0C-F148-42DE-96BA-5FC78B470D4F}" name="Column10553" dataDxfId="6075"/>
    <tableColumn id="10570" xr3:uid="{BF60A920-DA14-42DD-936F-5DE1824AA160}" name="Column10554" dataDxfId="6074"/>
    <tableColumn id="10571" xr3:uid="{A406053C-D7B2-4930-966F-B1551DBC6909}" name="Column10555" dataDxfId="6073"/>
    <tableColumn id="10572" xr3:uid="{6668DBB1-253D-42EE-8A9B-61D583098004}" name="Column10556" dataDxfId="6072"/>
    <tableColumn id="10573" xr3:uid="{7B2CAA60-B798-4D9E-BF74-F93F43B2C3DD}" name="Column10557" dataDxfId="6071"/>
    <tableColumn id="10574" xr3:uid="{39DAFBD3-2184-453C-91C1-A05FB5BF1ABD}" name="Column10558" dataDxfId="6070"/>
    <tableColumn id="10575" xr3:uid="{10C3B752-55E2-47E0-93AB-94A727ECA057}" name="Column10559" dataDxfId="6069"/>
    <tableColumn id="10576" xr3:uid="{5969CB0E-A1E9-4BD2-B1BA-BB47B6333A2A}" name="Column10560" dataDxfId="6068"/>
    <tableColumn id="10577" xr3:uid="{A7699ECD-7D7B-4A36-87B1-E761372086C0}" name="Column10561" dataDxfId="6067"/>
    <tableColumn id="10578" xr3:uid="{B94C5DEC-B12E-4694-8D82-D29F455D7241}" name="Column10562" dataDxfId="6066"/>
    <tableColumn id="10579" xr3:uid="{9F46DBF6-D0D4-4753-A38D-7F6ADDBBA5AC}" name="Column10563" dataDxfId="6065"/>
    <tableColumn id="10580" xr3:uid="{B7F9F2E8-0C55-47AE-B7FC-66DCDA9BC943}" name="Column10564" dataDxfId="6064"/>
    <tableColumn id="10581" xr3:uid="{D0B31B3C-E186-4EB8-867B-D8EC71FDD23B}" name="Column10565" dataDxfId="6063"/>
    <tableColumn id="10582" xr3:uid="{17FC1060-835A-40B9-B168-E4A33C7F52B3}" name="Column10566" dataDxfId="6062"/>
    <tableColumn id="10583" xr3:uid="{E1D52B11-74C9-48E8-89E5-BB864E3C25BB}" name="Column10567" dataDxfId="6061"/>
    <tableColumn id="10584" xr3:uid="{9B826D0C-347B-4F9F-BE36-80D9E158BABA}" name="Column10568" dataDxfId="6060"/>
    <tableColumn id="10585" xr3:uid="{16AC6FFD-5BB2-4F9F-A2E7-B399AB2B4E91}" name="Column10569" dataDxfId="6059"/>
    <tableColumn id="10586" xr3:uid="{477381E4-81A0-4F0B-90BB-9E166547EB51}" name="Column10570" dataDxfId="6058"/>
    <tableColumn id="10587" xr3:uid="{BF3D1222-D497-4AB1-9DBC-1A2C7EABDBB6}" name="Column10571" dataDxfId="6057"/>
    <tableColumn id="10588" xr3:uid="{DE1D4BDE-5D68-40E9-B290-D7C914E4CB55}" name="Column10572" dataDxfId="6056"/>
    <tableColumn id="10589" xr3:uid="{4420A8AC-6E2D-453A-9330-D8F73E2887C4}" name="Column10573" dataDxfId="6055"/>
    <tableColumn id="10590" xr3:uid="{AE2B770C-0478-49DE-B5D5-E170EF9B4B58}" name="Column10574" dataDxfId="6054"/>
    <tableColumn id="10591" xr3:uid="{B05BE4B8-E1B9-4DD9-A9C0-2D373977DD56}" name="Column10575" dataDxfId="6053"/>
    <tableColumn id="10592" xr3:uid="{6E138E50-E553-4410-B2F0-4744C11B262B}" name="Column10576" dataDxfId="6052"/>
    <tableColumn id="10593" xr3:uid="{1D044520-A6FE-4E69-BE67-7564A56D917E}" name="Column10577" dataDxfId="6051"/>
    <tableColumn id="10594" xr3:uid="{7F280A49-CA6B-42E4-9A2A-662041BAE656}" name="Column10578" dataDxfId="6050"/>
    <tableColumn id="10595" xr3:uid="{1A9C50FC-3E15-4078-AA83-BC41BFDF9520}" name="Column10579" dataDxfId="6049"/>
    <tableColumn id="10596" xr3:uid="{2E9432C1-7323-49EF-9455-A290DF215EB7}" name="Column10580" dataDxfId="6048"/>
    <tableColumn id="10597" xr3:uid="{8CAE1841-0EAD-44F3-9A69-69A4C3EDDD12}" name="Column10581" dataDxfId="6047"/>
    <tableColumn id="10598" xr3:uid="{D7D60E37-ED78-4590-A4FF-3947D397FD4B}" name="Column10582" dataDxfId="6046"/>
    <tableColumn id="10599" xr3:uid="{2D2D987F-FFBB-4F72-8C68-6F435932D78B}" name="Column10583" dataDxfId="6045"/>
    <tableColumn id="10600" xr3:uid="{BE117EFD-A108-45C2-A548-B40042580E60}" name="Column10584" dataDxfId="6044"/>
    <tableColumn id="10601" xr3:uid="{21A77B41-55A5-43E2-8AD3-A42164383B5D}" name="Column10585" dataDxfId="6043"/>
    <tableColumn id="10602" xr3:uid="{36580F40-9E70-4B60-AB63-C8A8B3A3D27D}" name="Column10586" dataDxfId="6042"/>
    <tableColumn id="10603" xr3:uid="{430EEB67-CC95-4501-B92B-A44921CC21E0}" name="Column10587" dataDxfId="6041"/>
    <tableColumn id="10604" xr3:uid="{C234CA5B-458F-455E-89C7-D8F48755BEFC}" name="Column10588" dataDxfId="6040"/>
    <tableColumn id="10605" xr3:uid="{A6A7D61E-2407-4893-9F9A-479E7203849B}" name="Column10589" dataDxfId="6039"/>
    <tableColumn id="10606" xr3:uid="{BB933A10-5C2F-4381-91A3-E88439AEEFA2}" name="Column10590" dataDxfId="6038"/>
    <tableColumn id="10607" xr3:uid="{F2BDD634-1E05-4767-B693-758383BF675E}" name="Column10591" dataDxfId="6037"/>
    <tableColumn id="10608" xr3:uid="{0644F7C6-533D-4FA3-8470-0CFB9E115626}" name="Column10592" dataDxfId="6036"/>
    <tableColumn id="10609" xr3:uid="{D91138DC-CC79-4068-8898-C6630EB20930}" name="Column10593" dataDxfId="6035"/>
    <tableColumn id="10610" xr3:uid="{E013F7B8-464C-43BB-9A39-611FDFCD2511}" name="Column10594" dataDxfId="6034"/>
    <tableColumn id="10611" xr3:uid="{80AE8AB9-4EDF-4AD9-B086-ABE1D3CB6A0F}" name="Column10595" dataDxfId="6033"/>
    <tableColumn id="10612" xr3:uid="{DC504ADB-D2B0-4A0E-B041-95DB470FF829}" name="Column10596" dataDxfId="6032"/>
    <tableColumn id="10613" xr3:uid="{EB9057BA-9A7B-42BF-B39D-810C00E224C8}" name="Column10597" dataDxfId="6031"/>
    <tableColumn id="10614" xr3:uid="{58B2B0A6-0CF8-426A-9A96-8CA3196337DE}" name="Column10598" dataDxfId="6030"/>
    <tableColumn id="10615" xr3:uid="{9C0A7361-2998-4A1C-A0DC-156C60A490CC}" name="Column10599" dataDxfId="6029"/>
    <tableColumn id="10616" xr3:uid="{3623E442-D0FF-4014-BFF8-E76536B8A056}" name="Column10600" dataDxfId="6028"/>
    <tableColumn id="10617" xr3:uid="{45E08D0D-451E-45C6-A8DF-E7B592CE0A56}" name="Column10601" dataDxfId="6027"/>
    <tableColumn id="10618" xr3:uid="{09D8032F-A2B3-47B9-898D-D6145078C57B}" name="Column10602" dataDxfId="6026"/>
    <tableColumn id="10619" xr3:uid="{8BE9FB44-9BF1-4987-AA4D-1C3A5418FF62}" name="Column10603" dataDxfId="6025"/>
    <tableColumn id="10620" xr3:uid="{2DB305A2-3166-4649-8C4F-8AB2EAB1D20E}" name="Column10604" dataDxfId="6024"/>
    <tableColumn id="10621" xr3:uid="{94B2ECBF-C07B-4CE9-B978-CC6815482764}" name="Column10605" dataDxfId="6023"/>
    <tableColumn id="10622" xr3:uid="{F14B1D18-1C2A-45DC-A8BF-D9D6465F5248}" name="Column10606" dataDxfId="6022"/>
    <tableColumn id="10623" xr3:uid="{54030224-F6F3-42AD-9270-BB3E54A29EF6}" name="Column10607" dataDxfId="6021"/>
    <tableColumn id="10624" xr3:uid="{83BD17A6-1BC4-4149-A59B-93A82CF2BDCD}" name="Column10608" dataDxfId="6020"/>
    <tableColumn id="10625" xr3:uid="{DCAE5427-BAFC-4579-ABFD-1FFB66F8C58F}" name="Column10609" dataDxfId="6019"/>
    <tableColumn id="10626" xr3:uid="{CC603E51-F647-4EFA-AEB1-1D20A97D9972}" name="Column10610" dataDxfId="6018"/>
    <tableColumn id="10627" xr3:uid="{A845DDCE-20F0-43A8-BFDF-55942B2EB2D5}" name="Column10611" dataDxfId="6017"/>
    <tableColumn id="10628" xr3:uid="{1302E40F-44BC-4D9A-999B-135B0F77B8A7}" name="Column10612" dataDxfId="6016"/>
    <tableColumn id="10629" xr3:uid="{054794BB-A038-49E7-879E-0A3211D1DAF4}" name="Column10613" dataDxfId="6015"/>
    <tableColumn id="10630" xr3:uid="{9216B6CC-8F10-4479-A292-D39CB4A58D4C}" name="Column10614" dataDxfId="6014"/>
    <tableColumn id="10631" xr3:uid="{3C998D07-53F8-4CE6-BF4C-904DED345E46}" name="Column10615" dataDxfId="6013"/>
    <tableColumn id="10632" xr3:uid="{8FAABB45-0A46-4720-B6CB-69E0C347238E}" name="Column10616" dataDxfId="6012"/>
    <tableColumn id="10633" xr3:uid="{B7BE247F-B8EE-4311-B79A-6EC0A2DD812F}" name="Column10617" dataDxfId="6011"/>
    <tableColumn id="10634" xr3:uid="{1EBC291F-92D0-4B00-B0A8-A96FFF8EE657}" name="Column10618" dataDxfId="6010"/>
    <tableColumn id="10635" xr3:uid="{68123F0C-2A06-4C62-A80C-3D4B4CFFBE3B}" name="Column10619" dataDxfId="6009"/>
    <tableColumn id="10636" xr3:uid="{473EACC2-BFCC-4805-A897-ADC7F1F91B9E}" name="Column10620" dataDxfId="6008"/>
    <tableColumn id="10637" xr3:uid="{EA7727F0-8D90-4062-96C5-9C8B939C9BF9}" name="Column10621" dataDxfId="6007"/>
    <tableColumn id="10638" xr3:uid="{A9C0CB04-8B1B-40D7-AF6C-7F679D4D9515}" name="Column10622" dataDxfId="6006"/>
    <tableColumn id="10639" xr3:uid="{7D4EFC04-C2F7-4069-97FB-A62BBB8A39EA}" name="Column10623" dataDxfId="6005"/>
    <tableColumn id="10640" xr3:uid="{0E1E3AE8-80C1-481A-BB89-781C51A7483B}" name="Column10624" dataDxfId="6004"/>
    <tableColumn id="10641" xr3:uid="{282A1949-2162-4637-90E4-728D15586EA0}" name="Column10625" dataDxfId="6003"/>
    <tableColumn id="10642" xr3:uid="{9F4E60B1-1BE3-446C-9767-13CC10A6CC65}" name="Column10626" dataDxfId="6002"/>
    <tableColumn id="10643" xr3:uid="{300FFA47-D0A8-41FC-833A-1B374AD101EE}" name="Column10627" dataDxfId="6001"/>
    <tableColumn id="10644" xr3:uid="{CDB5001D-4FF5-46EA-BE66-4C512472658A}" name="Column10628" dataDxfId="6000"/>
    <tableColumn id="10645" xr3:uid="{526061DD-6215-4B3F-855B-F90BF3047E3B}" name="Column10629" dataDxfId="5999"/>
    <tableColumn id="10646" xr3:uid="{CE39ACDD-3281-47D4-8339-BEFFC5A1E7AF}" name="Column10630" dataDxfId="5998"/>
    <tableColumn id="10647" xr3:uid="{5A8F2C5B-F9C0-4B84-9B81-B63FF8BD5037}" name="Column10631" dataDxfId="5997"/>
    <tableColumn id="10648" xr3:uid="{59100B8E-28B7-49D4-9CF4-F181FD8927A7}" name="Column10632" dataDxfId="5996"/>
    <tableColumn id="10649" xr3:uid="{4379F9E2-3A4A-41DC-BDDB-B4B886CA531C}" name="Column10633" dataDxfId="5995"/>
    <tableColumn id="10650" xr3:uid="{92797892-6FD8-4F63-8CFA-261CBBF33F52}" name="Column10634" dataDxfId="5994"/>
    <tableColumn id="10651" xr3:uid="{8BDEA442-CCC1-435F-883B-005DB8220620}" name="Column10635" dataDxfId="5993"/>
    <tableColumn id="10652" xr3:uid="{8D5F3FA6-38CE-42EE-A9A5-04FE01FAA840}" name="Column10636" dataDxfId="5992"/>
    <tableColumn id="10653" xr3:uid="{E0767B97-63DB-41FA-918F-25F9CACEB870}" name="Column10637" dataDxfId="5991"/>
    <tableColumn id="10654" xr3:uid="{5B11430C-6035-41B2-8504-7794275B53E8}" name="Column10638" dataDxfId="5990"/>
    <tableColumn id="10655" xr3:uid="{577B1DA4-C9B3-4DFC-A0D2-E2675E8A8FE3}" name="Column10639" dataDxfId="5989"/>
    <tableColumn id="10656" xr3:uid="{B0A436E8-A08F-4975-AC49-0315DF8FDE81}" name="Column10640" dataDxfId="5988"/>
    <tableColumn id="10657" xr3:uid="{01C6305B-5432-4667-A3A7-FECFE4C4607C}" name="Column10641" dataDxfId="5987"/>
    <tableColumn id="10658" xr3:uid="{D97AE119-2107-4E73-9152-76554463F9BF}" name="Column10642" dataDxfId="5986"/>
    <tableColumn id="10659" xr3:uid="{4A25CD64-7662-43CD-AFC8-0FBE9E0D7A95}" name="Column10643" dataDxfId="5985"/>
    <tableColumn id="10660" xr3:uid="{028CEC0C-0E17-4FF8-B72D-F2C679C93DC1}" name="Column10644" dataDxfId="5984"/>
    <tableColumn id="10661" xr3:uid="{130FC771-4F83-4435-84EF-DF1B7CCAB095}" name="Column10645" dataDxfId="5983"/>
    <tableColumn id="10662" xr3:uid="{9A9A87A5-B857-4A79-97F9-54E024656724}" name="Column10646" dataDxfId="5982"/>
    <tableColumn id="10663" xr3:uid="{11531545-4F36-4266-AA18-6FF74D16D85B}" name="Column10647" dataDxfId="5981"/>
    <tableColumn id="10664" xr3:uid="{2E240ECC-F8B4-4A3A-B824-00562FA5C283}" name="Column10648" dataDxfId="5980"/>
    <tableColumn id="10665" xr3:uid="{B5D3815B-F61E-4465-89AB-9AC4B2CA7C2B}" name="Column10649" dataDxfId="5979"/>
    <tableColumn id="10666" xr3:uid="{84AACE3E-582E-44E9-9860-69C7713F16A0}" name="Column10650" dataDxfId="5978"/>
    <tableColumn id="10667" xr3:uid="{71557EBB-FE4D-4C34-B460-143B135F24A7}" name="Column10651" dataDxfId="5977"/>
    <tableColumn id="10668" xr3:uid="{69DE07DB-4475-4CA1-82AF-746903933716}" name="Column10652" dataDxfId="5976"/>
    <tableColumn id="10669" xr3:uid="{51B25307-DA46-4B84-AC94-1BD074BF43A1}" name="Column10653" dataDxfId="5975"/>
    <tableColumn id="10670" xr3:uid="{11398364-1FB7-410E-B665-2CEE03310F5C}" name="Column10654" dataDxfId="5974"/>
    <tableColumn id="10671" xr3:uid="{87102F1D-92FB-4BBF-8452-3B4B1C50CFA1}" name="Column10655" dataDxfId="5973"/>
    <tableColumn id="10672" xr3:uid="{9B63CDCE-74E2-4541-A140-0A9CA77C876D}" name="Column10656" dataDxfId="5972"/>
    <tableColumn id="10673" xr3:uid="{1D5CCBDE-890B-4D1F-A8E2-76C4AC3D0D92}" name="Column10657" dataDxfId="5971"/>
    <tableColumn id="10674" xr3:uid="{C71A47ED-F8DD-4FB2-927A-B5D20D48D5C5}" name="Column10658" dataDxfId="5970"/>
    <tableColumn id="10675" xr3:uid="{181DE29B-FA2E-401F-8ADA-62EA299D48F8}" name="Column10659" dataDxfId="5969"/>
    <tableColumn id="10676" xr3:uid="{C735AB55-B948-4240-B999-90E049A4CBA5}" name="Column10660" dataDxfId="5968"/>
    <tableColumn id="10677" xr3:uid="{04424C4E-7C8F-46C3-A22A-60CB35B402B5}" name="Column10661" dataDxfId="5967"/>
    <tableColumn id="10678" xr3:uid="{BA3D354D-FA31-47CB-8845-8FD9A1003338}" name="Column10662" dataDxfId="5966"/>
    <tableColumn id="10679" xr3:uid="{61320BB1-7614-4959-9055-B2736BDCA4F5}" name="Column10663" dataDxfId="5965"/>
    <tableColumn id="10680" xr3:uid="{EF308DB3-0FBA-45B3-8EDB-408990B04580}" name="Column10664" dataDxfId="5964"/>
    <tableColumn id="10681" xr3:uid="{32D9E1DE-09BB-4AE0-A082-317CCD4C735B}" name="Column10665" dataDxfId="5963"/>
    <tableColumn id="10682" xr3:uid="{EE3BAADE-CA6F-4755-AD99-95755196D777}" name="Column10666" dataDxfId="5962"/>
    <tableColumn id="10683" xr3:uid="{FC73D7CB-142C-4499-9F68-5107258015DA}" name="Column10667" dataDxfId="5961"/>
    <tableColumn id="10684" xr3:uid="{ECC96B3C-F79F-4E52-81E1-449CCA220534}" name="Column10668" dataDxfId="5960"/>
    <tableColumn id="10685" xr3:uid="{1116CD49-C75B-4167-8A0E-6BED6FB094A8}" name="Column10669" dataDxfId="5959"/>
    <tableColumn id="10686" xr3:uid="{06880558-C4B9-4D10-BD1A-F0A6476A5830}" name="Column10670" dataDxfId="5958"/>
    <tableColumn id="10687" xr3:uid="{84B38B2D-9D71-4937-AF1E-6A8F7E924F0D}" name="Column10671" dataDxfId="5957"/>
    <tableColumn id="10688" xr3:uid="{24D3981F-8357-48C5-9193-225D74F669B2}" name="Column10672" dataDxfId="5956"/>
    <tableColumn id="10689" xr3:uid="{611EDBB9-0B8D-4F73-B371-694F5EAA2B1B}" name="Column10673" dataDxfId="5955"/>
    <tableColumn id="10690" xr3:uid="{EE76D7DA-C8D8-41D8-8253-B9153921AFC9}" name="Column10674" dataDxfId="5954"/>
    <tableColumn id="10691" xr3:uid="{A9C3B7E7-5CA7-40C3-9453-884B9C374058}" name="Column10675" dataDxfId="5953"/>
    <tableColumn id="10692" xr3:uid="{8AEDA9DD-79AF-4840-BC8C-07AE26A3D17A}" name="Column10676" dataDxfId="5952"/>
    <tableColumn id="10693" xr3:uid="{2B3D6C40-5F22-43D5-911E-4E3C97977E6E}" name="Column10677" dataDxfId="5951"/>
    <tableColumn id="10694" xr3:uid="{A73AE184-86D5-4A1F-A45F-C20BFFD572FD}" name="Column10678" dataDxfId="5950"/>
    <tableColumn id="10695" xr3:uid="{611BC084-6947-47EE-A839-EA79553B6604}" name="Column10679" dataDxfId="5949"/>
    <tableColumn id="10696" xr3:uid="{098D0915-F480-49FF-939D-CE071A6526B9}" name="Column10680" dataDxfId="5948"/>
    <tableColumn id="10697" xr3:uid="{501AAC63-A85E-4A3E-9312-5AF19D3FFA85}" name="Column10681" dataDxfId="5947"/>
    <tableColumn id="10698" xr3:uid="{85D07C53-BC70-4FC4-8B77-49465B9DDFDB}" name="Column10682" dataDxfId="5946"/>
    <tableColumn id="10699" xr3:uid="{31A0E9E9-AB87-402E-B4C6-F24AC14BDA32}" name="Column10683" dataDxfId="5945"/>
    <tableColumn id="10700" xr3:uid="{78EC1B12-FAB9-4B6A-883F-6AD7179696CA}" name="Column10684" dataDxfId="5944"/>
    <tableColumn id="10701" xr3:uid="{E58CD25D-E072-4E75-8666-D722FBEA5071}" name="Column10685" dataDxfId="5943"/>
    <tableColumn id="10702" xr3:uid="{4358B6F3-BB46-4382-ADD2-8E03FB413CE6}" name="Column10686" dataDxfId="5942"/>
    <tableColumn id="10703" xr3:uid="{36C94393-E1E4-4776-92DD-BFB3D28C56C8}" name="Column10687" dataDxfId="5941"/>
    <tableColumn id="10704" xr3:uid="{E8D1E3E0-FFC7-439E-8549-7E1AF5E13382}" name="Column10688" dataDxfId="5940"/>
    <tableColumn id="10705" xr3:uid="{F7563B7B-E815-4F95-99DF-27DC699A1DBD}" name="Column10689" dataDxfId="5939"/>
    <tableColumn id="10706" xr3:uid="{7E4397DA-5527-46F8-A8B8-5CBC9FAE81D0}" name="Column10690" dataDxfId="5938"/>
    <tableColumn id="10707" xr3:uid="{693A8597-30EB-45F2-BC83-85D57C85EDDE}" name="Column10691" dataDxfId="5937"/>
    <tableColumn id="10708" xr3:uid="{DEF88527-4633-4351-A62D-C9F272B5EFC5}" name="Column10692" dataDxfId="5936"/>
    <tableColumn id="10709" xr3:uid="{DB29DD77-1558-474F-8B8F-73707B1B77D5}" name="Column10693" dataDxfId="5935"/>
    <tableColumn id="10710" xr3:uid="{0BB301B2-ABC4-4FCB-B0C6-73C0EC7FB3CA}" name="Column10694" dataDxfId="5934"/>
    <tableColumn id="10711" xr3:uid="{A5CC9259-062D-4222-9D57-ECCA49BB61DA}" name="Column10695" dataDxfId="5933"/>
    <tableColumn id="10712" xr3:uid="{0C6F4F94-5782-4675-9333-D1B1FB661248}" name="Column10696" dataDxfId="5932"/>
    <tableColumn id="10713" xr3:uid="{6DAD759F-23D4-44A7-8162-533151EFB9CE}" name="Column10697" dataDxfId="5931"/>
    <tableColumn id="10714" xr3:uid="{00D731B0-47B2-4647-A5EB-53D16D4FBA60}" name="Column10698" dataDxfId="5930"/>
    <tableColumn id="10715" xr3:uid="{6C5C7111-2E5E-4F19-9522-3D000E1410F0}" name="Column10699" dataDxfId="5929"/>
    <tableColumn id="10716" xr3:uid="{EFD5E594-473F-4FB1-B675-2A635E0804F1}" name="Column10700" dataDxfId="5928"/>
    <tableColumn id="10717" xr3:uid="{4DED2EC1-E969-43FD-84BE-4237BB832D38}" name="Column10701" dataDxfId="5927"/>
    <tableColumn id="10718" xr3:uid="{FEFEEFCF-3027-4E5D-BBB2-B91F87BD31A3}" name="Column10702" dataDxfId="5926"/>
    <tableColumn id="10719" xr3:uid="{6317E0EC-54EF-49F6-BB93-2557C183460A}" name="Column10703" dataDxfId="5925"/>
    <tableColumn id="10720" xr3:uid="{7E5E9BE3-189D-4990-AA0B-2F4C332EF1BB}" name="Column10704" dataDxfId="5924"/>
    <tableColumn id="10721" xr3:uid="{28BC3E9B-B88D-4CCA-9ED1-3810D75DBBCD}" name="Column10705" dataDxfId="5923"/>
    <tableColumn id="10722" xr3:uid="{3085D292-24D0-4348-89E0-841428CED050}" name="Column10706" dataDxfId="5922"/>
    <tableColumn id="10723" xr3:uid="{3AB33F22-3E41-46BE-8D48-48D00EE142F2}" name="Column10707" dataDxfId="5921"/>
    <tableColumn id="10724" xr3:uid="{226CED32-85C6-48E5-9A63-169F80805600}" name="Column10708" dataDxfId="5920"/>
    <tableColumn id="10725" xr3:uid="{448BD1E5-9738-4FB5-95E9-B66B9AC4520C}" name="Column10709" dataDxfId="5919"/>
    <tableColumn id="10726" xr3:uid="{EDEE5354-211C-45D7-BC14-D4E2D56500ED}" name="Column10710" dataDxfId="5918"/>
    <tableColumn id="10727" xr3:uid="{E39E4A8E-E86D-4648-91A1-1E35020817D7}" name="Column10711" dataDxfId="5917"/>
    <tableColumn id="10728" xr3:uid="{D8F92423-3DC5-4F31-AED0-D8989C41FDE6}" name="Column10712" dataDxfId="5916"/>
    <tableColumn id="10729" xr3:uid="{C256EA08-E233-4368-ADA7-5D4D64DBF061}" name="Column10713" dataDxfId="5915"/>
    <tableColumn id="10730" xr3:uid="{48DC8B34-0D40-4986-9773-CCE8289748E0}" name="Column10714" dataDxfId="5914"/>
    <tableColumn id="10731" xr3:uid="{23F51526-38DD-41DE-B22B-9418DE313A14}" name="Column10715" dataDxfId="5913"/>
    <tableColumn id="10732" xr3:uid="{B6959A4C-3172-43FC-A4F7-25BFF01E078B}" name="Column10716" dataDxfId="5912"/>
    <tableColumn id="10733" xr3:uid="{B628DD89-343A-41A2-8235-3B70880B4E20}" name="Column10717" dataDxfId="5911"/>
    <tableColumn id="10734" xr3:uid="{25C20B76-4324-4111-ABB9-6F88A8E39896}" name="Column10718" dataDxfId="5910"/>
    <tableColumn id="10735" xr3:uid="{013D3AB1-2B9E-467B-9A5D-601F9D5359B9}" name="Column10719" dataDxfId="5909"/>
    <tableColumn id="10736" xr3:uid="{CDA93087-415B-4C71-B9AB-C704782CB144}" name="Column10720" dataDxfId="5908"/>
    <tableColumn id="10737" xr3:uid="{29994BC6-00C2-4363-A1B9-AB7EE213C234}" name="Column10721" dataDxfId="5907"/>
    <tableColumn id="10738" xr3:uid="{C35824E7-5543-41BD-AD01-4A57DFE4E173}" name="Column10722" dataDxfId="5906"/>
    <tableColumn id="10739" xr3:uid="{11FFAA3F-E87A-44A8-BF8B-A66A1FA4524B}" name="Column10723" dataDxfId="5905"/>
    <tableColumn id="10740" xr3:uid="{2054EC85-7532-4A8A-B7CA-5094DA9AA911}" name="Column10724" dataDxfId="5904"/>
    <tableColumn id="10741" xr3:uid="{CA356FF0-2E9A-467D-843A-21B57CC060F9}" name="Column10725" dataDxfId="5903"/>
    <tableColumn id="10742" xr3:uid="{A7392156-33CE-4E0D-BB5E-281479914847}" name="Column10726" dataDxfId="5902"/>
    <tableColumn id="10743" xr3:uid="{28F4E9E1-1C51-4104-BE05-851D057E9E25}" name="Column10727" dataDxfId="5901"/>
    <tableColumn id="10744" xr3:uid="{8A4B62F2-B545-4F87-BC95-F2E8EF810FD5}" name="Column10728" dataDxfId="5900"/>
    <tableColumn id="10745" xr3:uid="{965A14FE-AC77-4A31-94C0-C3F47F7D6FC7}" name="Column10729" dataDxfId="5899"/>
    <tableColumn id="10746" xr3:uid="{B545C54F-D6E3-471E-9674-03893FEF7E7D}" name="Column10730" dataDxfId="5898"/>
    <tableColumn id="10747" xr3:uid="{EC795E38-60CA-481A-89E1-89D7B8F55532}" name="Column10731" dataDxfId="5897"/>
    <tableColumn id="10748" xr3:uid="{5DD8C3DC-6F53-4147-820C-2657ACDD02E4}" name="Column10732" dataDxfId="5896"/>
    <tableColumn id="10749" xr3:uid="{9CAE23F8-07C0-4C94-A6EE-F4091E8E651A}" name="Column10733" dataDxfId="5895"/>
    <tableColumn id="10750" xr3:uid="{48947A4B-01A2-4A38-BD3C-2AC453A81FAC}" name="Column10734" dataDxfId="5894"/>
    <tableColumn id="10751" xr3:uid="{D4C3E7C2-BB32-4C27-BD99-FD7586C57D41}" name="Column10735" dataDxfId="5893"/>
    <tableColumn id="10752" xr3:uid="{72438CC9-4EDD-42CA-864A-B6DAA7E967A4}" name="Column10736" dataDxfId="5892"/>
    <tableColumn id="10753" xr3:uid="{B917B5CD-3228-4FF0-B7F0-469639C3E12A}" name="Column10737" dataDxfId="5891"/>
    <tableColumn id="10754" xr3:uid="{032F1168-B974-419A-8505-A18BE9F8D0A5}" name="Column10738" dataDxfId="5890"/>
    <tableColumn id="10755" xr3:uid="{622A5202-6032-44B2-B2B1-BED1CC510A9D}" name="Column10739" dataDxfId="5889"/>
    <tableColumn id="10756" xr3:uid="{5AF9CE9A-AA74-4A4C-B801-298EE775B07C}" name="Column10740" dataDxfId="5888"/>
    <tableColumn id="10757" xr3:uid="{613AE611-A6C3-4B4F-ACD2-8D1466C88472}" name="Column10741" dataDxfId="5887"/>
    <tableColumn id="10758" xr3:uid="{E38DB463-D2D9-41B9-82A1-9E76505DD76C}" name="Column10742" dataDxfId="5886"/>
    <tableColumn id="10759" xr3:uid="{515EE201-AE43-4A40-BEB5-44B515D9C5E8}" name="Column10743" dataDxfId="5885"/>
    <tableColumn id="10760" xr3:uid="{48EE7A63-4D92-4A83-85C2-FFB709A01F71}" name="Column10744" dataDxfId="5884"/>
    <tableColumn id="10761" xr3:uid="{9A89CA8F-298D-4769-B324-9CD4F599D5A0}" name="Column10745" dataDxfId="5883"/>
    <tableColumn id="10762" xr3:uid="{B9887489-9B1A-4CF8-8141-E46B4650688C}" name="Column10746" dataDxfId="5882"/>
    <tableColumn id="10763" xr3:uid="{2E1176BD-45E3-4918-A8D5-A8E5115C3361}" name="Column10747" dataDxfId="5881"/>
    <tableColumn id="10764" xr3:uid="{7FE7125E-6F5F-4316-8789-94BE12EFE927}" name="Column10748" dataDxfId="5880"/>
    <tableColumn id="10765" xr3:uid="{4E1CA02F-3625-43A3-9886-1DD0F08719F1}" name="Column10749" dataDxfId="5879"/>
    <tableColumn id="10766" xr3:uid="{6702E0B1-49BF-436B-AECD-359061B55357}" name="Column10750" dataDxfId="5878"/>
    <tableColumn id="10767" xr3:uid="{804898C3-44E5-4E73-8695-8D6FE326A6E7}" name="Column10751" dataDxfId="5877"/>
    <tableColumn id="10768" xr3:uid="{AF5F59A7-2D54-4C6A-B57E-7CACBFECCC89}" name="Column10752" dataDxfId="5876"/>
    <tableColumn id="10769" xr3:uid="{7CFCC69D-4366-4B8C-AC08-1CDE6F91A284}" name="Column10753" dataDxfId="5875"/>
    <tableColumn id="10770" xr3:uid="{3E9EAEA7-AC58-4121-9725-E15D302C4CF6}" name="Column10754" dataDxfId="5874"/>
    <tableColumn id="10771" xr3:uid="{C2330BBB-0127-43DD-B704-C43861DC5447}" name="Column10755" dataDxfId="5873"/>
    <tableColumn id="10772" xr3:uid="{7FA4FD49-5FBF-4AEC-AFB3-839CC8125F93}" name="Column10756" dataDxfId="5872"/>
    <tableColumn id="10773" xr3:uid="{29E9015E-53C8-40C1-9494-7233A267DD99}" name="Column10757" dataDxfId="5871"/>
    <tableColumn id="10774" xr3:uid="{A41F560A-6149-4D40-BDBE-4A860A376057}" name="Column10758" dataDxfId="5870"/>
    <tableColumn id="10775" xr3:uid="{19CD1484-1D05-4A8B-92F7-712107FDEE3A}" name="Column10759" dataDxfId="5869"/>
    <tableColumn id="10776" xr3:uid="{579B46AD-2A35-4854-8293-CD3E77588E07}" name="Column10760" dataDxfId="5868"/>
    <tableColumn id="10777" xr3:uid="{43C44D44-6D51-4A5C-844E-E66883812B70}" name="Column10761" dataDxfId="5867"/>
    <tableColumn id="10778" xr3:uid="{E22FCF59-E839-4459-A644-07D898AB2E7B}" name="Column10762" dataDxfId="5866"/>
    <tableColumn id="10779" xr3:uid="{CDF073CF-B590-4475-BFBD-EE48052D69AE}" name="Column10763" dataDxfId="5865"/>
    <tableColumn id="10780" xr3:uid="{ECAC5E87-C6FF-45C6-BD1B-4362E9D6D15E}" name="Column10764" dataDxfId="5864"/>
    <tableColumn id="10781" xr3:uid="{D6DC3017-3020-4F82-94BD-76B82609CF1C}" name="Column10765" dataDxfId="5863"/>
    <tableColumn id="10782" xr3:uid="{7948CC62-F7A8-4D44-966E-C4C3676EEEC1}" name="Column10766" dataDxfId="5862"/>
    <tableColumn id="10783" xr3:uid="{43A51287-5E38-4140-BAEC-EA340C8723D1}" name="Column10767" dataDxfId="5861"/>
    <tableColumn id="10784" xr3:uid="{EA18FD85-E98B-4284-90FF-1770D1D0453B}" name="Column10768" dataDxfId="5860"/>
    <tableColumn id="10785" xr3:uid="{8843763B-64A9-4F17-B94F-A8E9BE05CC4A}" name="Column10769" dataDxfId="5859"/>
    <tableColumn id="10786" xr3:uid="{CE847A44-5941-45DD-A069-B981C49CA511}" name="Column10770" dataDxfId="5858"/>
    <tableColumn id="10787" xr3:uid="{EF81D908-9C2C-4565-8252-43EBEA5CE3D5}" name="Column10771" dataDxfId="5857"/>
    <tableColumn id="10788" xr3:uid="{A76230B0-9230-4F12-93FE-99554FE60D79}" name="Column10772" dataDxfId="5856"/>
    <tableColumn id="10789" xr3:uid="{F4EC26A8-EC9E-439C-B97C-9237369880E7}" name="Column10773" dataDxfId="5855"/>
    <tableColumn id="10790" xr3:uid="{5186B030-BAE5-4825-A596-7731F281DC79}" name="Column10774" dataDxfId="5854"/>
    <tableColumn id="10791" xr3:uid="{6DC82370-00B8-4B0B-8A36-09EAD8DC3BBA}" name="Column10775" dataDxfId="5853"/>
    <tableColumn id="10792" xr3:uid="{B88BF808-C41C-412E-AD6C-8D74C477B3CF}" name="Column10776" dataDxfId="5852"/>
    <tableColumn id="10793" xr3:uid="{26976FC7-AA6E-4594-9495-0AEDD679E253}" name="Column10777" dataDxfId="5851"/>
    <tableColumn id="10794" xr3:uid="{D3A3C6BB-94AA-4165-8240-6B0DFC1A89F6}" name="Column10778" dataDxfId="5850"/>
    <tableColumn id="10795" xr3:uid="{62F69EC0-95C9-4DE1-8E2E-C4C16221DDDD}" name="Column10779" dataDxfId="5849"/>
    <tableColumn id="10796" xr3:uid="{E0DE6E89-F766-49AF-A42B-DB3DF2FEFE8E}" name="Column10780" dataDxfId="5848"/>
    <tableColumn id="10797" xr3:uid="{B2EC8CB7-70E8-4F0C-AB91-6A6369854A2D}" name="Column10781" dataDxfId="5847"/>
    <tableColumn id="10798" xr3:uid="{AAA8482A-FBC4-431A-B780-2C97A1BF61B5}" name="Column10782" dataDxfId="5846"/>
    <tableColumn id="10799" xr3:uid="{425EB94E-D7F4-4105-AF65-D0B79F14CBA2}" name="Column10783" dataDxfId="5845"/>
    <tableColumn id="10800" xr3:uid="{C600563F-1758-4E73-9098-EEA087D2AA61}" name="Column10784" dataDxfId="5844"/>
    <tableColumn id="10801" xr3:uid="{18802C5A-DB4B-4F30-8AEA-2D8E8FD71969}" name="Column10785" dataDxfId="5843"/>
    <tableColumn id="10802" xr3:uid="{BE4FE865-E4FD-45B0-9585-F9CE986394B1}" name="Column10786" dataDxfId="5842"/>
    <tableColumn id="10803" xr3:uid="{10C163B7-F659-4FCF-B9B2-187308778E19}" name="Column10787" dataDxfId="5841"/>
    <tableColumn id="10804" xr3:uid="{03FF21E5-27AE-408D-A3F4-E12B16C0DE40}" name="Column10788" dataDxfId="5840"/>
    <tableColumn id="10805" xr3:uid="{C22CDEF0-7DA1-4C88-A3E8-B1409E4F51F5}" name="Column10789" dataDxfId="5839"/>
    <tableColumn id="10806" xr3:uid="{3FCC6CC4-4655-4993-A13F-8A07705B2900}" name="Column10790" dataDxfId="5838"/>
    <tableColumn id="10807" xr3:uid="{378D5409-CCE7-4401-B2D8-0CC068D1F867}" name="Column10791" dataDxfId="5837"/>
    <tableColumn id="10808" xr3:uid="{4A6464BA-4E1B-462D-BF21-D5DC5C5DAEB6}" name="Column10792" dataDxfId="5836"/>
    <tableColumn id="10809" xr3:uid="{FCC4C888-03AC-49BE-A5B0-40D251C4A052}" name="Column10793" dataDxfId="5835"/>
    <tableColumn id="10810" xr3:uid="{AC6861D7-B94D-4E02-830A-6B1282BBBFE5}" name="Column10794" dataDxfId="5834"/>
    <tableColumn id="10811" xr3:uid="{8EFA2495-84EC-474B-B27F-898BBAF7A180}" name="Column10795" dataDxfId="5833"/>
    <tableColumn id="10812" xr3:uid="{20192DEB-529B-4D97-BD19-F4C22DA95556}" name="Column10796" dataDxfId="5832"/>
    <tableColumn id="10813" xr3:uid="{786A304F-D3C3-4825-8A8A-37BD3172AAAC}" name="Column10797" dataDxfId="5831"/>
    <tableColumn id="10814" xr3:uid="{311AD4F4-6DD3-4280-874D-3B0EFF4CF6CB}" name="Column10798" dataDxfId="5830"/>
    <tableColumn id="10815" xr3:uid="{6B7F647E-12BD-4831-AC96-65934A12EA00}" name="Column10799" dataDxfId="5829"/>
    <tableColumn id="10816" xr3:uid="{1DF83F60-4ECB-42E0-98D1-790E80009449}" name="Column10800" dataDxfId="5828"/>
    <tableColumn id="10817" xr3:uid="{569A28DE-4EC7-44E0-AAF7-3AD4C8CDFD25}" name="Column10801" dataDxfId="5827"/>
    <tableColumn id="10818" xr3:uid="{257349CA-0FF2-4390-971F-B681C0F47CCC}" name="Column10802" dataDxfId="5826"/>
    <tableColumn id="10819" xr3:uid="{0F0DB61C-0DBA-4AFB-B080-D66B12B59829}" name="Column10803" dataDxfId="5825"/>
    <tableColumn id="10820" xr3:uid="{74292AA5-68B5-48BE-A28A-9AFD2E89ED1C}" name="Column10804" dataDxfId="5824"/>
    <tableColumn id="10821" xr3:uid="{1C8F0BEF-C942-4DEE-B1FA-5F81A680AEAE}" name="Column10805" dataDxfId="5823"/>
    <tableColumn id="10822" xr3:uid="{224DA680-8AD4-4F95-AACC-159E460443A9}" name="Column10806" dataDxfId="5822"/>
    <tableColumn id="10823" xr3:uid="{2E6AD6AF-DB42-4D9D-B330-5BAA97E3B7FA}" name="Column10807" dataDxfId="5821"/>
    <tableColumn id="10824" xr3:uid="{C15B4402-424F-4BE1-959A-7A19B9237F62}" name="Column10808" dataDxfId="5820"/>
    <tableColumn id="10825" xr3:uid="{E1416DCD-CF76-43A8-A4B8-080FEB2827E3}" name="Column10809" dataDxfId="5819"/>
    <tableColumn id="10826" xr3:uid="{E0D2F851-432E-4E6F-967B-735264D2649F}" name="Column10810" dataDxfId="5818"/>
    <tableColumn id="10827" xr3:uid="{27FC112D-0B00-4BC8-A375-66A7E078AA9C}" name="Column10811" dataDxfId="5817"/>
    <tableColumn id="10828" xr3:uid="{35AAA0F6-CAB5-44CB-BA33-5B2E76466935}" name="Column10812" dataDxfId="5816"/>
    <tableColumn id="10829" xr3:uid="{ED3A0137-712B-4321-83F3-DAF00C1B7020}" name="Column10813" dataDxfId="5815"/>
    <tableColumn id="10830" xr3:uid="{7D009BD7-45BB-4B97-838F-5B69E1AD97EF}" name="Column10814" dataDxfId="5814"/>
    <tableColumn id="10831" xr3:uid="{409BE862-70DF-4701-9AF9-01AFDBBCEA34}" name="Column10815" dataDxfId="5813"/>
    <tableColumn id="10832" xr3:uid="{6B076833-6FF5-43AB-BE3D-D40647C5C5CB}" name="Column10816" dataDxfId="5812"/>
    <tableColumn id="10833" xr3:uid="{69829597-6436-48A5-BD76-1947CF035580}" name="Column10817" dataDxfId="5811"/>
    <tableColumn id="10834" xr3:uid="{6F0A978D-D011-4D44-BF93-43767010C481}" name="Column10818" dataDxfId="5810"/>
    <tableColumn id="10835" xr3:uid="{9A031F9B-ADA3-4A05-B3BF-198CCCF4C8D2}" name="Column10819" dataDxfId="5809"/>
    <tableColumn id="10836" xr3:uid="{B0946B8D-B05E-4AE0-B70E-48FD04335BAB}" name="Column10820" dataDxfId="5808"/>
    <tableColumn id="10837" xr3:uid="{1C9D1CF9-51E0-49F2-BA8C-96BD7B28B86A}" name="Column10821" dataDxfId="5807"/>
    <tableColumn id="10838" xr3:uid="{7828010E-AEC0-48BA-8031-49C062DAF0E3}" name="Column10822" dataDxfId="5806"/>
    <tableColumn id="10839" xr3:uid="{3678547D-A7EB-48C9-9170-4652AD924ED4}" name="Column10823" dataDxfId="5805"/>
    <tableColumn id="10840" xr3:uid="{D0C0868C-D40C-4B63-AE18-90D692993C06}" name="Column10824" dataDxfId="5804"/>
    <tableColumn id="10841" xr3:uid="{0852896D-61E7-454E-ABF9-B1984008D75D}" name="Column10825" dataDxfId="5803"/>
    <tableColumn id="10842" xr3:uid="{4C5AFC8E-E077-4D89-BACD-0D37CA2FC591}" name="Column10826" dataDxfId="5802"/>
    <tableColumn id="10843" xr3:uid="{391544D4-430B-4986-B29E-0C9E3C14AEEB}" name="Column10827" dataDxfId="5801"/>
    <tableColumn id="10844" xr3:uid="{51154266-3E76-42DE-99C6-B1FF9D5A3053}" name="Column10828" dataDxfId="5800"/>
    <tableColumn id="10845" xr3:uid="{1D6D895C-C0C0-4BDB-8A7D-F48BC7E14562}" name="Column10829" dataDxfId="5799"/>
    <tableColumn id="10846" xr3:uid="{3434DB11-5B3A-4AF5-8EEA-6FD7FFBDC2C9}" name="Column10830" dataDxfId="5798"/>
    <tableColumn id="10847" xr3:uid="{253D314D-F120-4667-AD23-992703497C0E}" name="Column10831" dataDxfId="5797"/>
    <tableColumn id="10848" xr3:uid="{85650A83-B86E-40BA-AE04-603702F71861}" name="Column10832" dataDxfId="5796"/>
    <tableColumn id="10849" xr3:uid="{4515989D-4A7A-4BD0-9DA2-F357417FE5E4}" name="Column10833" dataDxfId="5795"/>
    <tableColumn id="10850" xr3:uid="{8B69F48E-87B3-4501-8230-CE8A5D6BC014}" name="Column10834" dataDxfId="5794"/>
    <tableColumn id="10851" xr3:uid="{F592A305-0E71-42A7-94B7-0562D890AE2E}" name="Column10835" dataDxfId="5793"/>
    <tableColumn id="10852" xr3:uid="{2E0D2CFF-F921-49B1-87D4-C0223046D61D}" name="Column10836" dataDxfId="5792"/>
    <tableColumn id="10853" xr3:uid="{63830735-9C43-447B-AF86-0BD606634BA9}" name="Column10837" dataDxfId="5791"/>
    <tableColumn id="10854" xr3:uid="{E6EECE65-07AB-4525-8058-DB10C86823D8}" name="Column10838" dataDxfId="5790"/>
    <tableColumn id="10855" xr3:uid="{48E6CE10-6B66-4EB9-B4A9-021C097B0146}" name="Column10839" dataDxfId="5789"/>
    <tableColumn id="10856" xr3:uid="{70AB0F79-4575-408F-94A9-84282B2740F3}" name="Column10840" dataDxfId="5788"/>
    <tableColumn id="10857" xr3:uid="{354D7A7C-3945-48EA-9610-DF668F9FBA04}" name="Column10841" dataDxfId="5787"/>
    <tableColumn id="10858" xr3:uid="{1ABC2924-2C48-4672-AB15-FED9A4DEA73E}" name="Column10842" dataDxfId="5786"/>
    <tableColumn id="10859" xr3:uid="{CD90F7E6-6A4A-43FC-B254-952ACB0965E4}" name="Column10843" dataDxfId="5785"/>
    <tableColumn id="10860" xr3:uid="{5DEAECA7-8F9D-46BB-BCE7-BA6EBDFDA42C}" name="Column10844" dataDxfId="5784"/>
    <tableColumn id="10861" xr3:uid="{9A24374D-7F3B-4451-888C-13FA0EDE9BFF}" name="Column10845" dataDxfId="5783"/>
    <tableColumn id="10862" xr3:uid="{4C547D0D-8EEA-42F5-A630-4F5492372B7F}" name="Column10846" dataDxfId="5782"/>
    <tableColumn id="10863" xr3:uid="{4E9C7950-1A36-4A63-91A0-F4849D6BFE6C}" name="Column10847" dataDxfId="5781"/>
    <tableColumn id="10864" xr3:uid="{650FB83C-4E0B-4184-AB92-DD3F57AA62A3}" name="Column10848" dataDxfId="5780"/>
    <tableColumn id="10865" xr3:uid="{72194C09-161C-4BA3-900B-F25577E9DCEC}" name="Column10849" dataDxfId="5779"/>
    <tableColumn id="10866" xr3:uid="{ED326A24-19B0-48DD-BDA8-99A36CB9B00E}" name="Column10850" dataDxfId="5778"/>
    <tableColumn id="10867" xr3:uid="{7456C72F-21FC-43FA-AB02-808CDE0921C1}" name="Column10851" dataDxfId="5777"/>
    <tableColumn id="10868" xr3:uid="{E92517DC-A608-4312-B8B1-A0FF32E25640}" name="Column10852" dataDxfId="5776"/>
    <tableColumn id="10869" xr3:uid="{745106F6-28F0-4760-B175-93EED79F826E}" name="Column10853" dataDxfId="5775"/>
    <tableColumn id="10870" xr3:uid="{67C0C360-AAA9-4195-B54C-D6AFBB93A3EE}" name="Column10854" dataDxfId="5774"/>
    <tableColumn id="10871" xr3:uid="{3317ACD3-9927-40FF-99BF-CC793AE64587}" name="Column10855" dataDxfId="5773"/>
    <tableColumn id="10872" xr3:uid="{281337D5-2335-4D0B-AEDA-D011D2E82A88}" name="Column10856" dataDxfId="5772"/>
    <tableColumn id="10873" xr3:uid="{3D82FB64-2C01-4E3D-8573-8D73E5BE7E01}" name="Column10857" dataDxfId="5771"/>
    <tableColumn id="10874" xr3:uid="{6DC7F689-D0A3-4EA2-BD14-F41D9DEDE399}" name="Column10858" dataDxfId="5770"/>
    <tableColumn id="10875" xr3:uid="{08425E17-542E-467B-A221-CFFE4E732C15}" name="Column10859" dataDxfId="5769"/>
    <tableColumn id="10876" xr3:uid="{3958A229-FFA7-4979-843D-DB627ADF6CC8}" name="Column10860" dataDxfId="5768"/>
    <tableColumn id="10877" xr3:uid="{A94684E7-D3E9-49EB-A7EF-28257FC1BDB5}" name="Column10861" dataDxfId="5767"/>
    <tableColumn id="10878" xr3:uid="{A1B3297F-962D-4608-A755-0E0F5C95A80B}" name="Column10862" dataDxfId="5766"/>
    <tableColumn id="10879" xr3:uid="{0A795B87-EC1E-4B20-906D-68934A2CDA9B}" name="Column10863" dataDxfId="5765"/>
    <tableColumn id="10880" xr3:uid="{849CBA98-BD29-4251-A9D3-11B405947F54}" name="Column10864" dataDxfId="5764"/>
    <tableColumn id="10881" xr3:uid="{587C7556-38C8-4791-B98A-F7F64AB00C71}" name="Column10865" dataDxfId="5763"/>
    <tableColumn id="10882" xr3:uid="{304ACA0D-9F11-4CCB-83FF-9BB9342E6610}" name="Column10866" dataDxfId="5762"/>
    <tableColumn id="10883" xr3:uid="{968059CE-EFF4-4B4C-A45F-ABE264495D8E}" name="Column10867" dataDxfId="5761"/>
    <tableColumn id="10884" xr3:uid="{7C81A3AF-15C7-4E2E-B96D-D8061E1E2BEA}" name="Column10868" dataDxfId="5760"/>
    <tableColumn id="10885" xr3:uid="{DA1D8E9D-AA95-4D21-8E72-1B95CDB8AA8E}" name="Column10869" dataDxfId="5759"/>
    <tableColumn id="10886" xr3:uid="{93AF81BB-A0CB-4A65-A9A0-F680D64B0F35}" name="Column10870" dataDxfId="5758"/>
    <tableColumn id="10887" xr3:uid="{09D5EEFA-8F11-4CA1-ABEF-4C6437E7A842}" name="Column10871" dataDxfId="5757"/>
    <tableColumn id="10888" xr3:uid="{7848807B-9B2C-450E-B813-5138AF2F50B4}" name="Column10872" dataDxfId="5756"/>
    <tableColumn id="10889" xr3:uid="{B5E5D091-CBFC-4001-BC75-12F839E7FD78}" name="Column10873" dataDxfId="5755"/>
    <tableColumn id="10890" xr3:uid="{10536EF6-6AC4-4A2B-BE8A-108C10AF8575}" name="Column10874" dataDxfId="5754"/>
    <tableColumn id="10891" xr3:uid="{559BA2D6-9E4D-4CB8-9262-415A8C7C9CDA}" name="Column10875" dataDxfId="5753"/>
    <tableColumn id="10892" xr3:uid="{623DFE36-E4C5-42A2-A2D7-8E752F091D68}" name="Column10876" dataDxfId="5752"/>
    <tableColumn id="10893" xr3:uid="{300DB3B6-E7EF-4E24-9137-9B99DAC241B9}" name="Column10877" dataDxfId="5751"/>
    <tableColumn id="10894" xr3:uid="{C94BA965-E3E2-4FE1-8613-236B9E745073}" name="Column10878" dataDxfId="5750"/>
    <tableColumn id="10895" xr3:uid="{89A0195F-99D9-43DB-A764-DF6D775A6167}" name="Column10879" dataDxfId="5749"/>
    <tableColumn id="10896" xr3:uid="{96073C10-5B16-4B3F-8B01-D1104707E8CB}" name="Column10880" dataDxfId="5748"/>
    <tableColumn id="10897" xr3:uid="{98EE3AE6-F414-40A3-8F55-79BAF5747FE0}" name="Column10881" dataDxfId="5747"/>
    <tableColumn id="10898" xr3:uid="{25A83F63-DB55-47A3-94DF-21B1A832E699}" name="Column10882" dataDxfId="5746"/>
    <tableColumn id="10899" xr3:uid="{82BA02E8-86ED-4FB9-86D8-AAE76448310A}" name="Column10883" dataDxfId="5745"/>
    <tableColumn id="10900" xr3:uid="{691B8EDC-2163-41CF-AE1A-9D236F2AAA1F}" name="Column10884" dataDxfId="5744"/>
    <tableColumn id="10901" xr3:uid="{42CD5089-9366-4FD8-B16A-6EFEA7781902}" name="Column10885" dataDxfId="5743"/>
    <tableColumn id="10902" xr3:uid="{CA93A2B6-429D-4D45-8741-BD1619249E91}" name="Column10886" dataDxfId="5742"/>
    <tableColumn id="10903" xr3:uid="{25EA9B1A-D4A3-4C74-84DD-9A32C44C33C6}" name="Column10887" dataDxfId="5741"/>
    <tableColumn id="10904" xr3:uid="{1515451B-498D-40DD-A40F-69B51D025857}" name="Column10888" dataDxfId="5740"/>
    <tableColumn id="10905" xr3:uid="{5CFC654F-34E4-41D5-BE4A-65B38D23C3FE}" name="Column10889" dataDxfId="5739"/>
    <tableColumn id="10906" xr3:uid="{A35EAF13-D448-4F86-964E-4EC1CBCC5743}" name="Column10890" dataDxfId="5738"/>
    <tableColumn id="10907" xr3:uid="{56794896-D699-41B2-8ABD-374B9CD52578}" name="Column10891" dataDxfId="5737"/>
    <tableColumn id="10908" xr3:uid="{0C42FBDA-50AE-4DE9-8C31-BB7900AFF33C}" name="Column10892" dataDxfId="5736"/>
    <tableColumn id="10909" xr3:uid="{345DA93E-FA53-49BD-A03B-54B83793726A}" name="Column10893" dataDxfId="5735"/>
    <tableColumn id="10910" xr3:uid="{77DF2156-A294-4F62-81CB-DE73FB97FD15}" name="Column10894" dataDxfId="5734"/>
    <tableColumn id="10911" xr3:uid="{7D271A7B-79AB-4BAE-B6CD-45C1FBCDDFC2}" name="Column10895" dataDxfId="5733"/>
    <tableColumn id="10912" xr3:uid="{F11B5FD6-C602-438F-AF7E-B69716606E42}" name="Column10896" dataDxfId="5732"/>
    <tableColumn id="10913" xr3:uid="{83D362CC-7BF8-4A46-9B2B-A4B02B5E4D16}" name="Column10897" dataDxfId="5731"/>
    <tableColumn id="10914" xr3:uid="{1EC67264-ECB3-4275-83CA-6D10A4006836}" name="Column10898" dataDxfId="5730"/>
    <tableColumn id="10915" xr3:uid="{7E6AC336-EE44-445F-BCFA-546267641E61}" name="Column10899" dataDxfId="5729"/>
    <tableColumn id="10916" xr3:uid="{15E74421-3939-4F48-AC21-0530620156C1}" name="Column10900" dataDxfId="5728"/>
    <tableColumn id="10917" xr3:uid="{8BD36CFD-4DFE-434C-B635-9D7ACD1A2BDA}" name="Column10901" dataDxfId="5727"/>
    <tableColumn id="10918" xr3:uid="{C7CBCA0A-8500-4448-B060-733B29449E27}" name="Column10902" dataDxfId="5726"/>
    <tableColumn id="10919" xr3:uid="{2102AD7C-0B1A-44A8-87E9-BA602AC9EDAD}" name="Column10903" dataDxfId="5725"/>
    <tableColumn id="10920" xr3:uid="{F4260F56-D62C-49D1-AB08-4DFC0832AB6E}" name="Column10904" dataDxfId="5724"/>
    <tableColumn id="10921" xr3:uid="{F62E2E4A-6084-41D3-BAB7-1DF88A358E97}" name="Column10905" dataDxfId="5723"/>
    <tableColumn id="10922" xr3:uid="{E92700A6-CAC1-4D0D-AC5F-CC08537A0036}" name="Column10906" dataDxfId="5722"/>
    <tableColumn id="10923" xr3:uid="{916E4302-9C85-45BB-8189-E5AE01459207}" name="Column10907" dataDxfId="5721"/>
    <tableColumn id="10924" xr3:uid="{B9C37083-19F7-4035-8EA7-00757E8812F5}" name="Column10908" dataDxfId="5720"/>
    <tableColumn id="10925" xr3:uid="{D60DCC8E-6B4F-47C7-BF7F-41558495F891}" name="Column10909" dataDxfId="5719"/>
    <tableColumn id="10926" xr3:uid="{9B85D64C-7A63-43AA-9149-C485FFB756F2}" name="Column10910" dataDxfId="5718"/>
    <tableColumn id="10927" xr3:uid="{047AC182-E671-43BC-9D64-BCB9A8500BD0}" name="Column10911" dataDxfId="5717"/>
    <tableColumn id="10928" xr3:uid="{04BA452D-02BC-41E0-B69F-6926BB580133}" name="Column10912" dataDxfId="5716"/>
    <tableColumn id="10929" xr3:uid="{F02CECFD-54A8-47BC-9680-098A30737BBF}" name="Column10913" dataDxfId="5715"/>
    <tableColumn id="10930" xr3:uid="{DF9F5B75-88E1-4289-8AE9-5B0FC5F1E0A8}" name="Column10914" dataDxfId="5714"/>
    <tableColumn id="10931" xr3:uid="{F5B715EE-95E6-4371-B488-7B3418543125}" name="Column10915" dataDxfId="5713"/>
    <tableColumn id="10932" xr3:uid="{3330B5E8-D7D3-482C-BE7A-8B834CECEBB5}" name="Column10916" dataDxfId="5712"/>
    <tableColumn id="10933" xr3:uid="{9C1D3C6B-4441-4164-8277-CC26B17B182B}" name="Column10917" dataDxfId="5711"/>
    <tableColumn id="10934" xr3:uid="{0AB27090-93CF-4F13-949D-0813E1276BBB}" name="Column10918" dataDxfId="5710"/>
    <tableColumn id="10935" xr3:uid="{B507970B-4CE5-470A-9ED3-E8649F405998}" name="Column10919" dataDxfId="5709"/>
    <tableColumn id="10936" xr3:uid="{87C5A876-8377-4CD6-9FA8-5CBB50E1E5C6}" name="Column10920" dataDxfId="5708"/>
    <tableColumn id="10937" xr3:uid="{EE3C3CC7-B007-4E7D-A9F7-CD0DDBBC95D2}" name="Column10921" dataDxfId="5707"/>
    <tableColumn id="10938" xr3:uid="{A47409F5-A419-4EDE-B66A-103F2EB1EC62}" name="Column10922" dataDxfId="5706"/>
    <tableColumn id="10939" xr3:uid="{730A520D-3C3A-4D64-A055-0537F91D3178}" name="Column10923" dataDxfId="5705"/>
    <tableColumn id="10940" xr3:uid="{6AC57C0E-AA40-4EF3-A9C3-497E88ACA0A5}" name="Column10924" dataDxfId="5704"/>
    <tableColumn id="10941" xr3:uid="{E45F341F-7B93-4D12-8FE9-85C19CD22241}" name="Column10925" dataDxfId="5703"/>
    <tableColumn id="10942" xr3:uid="{DFACC416-429D-4333-A736-2BAB0AD7ECBE}" name="Column10926" dataDxfId="5702"/>
    <tableColumn id="10943" xr3:uid="{AA6A37E6-6E77-4C2B-8D9D-BCD297CF523F}" name="Column10927" dataDxfId="5701"/>
    <tableColumn id="10944" xr3:uid="{1BEF8C2B-6BD4-4CCB-B301-30CF3E4B893D}" name="Column10928" dataDxfId="5700"/>
    <tableColumn id="10945" xr3:uid="{E6D25238-EA22-4CBC-AF6D-C9AF14AF2CBF}" name="Column10929" dataDxfId="5699"/>
    <tableColumn id="10946" xr3:uid="{8C41EF61-FCB9-4ECB-AD9E-814633946F55}" name="Column10930" dataDxfId="5698"/>
    <tableColumn id="10947" xr3:uid="{7CAF0393-8559-4391-BE85-130406F6CB9B}" name="Column10931" dataDxfId="5697"/>
    <tableColumn id="10948" xr3:uid="{529674E6-2AAF-495E-AB1F-FCB355596FF7}" name="Column10932" dataDxfId="5696"/>
    <tableColumn id="10949" xr3:uid="{FC653E8D-69D4-49CB-86E1-58D71D9790CD}" name="Column10933" dataDxfId="5695"/>
    <tableColumn id="10950" xr3:uid="{AC0E3D7B-D5E3-44A4-AC18-F1CD5AE36606}" name="Column10934" dataDxfId="5694"/>
    <tableColumn id="10951" xr3:uid="{E38625BD-C8A8-44F7-83BF-3EBA76365CCD}" name="Column10935" dataDxfId="5693"/>
    <tableColumn id="10952" xr3:uid="{6F5D9ECD-58BF-4E6D-86D4-EA18259EAEA1}" name="Column10936" dataDxfId="5692"/>
    <tableColumn id="10953" xr3:uid="{133D70C6-BF9D-43EB-9FEB-FFD86645B2ED}" name="Column10937" dataDxfId="5691"/>
    <tableColumn id="10954" xr3:uid="{F1471C8E-0D7C-4CEF-88E2-1CD2B68CB779}" name="Column10938" dataDxfId="5690"/>
    <tableColumn id="10955" xr3:uid="{39E584DE-0805-4BA0-BDB4-92940238BE9D}" name="Column10939" dataDxfId="5689"/>
    <tableColumn id="10956" xr3:uid="{E2F5280B-A7A7-4235-9AFC-3E9E0DD11C4B}" name="Column10940" dataDxfId="5688"/>
    <tableColumn id="10957" xr3:uid="{66BBBEA9-74BD-43E1-A2E3-A1311F6AE93D}" name="Column10941" dataDxfId="5687"/>
    <tableColumn id="10958" xr3:uid="{D672B58C-79EB-46E0-AD67-40B68EC85B4A}" name="Column10942" dataDxfId="5686"/>
    <tableColumn id="10959" xr3:uid="{3BBE06BE-F0A0-4A30-A5C7-E38618250B24}" name="Column10943" dataDxfId="5685"/>
    <tableColumn id="10960" xr3:uid="{AE8AEDEB-1C43-4C95-9EC4-BF1C793BF3CF}" name="Column10944" dataDxfId="5684"/>
    <tableColumn id="10961" xr3:uid="{2BC507D7-DD68-4120-BB05-CD6DBF8E1F7D}" name="Column10945" dataDxfId="5683"/>
    <tableColumn id="10962" xr3:uid="{CFDAE0ED-F508-4762-82A0-45EFBC0F0EA6}" name="Column10946" dataDxfId="5682"/>
    <tableColumn id="10963" xr3:uid="{DCF6952A-66AA-449F-9B36-0A85FA555E9C}" name="Column10947" dataDxfId="5681"/>
    <tableColumn id="10964" xr3:uid="{3ECC713C-B8B7-42AE-A44A-DE7FD8797402}" name="Column10948" dataDxfId="5680"/>
    <tableColumn id="10965" xr3:uid="{23215B91-C5FC-41FD-A3E2-332228F61FBB}" name="Column10949" dataDxfId="5679"/>
    <tableColumn id="10966" xr3:uid="{BF45BBBA-AC76-4ABC-A75C-3DCB97C8BFE7}" name="Column10950" dataDxfId="5678"/>
    <tableColumn id="10967" xr3:uid="{7DE018AA-A227-4BDA-BFFA-A67E599132C4}" name="Column10951" dataDxfId="5677"/>
    <tableColumn id="10968" xr3:uid="{8E15A953-BD0D-4087-A673-6C1929258D44}" name="Column10952" dataDxfId="5676"/>
    <tableColumn id="10969" xr3:uid="{5FF431E4-66F2-4335-A547-312AEBEDAF40}" name="Column10953" dataDxfId="5675"/>
    <tableColumn id="10970" xr3:uid="{1A69D797-1A5F-4F17-ACB0-871D31FBB46D}" name="Column10954" dataDxfId="5674"/>
    <tableColumn id="10971" xr3:uid="{65BE0086-B738-4C9B-8054-03504F97E2B3}" name="Column10955" dataDxfId="5673"/>
    <tableColumn id="10972" xr3:uid="{19DF9249-7B06-44B6-A486-B87D1E3E24BB}" name="Column10956" dataDxfId="5672"/>
    <tableColumn id="10973" xr3:uid="{E7AD3DC1-55F4-4862-84C8-7AF0E692C7D4}" name="Column10957" dataDxfId="5671"/>
    <tableColumn id="10974" xr3:uid="{68C64CA9-69E7-41C2-BDC5-5C911DE02692}" name="Column10958" dataDxfId="5670"/>
    <tableColumn id="10975" xr3:uid="{E647F734-51BF-48BB-94BF-FC1AAD7A8B1C}" name="Column10959" dataDxfId="5669"/>
    <tableColumn id="10976" xr3:uid="{3DBECF2D-D74B-471F-94C9-46F25179B51E}" name="Column10960" dataDxfId="5668"/>
    <tableColumn id="10977" xr3:uid="{D41104CB-66FF-4FC7-A73E-AB19FD6740A1}" name="Column10961" dataDxfId="5667"/>
    <tableColumn id="10978" xr3:uid="{120FAE9F-755F-4E04-B4E4-25BD2CDE39D5}" name="Column10962" dataDxfId="5666"/>
    <tableColumn id="10979" xr3:uid="{25900215-320C-44C4-91CA-E71AB474EC2D}" name="Column10963" dataDxfId="5665"/>
    <tableColumn id="10980" xr3:uid="{62ABA51B-FF85-469C-87F8-07E224F841A8}" name="Column10964" dataDxfId="5664"/>
    <tableColumn id="10981" xr3:uid="{E6B88781-8B57-47D3-AA40-744F0C52EF9D}" name="Column10965" dataDxfId="5663"/>
    <tableColumn id="10982" xr3:uid="{3A029327-8FA7-46D3-9A09-4B8144FCBA22}" name="Column10966" dataDxfId="5662"/>
    <tableColumn id="10983" xr3:uid="{E96350F5-D278-4A8D-8C2C-ED587104886D}" name="Column10967" dataDxfId="5661"/>
    <tableColumn id="10984" xr3:uid="{D3B809D0-8FFB-4F31-8B6B-3A9259D787CF}" name="Column10968" dataDxfId="5660"/>
    <tableColumn id="10985" xr3:uid="{90FD4207-60E4-4199-9AB7-EFCF8CF3D56F}" name="Column10969" dataDxfId="5659"/>
    <tableColumn id="10986" xr3:uid="{54C42FD8-20CC-4553-B405-B609E1D6F917}" name="Column10970" dataDxfId="5658"/>
    <tableColumn id="10987" xr3:uid="{4E5CC9E5-6505-4B00-8113-219FD0B70050}" name="Column10971" dataDxfId="5657"/>
    <tableColumn id="10988" xr3:uid="{63231977-5C59-436D-8793-B3CF966C0D81}" name="Column10972" dataDxfId="5656"/>
    <tableColumn id="10989" xr3:uid="{8533DE0E-6B88-460F-A3A1-25845CFCCDB2}" name="Column10973" dataDxfId="5655"/>
    <tableColumn id="10990" xr3:uid="{DD80C92F-4C84-498B-8F69-EDC7BB86C13C}" name="Column10974" dataDxfId="5654"/>
    <tableColumn id="10991" xr3:uid="{D8AC8CA4-8021-46A0-9DC3-CE8FA0574224}" name="Column10975" dataDxfId="5653"/>
    <tableColumn id="10992" xr3:uid="{DF9A55E9-AE8A-42E0-AF73-EE641F5A8D99}" name="Column10976" dataDxfId="5652"/>
    <tableColumn id="10993" xr3:uid="{0F1FD93E-17F7-4726-90B7-968EE30E68DD}" name="Column10977" dataDxfId="5651"/>
    <tableColumn id="10994" xr3:uid="{663385D8-5916-4975-9CF0-C75D24EC92E6}" name="Column10978" dataDxfId="5650"/>
    <tableColumn id="10995" xr3:uid="{CC15760A-F418-44CA-9BC8-E59D973207C5}" name="Column10979" dataDxfId="5649"/>
    <tableColumn id="10996" xr3:uid="{518DE181-B655-4323-BD29-B0191BAF8ECB}" name="Column10980" dataDxfId="5648"/>
    <tableColumn id="10997" xr3:uid="{94D414E2-B797-46BB-9E56-85F7C37B9A9B}" name="Column10981" dataDxfId="5647"/>
    <tableColumn id="10998" xr3:uid="{53554334-F024-4F6F-848B-724BBF02B690}" name="Column10982" dataDxfId="5646"/>
    <tableColumn id="10999" xr3:uid="{4F324158-EE87-4942-9F03-D0B41487D5B3}" name="Column10983" dataDxfId="5645"/>
    <tableColumn id="11000" xr3:uid="{C3C9CBF7-81B5-4673-A05E-4348488CB012}" name="Column10984" dataDxfId="5644"/>
    <tableColumn id="11001" xr3:uid="{308C499D-9645-4930-B100-DC829792FA75}" name="Column10985" dataDxfId="5643"/>
    <tableColumn id="11002" xr3:uid="{1F720AEC-D9C4-4D09-81BB-243B3D436E79}" name="Column10986" dataDxfId="5642"/>
    <tableColumn id="11003" xr3:uid="{E1A26C12-502B-4FB7-B34A-A9D5AD50FA0D}" name="Column10987" dataDxfId="5641"/>
    <tableColumn id="11004" xr3:uid="{5B7D3404-0576-4A0A-9823-0AA889FA15DD}" name="Column10988" dataDxfId="5640"/>
    <tableColumn id="11005" xr3:uid="{DC529E7A-6EBA-439B-B6A0-3336C5D65DF3}" name="Column10989" dataDxfId="5639"/>
    <tableColumn id="11006" xr3:uid="{6299EF1E-2E4B-4D3B-9E73-C207EC6CEA96}" name="Column10990" dataDxfId="5638"/>
    <tableColumn id="11007" xr3:uid="{C4B65513-DAFD-4D02-8B29-7D9E90C4A360}" name="Column10991" dataDxfId="5637"/>
    <tableColumn id="11008" xr3:uid="{040FE4D2-6257-475B-A6DE-740831F36CB4}" name="Column10992" dataDxfId="5636"/>
    <tableColumn id="11009" xr3:uid="{D557EDEA-06BA-48B3-856E-17EC9CBB7E3E}" name="Column10993" dataDxfId="5635"/>
    <tableColumn id="11010" xr3:uid="{22AB10D7-8FBD-4FC8-AB59-41AA87C464C2}" name="Column10994" dataDxfId="5634"/>
    <tableColumn id="11011" xr3:uid="{5571143E-E35A-4ECB-9412-D913601C4225}" name="Column10995" dataDxfId="5633"/>
    <tableColumn id="11012" xr3:uid="{84BA24ED-467A-4738-982A-88C0DA5D5AAA}" name="Column10996" dataDxfId="5632"/>
    <tableColumn id="11013" xr3:uid="{571816F7-C8C2-4543-A4C6-A14E4D4CE855}" name="Column10997" dataDxfId="5631"/>
    <tableColumn id="11014" xr3:uid="{D1BD8E4E-4773-4BB8-A9A4-2377BE71C0DA}" name="Column10998" dataDxfId="5630"/>
    <tableColumn id="11015" xr3:uid="{DF4B766C-AE45-4BAD-965E-35F5F1D77E50}" name="Column10999" dataDxfId="5629"/>
    <tableColumn id="11016" xr3:uid="{694C1DFB-F136-4871-A024-FDC564ACB5FC}" name="Column11000" dataDxfId="5628"/>
    <tableColumn id="11017" xr3:uid="{D78972E9-BB0F-40E5-9A62-EBFAAD73E850}" name="Column11001" dataDxfId="5627"/>
    <tableColumn id="11018" xr3:uid="{C6CFE57E-7690-4593-A3AF-2B111FFE7A18}" name="Column11002" dataDxfId="5626"/>
    <tableColumn id="11019" xr3:uid="{D2FA4C6A-E088-4DA6-BA92-7C9BE8B0920A}" name="Column11003" dataDxfId="5625"/>
    <tableColumn id="11020" xr3:uid="{2E5F626D-5E40-4BF8-88D6-A49345B270BC}" name="Column11004" dataDxfId="5624"/>
    <tableColumn id="11021" xr3:uid="{19EE8185-6E57-4F5D-B9DD-DE1ACF085F48}" name="Column11005" dataDxfId="5623"/>
    <tableColumn id="11022" xr3:uid="{31194A61-7222-438D-99FD-08C2940196E9}" name="Column11006" dataDxfId="5622"/>
    <tableColumn id="11023" xr3:uid="{B1AFBB46-1113-48A3-BD0F-0D8AF44730AA}" name="Column11007" dataDxfId="5621"/>
    <tableColumn id="11024" xr3:uid="{063EEE62-59A9-4538-BA6A-BB215F2073A6}" name="Column11008" dataDxfId="5620"/>
    <tableColumn id="11025" xr3:uid="{2C8F6C49-CC1C-4488-9ABE-0E7EAB95F256}" name="Column11009" dataDxfId="5619"/>
    <tableColumn id="11026" xr3:uid="{A534F3EF-173E-4B17-B0E4-267A613E3CD9}" name="Column11010" dataDxfId="5618"/>
    <tableColumn id="11027" xr3:uid="{993258A0-E79D-43CA-B4CF-B19261C0E288}" name="Column11011" dataDxfId="5617"/>
    <tableColumn id="11028" xr3:uid="{5AE72C4F-13BA-42AA-8AF7-C0EE2F09193B}" name="Column11012" dataDxfId="5616"/>
    <tableColumn id="11029" xr3:uid="{F2E62235-0321-46A1-9008-AC05F6E5E10D}" name="Column11013" dataDxfId="5615"/>
    <tableColumn id="11030" xr3:uid="{9C324D71-6A87-4E2E-B2E2-C0B3E355F643}" name="Column11014" dataDxfId="5614"/>
    <tableColumn id="11031" xr3:uid="{291F0348-83F4-41BB-95B0-82AB38779656}" name="Column11015" dataDxfId="5613"/>
    <tableColumn id="11032" xr3:uid="{B5855B86-EE41-4458-821C-1B26F47B1508}" name="Column11016" dataDxfId="5612"/>
    <tableColumn id="11033" xr3:uid="{78F4463C-41E7-4BC1-86BB-1D1CB91847AE}" name="Column11017" dataDxfId="5611"/>
    <tableColumn id="11034" xr3:uid="{6559DC4C-E8E0-45E7-8042-A867720A0B76}" name="Column11018" dataDxfId="5610"/>
    <tableColumn id="11035" xr3:uid="{64BBFB0E-9D0F-4C79-B2C7-072752B6CC5C}" name="Column11019" dataDxfId="5609"/>
    <tableColumn id="11036" xr3:uid="{743AC855-C010-4804-B465-C7E09A03DDB1}" name="Column11020" dataDxfId="5608"/>
    <tableColumn id="11037" xr3:uid="{6170AB22-A9CD-4D0A-A842-40BD9501F882}" name="Column11021" dataDxfId="5607"/>
    <tableColumn id="11038" xr3:uid="{31D7D55B-A715-4F36-9238-92735D2E7AC4}" name="Column11022" dataDxfId="5606"/>
    <tableColumn id="11039" xr3:uid="{C6CF430A-6B03-432D-8B0B-19F175400568}" name="Column11023" dataDxfId="5605"/>
    <tableColumn id="11040" xr3:uid="{3C5A6B09-D1C9-420F-B0CC-FE368AA3A4FB}" name="Column11024" dataDxfId="5604"/>
    <tableColumn id="11041" xr3:uid="{48FB18D8-2EB3-4C51-A923-BD93E7375751}" name="Column11025" dataDxfId="5603"/>
    <tableColumn id="11042" xr3:uid="{95F3E0C7-E1EC-48C0-9A58-6015013ECBB9}" name="Column11026" dataDxfId="5602"/>
    <tableColumn id="11043" xr3:uid="{BB66D2A5-2A68-46FD-A184-ED92B280F519}" name="Column11027" dataDxfId="5601"/>
    <tableColumn id="11044" xr3:uid="{2C1C8F97-125C-4FF4-990F-CBAF2A040811}" name="Column11028" dataDxfId="5600"/>
    <tableColumn id="11045" xr3:uid="{B961B330-C17D-44C3-988B-CE0002AB3218}" name="Column11029" dataDxfId="5599"/>
    <tableColumn id="11046" xr3:uid="{619749F4-A272-44DC-A807-2CB2C115766B}" name="Column11030" dataDxfId="5598"/>
    <tableColumn id="11047" xr3:uid="{019A21CE-7088-4BEC-A771-246D0DB73AB1}" name="Column11031" dataDxfId="5597"/>
    <tableColumn id="11048" xr3:uid="{284DFEE7-83A4-494D-8D96-657B1BC9BD07}" name="Column11032" dataDxfId="5596"/>
    <tableColumn id="11049" xr3:uid="{A130515E-22E7-4FAD-A3EF-E1006C5C221C}" name="Column11033" dataDxfId="5595"/>
    <tableColumn id="11050" xr3:uid="{96391C89-18C1-4FC2-8C8A-96B4EC9DAF5F}" name="Column11034" dataDxfId="5594"/>
    <tableColumn id="11051" xr3:uid="{277BE97E-E70B-4816-99AE-FB9DD6336A0D}" name="Column11035" dataDxfId="5593"/>
    <tableColumn id="11052" xr3:uid="{49029902-B79D-4669-AB96-0546B709EFCF}" name="Column11036" dataDxfId="5592"/>
    <tableColumn id="11053" xr3:uid="{C67FF38F-6FE3-4416-94EF-D6C159AA2240}" name="Column11037" dataDxfId="5591"/>
    <tableColumn id="11054" xr3:uid="{3814FEE6-3B04-4AB6-BB94-17BDA1158329}" name="Column11038" dataDxfId="5590"/>
    <tableColumn id="11055" xr3:uid="{37DBF9D6-17CE-4948-A830-4F9CDD5ED657}" name="Column11039" dataDxfId="5589"/>
    <tableColumn id="11056" xr3:uid="{F224C910-E035-4906-8BC7-6B5CBBC01067}" name="Column11040" dataDxfId="5588"/>
    <tableColumn id="11057" xr3:uid="{45B22270-A8B3-4C56-8604-CDD82A3AB703}" name="Column11041" dataDxfId="5587"/>
    <tableColumn id="11058" xr3:uid="{E7522CF4-3561-4123-8F86-0F6FDB232AF2}" name="Column11042" dataDxfId="5586"/>
    <tableColumn id="11059" xr3:uid="{113ABD05-D066-43BF-84AB-2995C1B43F97}" name="Column11043" dataDxfId="5585"/>
    <tableColumn id="11060" xr3:uid="{ABA20F1D-6A51-401B-AD48-54591A6937A9}" name="Column11044" dataDxfId="5584"/>
    <tableColumn id="11061" xr3:uid="{7D894F09-FB2C-490E-811F-9F32101D04F3}" name="Column11045" dataDxfId="5583"/>
    <tableColumn id="11062" xr3:uid="{C41A7BEE-97B5-4DC9-88B1-24117C678431}" name="Column11046" dataDxfId="5582"/>
    <tableColumn id="11063" xr3:uid="{2CE5F1C2-2F1D-456A-A1AA-274FF59CCC68}" name="Column11047" dataDxfId="5581"/>
    <tableColumn id="11064" xr3:uid="{04C66F18-00F2-4D6F-BFCD-A228FE1C9805}" name="Column11048" dataDxfId="5580"/>
    <tableColumn id="11065" xr3:uid="{FA3CDDF9-320A-4E36-90F6-9C21FCD9BA3B}" name="Column11049" dataDxfId="5579"/>
    <tableColumn id="11066" xr3:uid="{E4845895-4A99-4A30-9810-B8F79451DCEB}" name="Column11050" dataDxfId="5578"/>
    <tableColumn id="11067" xr3:uid="{D57A55CA-9C8D-4956-B25D-D5D3584D97D1}" name="Column11051" dataDxfId="5577"/>
    <tableColumn id="11068" xr3:uid="{6C0D89F1-20EF-496C-835B-3899D4004D0D}" name="Column11052" dataDxfId="5576"/>
    <tableColumn id="11069" xr3:uid="{5543C3DE-E592-4BB2-B787-B85A12348760}" name="Column11053" dataDxfId="5575"/>
    <tableColumn id="11070" xr3:uid="{223109CB-7713-4A96-8DFC-76C980342F8D}" name="Column11054" dataDxfId="5574"/>
    <tableColumn id="11071" xr3:uid="{C7286185-CE11-474B-87D4-B341421CA348}" name="Column11055" dataDxfId="5573"/>
    <tableColumn id="11072" xr3:uid="{BBF6FCB7-677F-4299-A7D3-0DFA51A3B9CC}" name="Column11056" dataDxfId="5572"/>
    <tableColumn id="11073" xr3:uid="{F3832670-0613-4E77-A619-6BE93148212A}" name="Column11057" dataDxfId="5571"/>
    <tableColumn id="11074" xr3:uid="{F4C0F0DF-E920-4DDA-976B-08854DC35027}" name="Column11058" dataDxfId="5570"/>
    <tableColumn id="11075" xr3:uid="{8BEA861B-A503-44F4-9183-F573549D5D4A}" name="Column11059" dataDxfId="5569"/>
    <tableColumn id="11076" xr3:uid="{C5027B3C-4820-45AB-83FB-DD650913B782}" name="Column11060" dataDxfId="5568"/>
    <tableColumn id="11077" xr3:uid="{BC2BAD96-0749-4C1A-B390-748D11750162}" name="Column11061" dataDxfId="5567"/>
    <tableColumn id="11078" xr3:uid="{8FDE43DE-CD5B-4AF7-AAC4-382149842F52}" name="Column11062" dataDxfId="5566"/>
    <tableColumn id="11079" xr3:uid="{DCEC6215-2F14-4CEB-A60D-0F103619AF59}" name="Column11063" dataDxfId="5565"/>
    <tableColumn id="11080" xr3:uid="{99896222-C4B5-4A0B-B22C-6B1C7B067D7E}" name="Column11064" dataDxfId="5564"/>
    <tableColumn id="11081" xr3:uid="{35929C37-06DC-41B8-B011-38DD8D3B92C3}" name="Column11065" dataDxfId="5563"/>
    <tableColumn id="11082" xr3:uid="{CBFE241D-4008-4DDC-9B73-47BB3C9CC736}" name="Column11066" dataDxfId="5562"/>
    <tableColumn id="11083" xr3:uid="{26D2B3A0-6D2C-4AAA-A09A-0DD785E536E6}" name="Column11067" dataDxfId="5561"/>
    <tableColumn id="11084" xr3:uid="{77469E29-64DF-4C2F-A1D6-37CF435877F0}" name="Column11068" dataDxfId="5560"/>
    <tableColumn id="11085" xr3:uid="{0C066916-9040-423F-9FA1-1CFC2A88CE9F}" name="Column11069" dataDxfId="5559"/>
    <tableColumn id="11086" xr3:uid="{95DA55EE-68EC-4F51-9457-3D1B6800FF83}" name="Column11070" dataDxfId="5558"/>
    <tableColumn id="11087" xr3:uid="{EC0860FA-CACB-49DC-9BD8-055F563BC0C8}" name="Column11071" dataDxfId="5557"/>
    <tableColumn id="11088" xr3:uid="{0B9DCADA-5E6E-4B2E-8BA1-4E8717BE5815}" name="Column11072" dataDxfId="5556"/>
    <tableColumn id="11089" xr3:uid="{FBBAF0E7-DA15-4C82-A087-56A477AABE90}" name="Column11073" dataDxfId="5555"/>
    <tableColumn id="11090" xr3:uid="{4DC06402-6794-4B16-9AB7-BEEF7E6CF6DD}" name="Column11074" dataDxfId="5554"/>
    <tableColumn id="11091" xr3:uid="{A74CF24E-F912-491E-B65E-D27C13758128}" name="Column11075" dataDxfId="5553"/>
    <tableColumn id="11092" xr3:uid="{0D27E55A-664A-4CDF-98F0-1B4A8D4924EC}" name="Column11076" dataDxfId="5552"/>
    <tableColumn id="11093" xr3:uid="{D21FC691-5E30-420F-9D29-01C8DBDBA740}" name="Column11077" dataDxfId="5551"/>
    <tableColumn id="11094" xr3:uid="{2F5DF038-D464-4F4A-B986-BEA2C35FBB31}" name="Column11078" dataDxfId="5550"/>
    <tableColumn id="11095" xr3:uid="{ED9E80D7-12CD-40EB-A541-0D7D32910BA1}" name="Column11079" dataDxfId="5549"/>
    <tableColumn id="11096" xr3:uid="{A3E372D6-CA34-48F6-A49A-5C05F3D41165}" name="Column11080" dataDxfId="5548"/>
    <tableColumn id="11097" xr3:uid="{32BE0278-C81E-4547-9AD7-90BEB12F802A}" name="Column11081" dataDxfId="5547"/>
    <tableColumn id="11098" xr3:uid="{B052D409-742B-414F-A261-B4EED0A3E77F}" name="Column11082" dataDxfId="5546"/>
    <tableColumn id="11099" xr3:uid="{E7760F04-7887-4822-A0C7-5C99130CD992}" name="Column11083" dataDxfId="5545"/>
    <tableColumn id="11100" xr3:uid="{DF2F2973-03D3-4553-B4B6-203B121E3DBC}" name="Column11084" dataDxfId="5544"/>
    <tableColumn id="11101" xr3:uid="{903F0DDC-EBDB-456E-A1E6-BB3F026FBA16}" name="Column11085" dataDxfId="5543"/>
    <tableColumn id="11102" xr3:uid="{4768D216-252A-4948-AB7C-79AC33E1CA3D}" name="Column11086" dataDxfId="5542"/>
    <tableColumn id="11103" xr3:uid="{32DA7F17-449A-486F-8115-6A011053D3CD}" name="Column11087" dataDxfId="5541"/>
    <tableColumn id="11104" xr3:uid="{FA75B486-7075-4FCC-BAA7-CF067E7C662F}" name="Column11088" dataDxfId="5540"/>
    <tableColumn id="11105" xr3:uid="{1CE0D86A-7C99-49B9-9AED-64E4EF3B278F}" name="Column11089" dataDxfId="5539"/>
    <tableColumn id="11106" xr3:uid="{8AE59054-321A-4AB5-B346-0FB483658B90}" name="Column11090" dataDxfId="5538"/>
    <tableColumn id="11107" xr3:uid="{B99F7302-DEE8-4BF3-996D-6BE78664C1B4}" name="Column11091" dataDxfId="5537"/>
    <tableColumn id="11108" xr3:uid="{5C9D1962-1EA5-4249-8D0A-9517F24A8D80}" name="Column11092" dataDxfId="5536"/>
    <tableColumn id="11109" xr3:uid="{CFDB2CF1-9571-4B20-9A17-25A4E6132A4D}" name="Column11093" dataDxfId="5535"/>
    <tableColumn id="11110" xr3:uid="{F15357AA-5CF6-47B2-A2DD-5A19AF643A1C}" name="Column11094" dataDxfId="5534"/>
    <tableColumn id="11111" xr3:uid="{69C05203-0422-4868-B7F4-98CC2B774DAA}" name="Column11095" dataDxfId="5533"/>
    <tableColumn id="11112" xr3:uid="{8C618720-3C52-4EDF-933F-671B8B9BFA73}" name="Column11096" dataDxfId="5532"/>
    <tableColumn id="11113" xr3:uid="{A48B9AB4-8E8D-44DF-B7C1-5F6E93D87EC6}" name="Column11097" dataDxfId="5531"/>
    <tableColumn id="11114" xr3:uid="{7A9E951F-D0AD-4791-AA09-2F4786BA6B95}" name="Column11098" dataDxfId="5530"/>
    <tableColumn id="11115" xr3:uid="{94354EB9-9F4B-4741-B71A-35E14DB9FA97}" name="Column11099" dataDxfId="5529"/>
    <tableColumn id="11116" xr3:uid="{F54077CF-8A5F-4FB8-B7CA-F2DB4C2BF136}" name="Column11100" dataDxfId="5528"/>
    <tableColumn id="11117" xr3:uid="{DBB07850-76FC-43AD-98CF-3A64DD06699E}" name="Column11101" dataDxfId="5527"/>
    <tableColumn id="11118" xr3:uid="{0A0DA2EF-2489-4356-AE5B-DEE05B3F5BC3}" name="Column11102" dataDxfId="5526"/>
    <tableColumn id="11119" xr3:uid="{25C14BE4-1DC2-4E8E-9AA5-F3C0491FF96A}" name="Column11103" dataDxfId="5525"/>
    <tableColumn id="11120" xr3:uid="{65C87546-6C87-45DF-BBE2-857CDC015CB9}" name="Column11104" dataDxfId="5524"/>
    <tableColumn id="11121" xr3:uid="{0C0AE074-7BEF-4D0E-8A96-18FAF815B8FF}" name="Column11105" dataDxfId="5523"/>
    <tableColumn id="11122" xr3:uid="{3B377773-9106-44EE-80B0-BC3046D390A9}" name="Column11106" dataDxfId="5522"/>
    <tableColumn id="11123" xr3:uid="{FBBDE25C-4692-4D58-B0F0-4497973CE4E5}" name="Column11107" dataDxfId="5521"/>
    <tableColumn id="11124" xr3:uid="{05C50E00-CAE3-45FA-9F85-0BEC6D28404A}" name="Column11108" dataDxfId="5520"/>
    <tableColumn id="11125" xr3:uid="{1D5EE8E9-A117-4B6D-B8F8-E6E22FF2C979}" name="Column11109" dataDxfId="5519"/>
    <tableColumn id="11126" xr3:uid="{29DBAF12-907B-4178-B3EB-08A5CE02F942}" name="Column11110" dataDxfId="5518"/>
    <tableColumn id="11127" xr3:uid="{742FCAF0-C464-4812-8DD5-46EC635B3083}" name="Column11111" dataDxfId="5517"/>
    <tableColumn id="11128" xr3:uid="{AA0E6BAC-B171-4D8F-BCAD-1ED6470D8DCF}" name="Column11112" dataDxfId="5516"/>
    <tableColumn id="11129" xr3:uid="{3CBDEFBB-9B3C-4D81-B0A2-A35E15DEDF31}" name="Column11113" dataDxfId="5515"/>
    <tableColumn id="11130" xr3:uid="{A5E3BC8B-2A18-4675-AFA1-CDF484326C8F}" name="Column11114" dataDxfId="5514"/>
    <tableColumn id="11131" xr3:uid="{368ED47E-6F85-4107-BD69-16FC9F8F04B8}" name="Column11115" dataDxfId="5513"/>
    <tableColumn id="11132" xr3:uid="{E4E8D3FD-93E3-41B7-A815-43EE584A5776}" name="Column11116" dataDxfId="5512"/>
    <tableColumn id="11133" xr3:uid="{F528AA5F-0B87-4EF3-A419-A110B86418FC}" name="Column11117" dataDxfId="5511"/>
    <tableColumn id="11134" xr3:uid="{0D69B03A-2617-4D29-916C-0C6621ABD296}" name="Column11118" dataDxfId="5510"/>
    <tableColumn id="11135" xr3:uid="{6CDA7910-67DF-4642-B053-30D8549C290F}" name="Column11119" dataDxfId="5509"/>
    <tableColumn id="11136" xr3:uid="{45153F3B-71B1-4A98-B693-085A34CD70ED}" name="Column11120" dataDxfId="5508"/>
    <tableColumn id="11137" xr3:uid="{DB3D12B3-5BEC-4D9F-A960-4C1540DB08BB}" name="Column11121" dataDxfId="5507"/>
    <tableColumn id="11138" xr3:uid="{B3612D48-9809-4144-9832-5B1A4527E47D}" name="Column11122" dataDxfId="5506"/>
    <tableColumn id="11139" xr3:uid="{B2109BEB-4CF2-42FD-BDE3-D91AFD0E171E}" name="Column11123" dataDxfId="5505"/>
    <tableColumn id="11140" xr3:uid="{FED4442D-C26B-4CA8-A4E2-3F482197BD72}" name="Column11124" dataDxfId="5504"/>
    <tableColumn id="11141" xr3:uid="{F0E4BB24-E3CB-44A5-BDDD-49F253BA4F55}" name="Column11125" dataDxfId="5503"/>
    <tableColumn id="11142" xr3:uid="{BD14962F-AFE4-47F0-A729-3988E89F8E0D}" name="Column11126" dataDxfId="5502"/>
    <tableColumn id="11143" xr3:uid="{A664525B-C476-416A-A736-B21EE95B141C}" name="Column11127" dataDxfId="5501"/>
    <tableColumn id="11144" xr3:uid="{3F2A1A23-C8F1-467F-B03B-3F926BC9F0A9}" name="Column11128" dataDxfId="5500"/>
    <tableColumn id="11145" xr3:uid="{F677E41C-A7A0-4A02-9A80-E3903971B92C}" name="Column11129" dataDxfId="5499"/>
    <tableColumn id="11146" xr3:uid="{E378EF5D-3BCD-48E1-A837-3F2ABDA41DCA}" name="Column11130" dataDxfId="5498"/>
    <tableColumn id="11147" xr3:uid="{613354D6-B999-4BEB-BA23-3781DADBB657}" name="Column11131" dataDxfId="5497"/>
    <tableColumn id="11148" xr3:uid="{76B1B8E7-4131-4F27-A457-2C854C934314}" name="Column11132" dataDxfId="5496"/>
    <tableColumn id="11149" xr3:uid="{BF9C8E3F-5109-44FF-BE32-5C0C507FCE3E}" name="Column11133" dataDxfId="5495"/>
    <tableColumn id="11150" xr3:uid="{CCE56C20-3D59-4F06-A0BD-1FCAA823AA90}" name="Column11134" dataDxfId="5494"/>
    <tableColumn id="11151" xr3:uid="{F1765F8E-65BA-4AEC-B944-066AB091AD6E}" name="Column11135" dataDxfId="5493"/>
    <tableColumn id="11152" xr3:uid="{DD881B11-93C0-41FD-A1AA-681FD795D571}" name="Column11136" dataDxfId="5492"/>
    <tableColumn id="11153" xr3:uid="{A6E1B50E-003B-4B14-A60F-5F6B1291691B}" name="Column11137" dataDxfId="5491"/>
    <tableColumn id="11154" xr3:uid="{E58ED865-4FD9-46FF-B949-D1509C0B4514}" name="Column11138" dataDxfId="5490"/>
    <tableColumn id="11155" xr3:uid="{D7658030-08A7-4464-B688-9E7D0584B313}" name="Column11139" dataDxfId="5489"/>
    <tableColumn id="11156" xr3:uid="{F5D3C7D2-9E0C-4DC6-8E00-C3C757EAA557}" name="Column11140" dataDxfId="5488"/>
    <tableColumn id="11157" xr3:uid="{BD68D39B-7949-41EB-89C0-7EDED992E6DE}" name="Column11141" dataDxfId="5487"/>
    <tableColumn id="11158" xr3:uid="{A1B8045D-DF97-475B-B78D-A569D4C6FBBE}" name="Column11142" dataDxfId="5486"/>
    <tableColumn id="11159" xr3:uid="{3A069C1E-6FD9-43EA-BF0C-8D4E0D95EDCB}" name="Column11143" dataDxfId="5485"/>
    <tableColumn id="11160" xr3:uid="{B676DE9F-0AEB-4147-8D26-6F6A3E5D49BE}" name="Column11144" dataDxfId="5484"/>
    <tableColumn id="11161" xr3:uid="{72E13DFC-1924-4968-BFBA-880911AE15A0}" name="Column11145" dataDxfId="5483"/>
    <tableColumn id="11162" xr3:uid="{428758E9-87A7-4B7D-BB7A-138E7298C91A}" name="Column11146" dataDxfId="5482"/>
    <tableColumn id="11163" xr3:uid="{9167EF03-7043-47AB-8182-E8AD1E33A829}" name="Column11147" dataDxfId="5481"/>
    <tableColumn id="11164" xr3:uid="{7070D80E-0078-43E6-ACD8-15A3AF210EA5}" name="Column11148" dataDxfId="5480"/>
    <tableColumn id="11165" xr3:uid="{CEF20B9C-4412-4B5A-B673-C8CBC444DA51}" name="Column11149" dataDxfId="5479"/>
    <tableColumn id="11166" xr3:uid="{6F7436E7-4C91-4510-AE47-8D17CD0D24B0}" name="Column11150" dataDxfId="5478"/>
    <tableColumn id="11167" xr3:uid="{9B352B17-2D20-4B14-8B68-49939F782FE8}" name="Column11151" dataDxfId="5477"/>
    <tableColumn id="11168" xr3:uid="{A92E9E46-EE83-4636-BED2-67F624DED2EF}" name="Column11152" dataDxfId="5476"/>
    <tableColumn id="11169" xr3:uid="{E1B745F8-212E-4913-B391-D71058378031}" name="Column11153" dataDxfId="5475"/>
    <tableColumn id="11170" xr3:uid="{12760EFF-825E-4686-9684-4542AF2C6E25}" name="Column11154" dataDxfId="5474"/>
    <tableColumn id="11171" xr3:uid="{6AC9DE30-2065-428C-B76E-BFF6F085BB64}" name="Column11155" dataDxfId="5473"/>
    <tableColumn id="11172" xr3:uid="{B0187F68-8DBA-4BAE-A613-AE5A162E09A9}" name="Column11156" dataDxfId="5472"/>
    <tableColumn id="11173" xr3:uid="{F09306A3-C1C2-43D6-8919-511E9CEC0B31}" name="Column11157" dataDxfId="5471"/>
    <tableColumn id="11174" xr3:uid="{F1AE608A-9A41-4C47-85C3-C13976D764DE}" name="Column11158" dataDxfId="5470"/>
    <tableColumn id="11175" xr3:uid="{4C49C186-9260-4450-8434-990901EF8C99}" name="Column11159" dataDxfId="5469"/>
    <tableColumn id="11176" xr3:uid="{B5336A17-8600-4083-9536-D7EEC5B80BBC}" name="Column11160" dataDxfId="5468"/>
    <tableColumn id="11177" xr3:uid="{E8FF5A46-8C62-4C18-9FD0-A5EEC6643869}" name="Column11161" dataDxfId="5467"/>
    <tableColumn id="11178" xr3:uid="{CAFF8004-172C-4D1D-A7D3-917FF89C4AD1}" name="Column11162" dataDxfId="5466"/>
    <tableColumn id="11179" xr3:uid="{F6F635D6-4658-49B2-B24C-1E8E5F9AED33}" name="Column11163" dataDxfId="5465"/>
    <tableColumn id="11180" xr3:uid="{E3FDF893-83BF-4DF7-8FBA-DC9E876F1BA8}" name="Column11164" dataDxfId="5464"/>
    <tableColumn id="11181" xr3:uid="{0EEA2528-25D4-4527-A47E-5AC6EC60E902}" name="Column11165" dataDxfId="5463"/>
    <tableColumn id="11182" xr3:uid="{7F1094C5-F0EF-4706-9FE2-C0BF023AA3CF}" name="Column11166" dataDxfId="5462"/>
    <tableColumn id="11183" xr3:uid="{D854C7FD-BADF-4BE6-A51E-EC92DA1FE60C}" name="Column11167" dataDxfId="5461"/>
    <tableColumn id="11184" xr3:uid="{B9A219C9-AA1E-4272-B4A3-A4406C00172A}" name="Column11168" dataDxfId="5460"/>
    <tableColumn id="11185" xr3:uid="{5B17858C-F1D1-46A9-9BB4-BBFED62E730B}" name="Column11169" dataDxfId="5459"/>
    <tableColumn id="11186" xr3:uid="{0C83ED6E-6B13-4E40-BCA7-8C80FF100974}" name="Column11170" dataDxfId="5458"/>
    <tableColumn id="11187" xr3:uid="{F830C8E8-4400-4458-B08A-3D3DEFB8F6A7}" name="Column11171" dataDxfId="5457"/>
    <tableColumn id="11188" xr3:uid="{2650DA3E-FCF8-47FE-957C-EA8F190FFAE4}" name="Column11172" dataDxfId="5456"/>
    <tableColumn id="11189" xr3:uid="{72C93A70-5ABA-47B2-B3DD-2B39A1A7E19E}" name="Column11173" dataDxfId="5455"/>
    <tableColumn id="11190" xr3:uid="{E673ECC9-2C2C-45A4-98CA-1834A85A79A5}" name="Column11174" dataDxfId="5454"/>
    <tableColumn id="11191" xr3:uid="{3729CE4C-D5E4-41C2-8A0C-0E96C9492F83}" name="Column11175" dataDxfId="5453"/>
    <tableColumn id="11192" xr3:uid="{66023F10-F879-4A9A-962A-FA1B9C5A81AF}" name="Column11176" dataDxfId="5452"/>
    <tableColumn id="11193" xr3:uid="{4D7E2F81-1128-4EC1-BD26-2811A45EE17A}" name="Column11177" dataDxfId="5451"/>
    <tableColumn id="11194" xr3:uid="{79EDAEB1-BE8E-482D-B6EB-F659A6361CDB}" name="Column11178" dataDxfId="5450"/>
    <tableColumn id="11195" xr3:uid="{F3509F24-E84F-4743-B1AE-F310B4A91EB5}" name="Column11179" dataDxfId="5449"/>
    <tableColumn id="11196" xr3:uid="{8A701323-B290-40CE-B2B3-A87512FC21D3}" name="Column11180" dataDxfId="5448"/>
    <tableColumn id="11197" xr3:uid="{F095AB68-8F86-48D3-A74D-B93FB2DA6E0E}" name="Column11181" dataDxfId="5447"/>
    <tableColumn id="11198" xr3:uid="{13EED9B6-3919-4AC0-A7C0-D5C91B19FE89}" name="Column11182" dataDxfId="5446"/>
    <tableColumn id="11199" xr3:uid="{C05C2FFB-7F27-4ACC-B17E-CD79CE18C190}" name="Column11183" dataDxfId="5445"/>
    <tableColumn id="11200" xr3:uid="{FAFBA30B-0E98-4AEB-9802-9A6F6105A636}" name="Column11184" dataDxfId="5444"/>
    <tableColumn id="11201" xr3:uid="{871B827E-7CE8-4F87-8A12-E1E7BB1A63C0}" name="Column11185" dataDxfId="5443"/>
    <tableColumn id="11202" xr3:uid="{094F52A3-D14F-45D9-94BB-E4EF07D6AE33}" name="Column11186" dataDxfId="5442"/>
    <tableColumn id="11203" xr3:uid="{E0CBA9E9-005A-4992-BE9C-20737F5A6CC0}" name="Column11187" dataDxfId="5441"/>
    <tableColumn id="11204" xr3:uid="{31004DF4-3152-4603-9075-FDF1D585B186}" name="Column11188" dataDxfId="5440"/>
    <tableColumn id="11205" xr3:uid="{A35F6B76-FF47-45D5-8C2F-3A74A3773389}" name="Column11189" dataDxfId="5439"/>
    <tableColumn id="11206" xr3:uid="{BE28500D-1101-4FC5-97D9-AD4B6265AD42}" name="Column11190" dataDxfId="5438"/>
    <tableColumn id="11207" xr3:uid="{D72DC62E-1BE4-4DDA-BEDA-FA40DDB1F795}" name="Column11191" dataDxfId="5437"/>
    <tableColumn id="11208" xr3:uid="{D05EDF5A-272B-4551-ABF4-499BFFEF05F1}" name="Column11192" dataDxfId="5436"/>
    <tableColumn id="11209" xr3:uid="{54FFD24A-9F91-4927-8FBD-F28ACD1DD98C}" name="Column11193" dataDxfId="5435"/>
    <tableColumn id="11210" xr3:uid="{7765A66D-B238-4C26-AF4F-46BF368D85EB}" name="Column11194" dataDxfId="5434"/>
    <tableColumn id="11211" xr3:uid="{C42FBE5F-0E3D-4121-A860-9FCB0F681EB5}" name="Column11195" dataDxfId="5433"/>
    <tableColumn id="11212" xr3:uid="{F5EF6F15-9F6C-45B9-9BC9-7497FA4A5215}" name="Column11196" dataDxfId="5432"/>
    <tableColumn id="11213" xr3:uid="{2CE73142-17B7-431F-BCE3-29B0FEC58706}" name="Column11197" dataDxfId="5431"/>
    <tableColumn id="11214" xr3:uid="{55D58E38-6678-4591-B7DA-34932901B1FF}" name="Column11198" dataDxfId="5430"/>
    <tableColumn id="11215" xr3:uid="{DD1CAC3F-8F8E-47E3-A0E3-A759045311CD}" name="Column11199" dataDxfId="5429"/>
    <tableColumn id="11216" xr3:uid="{50ADBFEB-228B-4F67-AAF6-3FB2F937E5AE}" name="Column11200" dataDxfId="5428"/>
    <tableColumn id="11217" xr3:uid="{CCF8C763-3892-4D29-A19F-88678ABAFC0F}" name="Column11201" dataDxfId="5427"/>
    <tableColumn id="11218" xr3:uid="{5B023E2D-ED9C-40C2-884E-9235C5D9E0D1}" name="Column11202" dataDxfId="5426"/>
    <tableColumn id="11219" xr3:uid="{D3CDAFD9-1A2E-4365-862A-FD6BF3E87D2D}" name="Column11203" dataDxfId="5425"/>
    <tableColumn id="11220" xr3:uid="{6DC63C72-5E02-43D8-8A60-68E3A76BAABB}" name="Column11204" dataDxfId="5424"/>
    <tableColumn id="11221" xr3:uid="{9DD7CFF6-2963-4E94-BD5B-7C14DF598DA8}" name="Column11205" dataDxfId="5423"/>
    <tableColumn id="11222" xr3:uid="{21FAB2B8-D115-4521-B815-BB27E259731D}" name="Column11206" dataDxfId="5422"/>
    <tableColumn id="11223" xr3:uid="{03CA1895-523A-4E33-8223-22A880F2F729}" name="Column11207" dataDxfId="5421"/>
    <tableColumn id="11224" xr3:uid="{1C09DACD-BF5E-4252-BED1-CD063DC5AEE1}" name="Column11208" dataDxfId="5420"/>
    <tableColumn id="11225" xr3:uid="{8A520081-5FDA-43CE-912E-FA88B5B42A4F}" name="Column11209" dataDxfId="5419"/>
    <tableColumn id="11226" xr3:uid="{A7B4C9BE-60C3-45B2-BEBF-205215E2331C}" name="Column11210" dataDxfId="5418"/>
    <tableColumn id="11227" xr3:uid="{AA4F2BFE-7558-44DF-8CD5-862F87B5DB96}" name="Column11211" dataDxfId="5417"/>
    <tableColumn id="11228" xr3:uid="{90C1C37C-1D09-4EFB-B138-60FA16667095}" name="Column11212" dataDxfId="5416"/>
    <tableColumn id="11229" xr3:uid="{5E56D558-6067-4FBD-9336-DA2BCFB99B04}" name="Column11213" dataDxfId="5415"/>
    <tableColumn id="11230" xr3:uid="{0FEEE2F3-C6C8-4683-8F7F-85A717D5E285}" name="Column11214" dataDxfId="5414"/>
    <tableColumn id="11231" xr3:uid="{58936A19-F0BF-46BA-89F8-39C9998BF4BB}" name="Column11215" dataDxfId="5413"/>
    <tableColumn id="11232" xr3:uid="{4F498338-456A-4B7C-B535-0D677DCDF773}" name="Column11216" dataDxfId="5412"/>
    <tableColumn id="11233" xr3:uid="{402C959C-821D-4E21-96D9-8D34EB3425AD}" name="Column11217" dataDxfId="5411"/>
    <tableColumn id="11234" xr3:uid="{B362720D-0317-4BD4-9396-529800709402}" name="Column11218" dataDxfId="5410"/>
    <tableColumn id="11235" xr3:uid="{F5E55613-79B7-42DB-8674-5BFB52D87C63}" name="Column11219" dataDxfId="5409"/>
    <tableColumn id="11236" xr3:uid="{03C78C01-BD90-4B93-BBE1-ABBE51097C27}" name="Column11220" dataDxfId="5408"/>
    <tableColumn id="11237" xr3:uid="{729E4654-D1E3-42B6-B4EA-3978E22D7CCA}" name="Column11221" dataDxfId="5407"/>
    <tableColumn id="11238" xr3:uid="{16D322FB-F26D-47CF-A249-5D36C96B66A7}" name="Column11222" dataDxfId="5406"/>
    <tableColumn id="11239" xr3:uid="{20694949-4B2B-48AD-B1C0-20A5BC02ABEF}" name="Column11223" dataDxfId="5405"/>
    <tableColumn id="11240" xr3:uid="{6E949E48-1CA4-4CF9-BDC9-3260E29418AB}" name="Column11224" dataDxfId="5404"/>
    <tableColumn id="11241" xr3:uid="{A073640F-DAAA-48FA-95D7-FB9D02175845}" name="Column11225" dataDxfId="5403"/>
    <tableColumn id="11242" xr3:uid="{2124E9F0-C9E9-41D2-B7FE-089A1C1ABAE1}" name="Column11226" dataDxfId="5402"/>
    <tableColumn id="11243" xr3:uid="{3A0330CB-8D73-460D-B456-10FE07232C8C}" name="Column11227" dataDxfId="5401"/>
    <tableColumn id="11244" xr3:uid="{2564D1FE-9247-4FBF-81A7-E35A99DBC28C}" name="Column11228" dataDxfId="5400"/>
    <tableColumn id="11245" xr3:uid="{42049C01-F3EE-4438-AE25-3F7ACB82F1CA}" name="Column11229" dataDxfId="5399"/>
    <tableColumn id="11246" xr3:uid="{5C12C350-1818-4F48-8C17-1559B4DD3E77}" name="Column11230" dataDxfId="5398"/>
    <tableColumn id="11247" xr3:uid="{2D5741EF-00EC-49D2-8244-C66223984167}" name="Column11231" dataDxfId="5397"/>
    <tableColumn id="11248" xr3:uid="{C93F1FBD-A8DC-4E0C-96D5-F8A6984FEC66}" name="Column11232" dataDxfId="5396"/>
    <tableColumn id="11249" xr3:uid="{31DDC561-5BE8-4EE2-B5F5-E5D0FF8899EA}" name="Column11233" dataDxfId="5395"/>
    <tableColumn id="11250" xr3:uid="{48936209-37A6-43ED-9DF1-571D53FF22F9}" name="Column11234" dataDxfId="5394"/>
    <tableColumn id="11251" xr3:uid="{576C4CDF-A453-437E-B61A-4B5E39DCE7BD}" name="Column11235" dataDxfId="5393"/>
    <tableColumn id="11252" xr3:uid="{97EEBC32-A9D4-4124-8B8C-73EC2D5C449E}" name="Column11236" dataDxfId="5392"/>
    <tableColumn id="11253" xr3:uid="{88083D9E-B0B1-4765-ACD2-95E267735F89}" name="Column11237" dataDxfId="5391"/>
    <tableColumn id="11254" xr3:uid="{61564884-4369-41E5-B46D-E64E357FDCC9}" name="Column11238" dataDxfId="5390"/>
    <tableColumn id="11255" xr3:uid="{7202D817-0076-4464-B212-E27E9E9AE4F6}" name="Column11239" dataDxfId="5389"/>
    <tableColumn id="11256" xr3:uid="{1E824209-2D93-4154-9C69-94C90017FB12}" name="Column11240" dataDxfId="5388"/>
    <tableColumn id="11257" xr3:uid="{8387AAFA-F870-4DED-B715-CA56C7516D11}" name="Column11241" dataDxfId="5387"/>
    <tableColumn id="11258" xr3:uid="{452BEB14-F8B6-40DD-90BB-E0170508816A}" name="Column11242" dataDxfId="5386"/>
    <tableColumn id="11259" xr3:uid="{55D0BA8F-4D19-45DA-BF6D-2243D4D54282}" name="Column11243" dataDxfId="5385"/>
    <tableColumn id="11260" xr3:uid="{C0D60BE8-1F9F-4600-AE61-302C559D2D42}" name="Column11244" dataDxfId="5384"/>
    <tableColumn id="11261" xr3:uid="{442523B9-F845-4EA3-9F0F-2EB758BCF52A}" name="Column11245" dataDxfId="5383"/>
    <tableColumn id="11262" xr3:uid="{48DD42C2-B289-466A-BCF9-788E39BF2274}" name="Column11246" dataDxfId="5382"/>
    <tableColumn id="11263" xr3:uid="{99B1478E-E73F-4434-A8CD-DA6F6DBFB95B}" name="Column11247" dataDxfId="5381"/>
    <tableColumn id="11264" xr3:uid="{7EBA0036-5080-4288-807A-E3CDA5666841}" name="Column11248" dataDxfId="5380"/>
    <tableColumn id="11265" xr3:uid="{DFDE80CF-2ACB-4243-ABC7-AC014BA0ECFF}" name="Column11249" dataDxfId="5379"/>
    <tableColumn id="11266" xr3:uid="{7C3666E1-15E2-4739-9A0B-DF4D641F0763}" name="Column11250" dataDxfId="5378"/>
    <tableColumn id="11267" xr3:uid="{EC2FC5F1-19B8-42DD-862B-7FDC3972E2A8}" name="Column11251" dataDxfId="5377"/>
    <tableColumn id="11268" xr3:uid="{284755C8-DA7B-4D1B-B5BD-B1F8DA20935A}" name="Column11252" dataDxfId="5376"/>
    <tableColumn id="11269" xr3:uid="{10188DA5-9056-4A4D-A974-2C52E1FA8614}" name="Column11253" dataDxfId="5375"/>
    <tableColumn id="11270" xr3:uid="{FC483577-0243-4F1C-B91E-21C89E8561B3}" name="Column11254" dataDxfId="5374"/>
    <tableColumn id="11271" xr3:uid="{91C6C825-FF5B-4908-9052-C8607D957BCC}" name="Column11255" dataDxfId="5373"/>
    <tableColumn id="11272" xr3:uid="{E6C98F21-5832-4E26-BB11-A26F4A63A893}" name="Column11256" dataDxfId="5372"/>
    <tableColumn id="11273" xr3:uid="{9DEE4D25-4943-4DDE-B893-819231FFA89E}" name="Column11257" dataDxfId="5371"/>
    <tableColumn id="11274" xr3:uid="{4AC366E9-F2C1-4484-B8FD-4C5E436D02F4}" name="Column11258" dataDxfId="5370"/>
    <tableColumn id="11275" xr3:uid="{C3967D08-0E4A-40EB-BDCE-6E57ECB6CC03}" name="Column11259" dataDxfId="5369"/>
    <tableColumn id="11276" xr3:uid="{94E774F0-071E-40AF-9996-FDFC0F993CE4}" name="Column11260" dataDxfId="5368"/>
    <tableColumn id="11277" xr3:uid="{0E964BCA-CD8C-4C1E-9022-737463695DC9}" name="Column11261" dataDxfId="5367"/>
    <tableColumn id="11278" xr3:uid="{00B1B761-4810-4479-8371-F51F028F260C}" name="Column11262" dataDxfId="5366"/>
    <tableColumn id="11279" xr3:uid="{8BB4E1BD-BAEC-435D-A913-EDF917387D74}" name="Column11263" dataDxfId="5365"/>
    <tableColumn id="11280" xr3:uid="{36143210-032F-4635-B28F-CBBBFB119A82}" name="Column11264" dataDxfId="5364"/>
    <tableColumn id="11281" xr3:uid="{6974996F-11FC-4D9C-B2BB-C0C9A7447AAE}" name="Column11265" dataDxfId="5363"/>
    <tableColumn id="11282" xr3:uid="{042211CA-2386-4FDB-833B-484305CEAD5B}" name="Column11266" dataDxfId="5362"/>
    <tableColumn id="11283" xr3:uid="{DBB33B4E-F32E-497C-A024-4017D1C5702F}" name="Column11267" dataDxfId="5361"/>
    <tableColumn id="11284" xr3:uid="{E5A6DAF0-C4D9-4C37-9E02-35C6E2E7CC05}" name="Column11268" dataDxfId="5360"/>
    <tableColumn id="11285" xr3:uid="{6C6F31FB-1F16-44C1-B243-A63FC4EDCD3D}" name="Column11269" dataDxfId="5359"/>
    <tableColumn id="11286" xr3:uid="{2A8A4E8C-EE12-4198-B5A0-771C8D65D20E}" name="Column11270" dataDxfId="5358"/>
    <tableColumn id="11287" xr3:uid="{28C3CDC7-CC60-4511-B25D-9287C75A0FA1}" name="Column11271" dataDxfId="5357"/>
    <tableColumn id="11288" xr3:uid="{26BEE35F-FF64-4269-B170-501B46793B73}" name="Column11272" dataDxfId="5356"/>
    <tableColumn id="11289" xr3:uid="{D092A112-B02D-4D09-AD8F-66B527EAC8AE}" name="Column11273" dataDxfId="5355"/>
    <tableColumn id="11290" xr3:uid="{DD75C1D5-7634-4F1E-AB06-A4DAAEB1180F}" name="Column11274" dataDxfId="5354"/>
    <tableColumn id="11291" xr3:uid="{636CBCDC-6097-4555-A64D-DA1A621220A2}" name="Column11275" dataDxfId="5353"/>
    <tableColumn id="11292" xr3:uid="{3ED19F93-FCA9-4081-BA96-EA67C9627F2C}" name="Column11276" dataDxfId="5352"/>
    <tableColumn id="11293" xr3:uid="{6FFC0D00-CB69-480F-8D78-F98372DEB552}" name="Column11277" dataDxfId="5351"/>
    <tableColumn id="11294" xr3:uid="{D35F3D2D-2913-41A2-9C00-EA6340F26D6E}" name="Column11278" dataDxfId="5350"/>
    <tableColumn id="11295" xr3:uid="{86BC1C33-46F0-4B04-AD76-727DFA834A4E}" name="Column11279" dataDxfId="5349"/>
    <tableColumn id="11296" xr3:uid="{0F95D247-61AF-4157-BC19-25E258AF65F6}" name="Column11280" dataDxfId="5348"/>
    <tableColumn id="11297" xr3:uid="{D149C20A-E91F-4488-B664-3B57C0DA13E7}" name="Column11281" dataDxfId="5347"/>
    <tableColumn id="11298" xr3:uid="{07431131-B1B5-462A-8A27-660C435F6994}" name="Column11282" dataDxfId="5346"/>
    <tableColumn id="11299" xr3:uid="{A952C815-B41B-4894-88E7-B6F95AD3E75B}" name="Column11283" dataDxfId="5345"/>
    <tableColumn id="11300" xr3:uid="{4DB23061-C835-41B9-A6F6-E33A3A7BC478}" name="Column11284" dataDxfId="5344"/>
    <tableColumn id="11301" xr3:uid="{C24DF04B-075F-47F7-963F-A0575233585A}" name="Column11285" dataDxfId="5343"/>
    <tableColumn id="11302" xr3:uid="{1D985773-A993-40B9-9A9E-E3A4A45C699B}" name="Column11286" dataDxfId="5342"/>
    <tableColumn id="11303" xr3:uid="{1BAEF93E-9C8A-4FE3-A602-E7C0CE7D16A1}" name="Column11287" dataDxfId="5341"/>
    <tableColumn id="11304" xr3:uid="{53F29000-35E8-4310-8DDA-0342A1C317F3}" name="Column11288" dataDxfId="5340"/>
    <tableColumn id="11305" xr3:uid="{61DA2EA7-67AC-41C9-846F-EC9F6FEA2056}" name="Column11289" dataDxfId="5339"/>
    <tableColumn id="11306" xr3:uid="{51FF191C-6D3C-4B16-8F07-1F19EBB8DA64}" name="Column11290" dataDxfId="5338"/>
    <tableColumn id="11307" xr3:uid="{8D1A0C50-0821-43E4-ABB8-DBBD45AA495E}" name="Column11291" dataDxfId="5337"/>
    <tableColumn id="11308" xr3:uid="{3A7564D9-E574-4555-ABD8-FD25A31690B6}" name="Column11292" dataDxfId="5336"/>
    <tableColumn id="11309" xr3:uid="{18A8FE4C-30DD-494F-BF06-EFA2F0B53EE6}" name="Column11293" dataDxfId="5335"/>
    <tableColumn id="11310" xr3:uid="{46B2F4DE-B398-4F61-8C24-C26DEBEE815F}" name="Column11294" dataDxfId="5334"/>
    <tableColumn id="11311" xr3:uid="{FCD63E52-5321-425C-A45A-ED6C7E12F27D}" name="Column11295" dataDxfId="5333"/>
    <tableColumn id="11312" xr3:uid="{E7BA815A-4E79-412B-A57B-D7424306DB2D}" name="Column11296" dataDxfId="5332"/>
    <tableColumn id="11313" xr3:uid="{598CE474-B713-4D90-BB6A-0943CE46753D}" name="Column11297" dataDxfId="5331"/>
    <tableColumn id="11314" xr3:uid="{B6228AB7-133A-45BF-A854-8BA730C12BAD}" name="Column11298" dataDxfId="5330"/>
    <tableColumn id="11315" xr3:uid="{0AA194DA-E2DA-479E-B841-0A253B9479B2}" name="Column11299" dataDxfId="5329"/>
    <tableColumn id="11316" xr3:uid="{782608C3-11AC-465D-9BB9-E451D1D7DF36}" name="Column11300" dataDxfId="5328"/>
    <tableColumn id="11317" xr3:uid="{62DC71B7-C185-4060-A4E7-2774DD07A242}" name="Column11301" dataDxfId="5327"/>
    <tableColumn id="11318" xr3:uid="{1061FC06-E45F-4AAB-B3B7-FDD4B465C5C2}" name="Column11302" dataDxfId="5326"/>
    <tableColumn id="11319" xr3:uid="{34E3365E-9456-4419-B52F-9802B289F759}" name="Column11303" dataDxfId="5325"/>
    <tableColumn id="11320" xr3:uid="{4E8C20B8-C30A-4A94-A4D5-D577DA0AD45E}" name="Column11304" dataDxfId="5324"/>
    <tableColumn id="11321" xr3:uid="{97920DCB-3E68-428C-A411-D0A8C03B3E64}" name="Column11305" dataDxfId="5323"/>
    <tableColumn id="11322" xr3:uid="{1DF781D9-FCE9-4BCD-AA31-EEB850119A94}" name="Column11306" dataDxfId="5322"/>
    <tableColumn id="11323" xr3:uid="{E915E599-B088-48F7-921F-D5F64041EDBA}" name="Column11307" dataDxfId="5321"/>
    <tableColumn id="11324" xr3:uid="{7C9D3044-3CF4-47C7-828D-936F353EFD96}" name="Column11308" dataDxfId="5320"/>
    <tableColumn id="11325" xr3:uid="{67AA5FA6-BD8C-40AA-93C0-14B315B703A3}" name="Column11309" dataDxfId="5319"/>
    <tableColumn id="11326" xr3:uid="{5E3322FC-3F3F-4070-B5C5-5BEE2DAC1775}" name="Column11310" dataDxfId="5318"/>
    <tableColumn id="11327" xr3:uid="{E2B77D45-8CBE-463E-954F-8B453FEF9060}" name="Column11311" dataDxfId="5317"/>
    <tableColumn id="11328" xr3:uid="{10C3D1BB-4352-403E-8B9F-DA5C4AB7D6A9}" name="Column11312" dataDxfId="5316"/>
    <tableColumn id="11329" xr3:uid="{739954D5-42E4-4C24-8AB2-59C6AA6FCE78}" name="Column11313" dataDxfId="5315"/>
    <tableColumn id="11330" xr3:uid="{9A569A71-72DE-4284-8486-FB3B3BC228D3}" name="Column11314" dataDxfId="5314"/>
    <tableColumn id="11331" xr3:uid="{D38A70E7-5D75-4CF0-8405-38C1E71E04BD}" name="Column11315" dataDxfId="5313"/>
    <tableColumn id="11332" xr3:uid="{30C0B2DA-AB74-46A6-8091-374FBB0AB102}" name="Column11316" dataDxfId="5312"/>
    <tableColumn id="11333" xr3:uid="{5F567800-3141-43C8-AF4E-1CF2A45FE411}" name="Column11317" dataDxfId="5311"/>
    <tableColumn id="11334" xr3:uid="{279A8244-48F5-4E0E-B317-C253CE73196D}" name="Column11318" dataDxfId="5310"/>
    <tableColumn id="11335" xr3:uid="{0503E233-8110-45F7-8999-16CCF90C5C71}" name="Column11319" dataDxfId="5309"/>
    <tableColumn id="11336" xr3:uid="{F43FC60C-0375-4D86-B9F2-45E52E2A65AA}" name="Column11320" dataDxfId="5308"/>
    <tableColumn id="11337" xr3:uid="{1EAAA879-97F2-41DF-B6DF-FF24BEA553CA}" name="Column11321" dataDxfId="5307"/>
    <tableColumn id="11338" xr3:uid="{1F818CFC-9EDD-44BC-BA52-006180F27307}" name="Column11322" dataDxfId="5306"/>
    <tableColumn id="11339" xr3:uid="{9F4E9517-4C2F-4628-8ABC-F4319C61B32C}" name="Column11323" dataDxfId="5305"/>
    <tableColumn id="11340" xr3:uid="{3932D061-3C93-4E06-99ED-60D836903D25}" name="Column11324" dataDxfId="5304"/>
    <tableColumn id="11341" xr3:uid="{6EF762C2-0386-4254-AAD1-F8E2F3A88856}" name="Column11325" dataDxfId="5303"/>
    <tableColumn id="11342" xr3:uid="{E8C430AD-59CA-4BE8-9643-D1396730CA56}" name="Column11326" dataDxfId="5302"/>
    <tableColumn id="11343" xr3:uid="{F3D026B4-446F-4C58-952B-6F202CBD1D94}" name="Column11327" dataDxfId="5301"/>
    <tableColumn id="11344" xr3:uid="{46BA752F-2C43-4CCF-BAB3-FF1F6F73C25A}" name="Column11328" dataDxfId="5300"/>
    <tableColumn id="11345" xr3:uid="{352F5653-330F-41F9-B6B1-DED4E71AA05F}" name="Column11329" dataDxfId="5299"/>
    <tableColumn id="11346" xr3:uid="{C2E65769-553C-4321-9666-93F3EE716220}" name="Column11330" dataDxfId="5298"/>
    <tableColumn id="11347" xr3:uid="{D8322239-B901-4AC1-B165-512C099B4F73}" name="Column11331" dataDxfId="5297"/>
    <tableColumn id="11348" xr3:uid="{F56C0B12-4552-4F2F-BD18-6BA067B58AA7}" name="Column11332" dataDxfId="5296"/>
    <tableColumn id="11349" xr3:uid="{A824D392-DCE1-4AE0-8A50-E37C02D7AC8B}" name="Column11333" dataDxfId="5295"/>
    <tableColumn id="11350" xr3:uid="{99E9C549-8C33-455B-AAF8-32FE0A689EDF}" name="Column11334" dataDxfId="5294"/>
    <tableColumn id="11351" xr3:uid="{8982E005-D063-48D6-A05E-BEF687BFA99B}" name="Column11335" dataDxfId="5293"/>
    <tableColumn id="11352" xr3:uid="{11D6DFC0-4E60-480F-8542-52A796E571FB}" name="Column11336" dataDxfId="5292"/>
    <tableColumn id="11353" xr3:uid="{0C231903-847E-4DAC-A64E-B4813300262C}" name="Column11337" dataDxfId="5291"/>
    <tableColumn id="11354" xr3:uid="{F89E0968-E93D-49BA-B31A-5F3E78F1DB98}" name="Column11338" dataDxfId="5290"/>
    <tableColumn id="11355" xr3:uid="{8F60F6F1-A32D-4C1F-A1F7-C937CF7E50CE}" name="Column11339" dataDxfId="5289"/>
    <tableColumn id="11356" xr3:uid="{10B63AC7-BD8E-4F23-8C81-DA59CC487B02}" name="Column11340" dataDxfId="5288"/>
    <tableColumn id="11357" xr3:uid="{DF8ED3DB-3E5D-4D1F-A869-19405213CF3E}" name="Column11341" dataDxfId="5287"/>
    <tableColumn id="11358" xr3:uid="{D43BCEA0-AFC1-44EE-A7C7-DE1DEF372303}" name="Column11342" dataDxfId="5286"/>
    <tableColumn id="11359" xr3:uid="{21463B2E-9230-4524-BD62-184C20D3D5AF}" name="Column11343" dataDxfId="5285"/>
    <tableColumn id="11360" xr3:uid="{A72B0DF2-C275-4B73-94C1-754EAA3DD9B5}" name="Column11344" dataDxfId="5284"/>
    <tableColumn id="11361" xr3:uid="{A40324BD-CABE-4142-9E69-C16982151485}" name="Column11345" dataDxfId="5283"/>
    <tableColumn id="11362" xr3:uid="{E1B2950D-ED27-4BBB-906A-4E4DD1C87EFA}" name="Column11346" dataDxfId="5282"/>
    <tableColumn id="11363" xr3:uid="{18640068-B00D-4F8F-B7CB-0B28F1F5838D}" name="Column11347" dataDxfId="5281"/>
    <tableColumn id="11364" xr3:uid="{9E03A07D-707D-433B-9B1A-B44BFB39BDCC}" name="Column11348" dataDxfId="5280"/>
    <tableColumn id="11365" xr3:uid="{7CA1458D-E806-4C2E-8554-2461D3F09BE2}" name="Column11349" dataDxfId="5279"/>
    <tableColumn id="11366" xr3:uid="{62346CBF-2BBF-4EC3-B1BF-7B0626B707CA}" name="Column11350" dataDxfId="5278"/>
    <tableColumn id="11367" xr3:uid="{7898B060-0C4A-41D5-834C-6D410BFFDE68}" name="Column11351" dataDxfId="5277"/>
    <tableColumn id="11368" xr3:uid="{014B030A-8B3F-473E-84A8-C429381F35D0}" name="Column11352" dataDxfId="5276"/>
    <tableColumn id="11369" xr3:uid="{FE80FF03-5267-438A-A5ED-1BD3E5D53937}" name="Column11353" dataDxfId="5275"/>
    <tableColumn id="11370" xr3:uid="{7D333ED4-B920-40EA-9F1E-7A8B6569CB08}" name="Column11354" dataDxfId="5274"/>
    <tableColumn id="11371" xr3:uid="{BB44AC82-F129-4F31-993A-8E2960A8EA5E}" name="Column11355" dataDxfId="5273"/>
    <tableColumn id="11372" xr3:uid="{361745AF-9967-4DD5-BE6B-3E833677BE51}" name="Column11356" dataDxfId="5272"/>
    <tableColumn id="11373" xr3:uid="{C934825B-B65B-42B7-9068-3D20615821B3}" name="Column11357" dataDxfId="5271"/>
    <tableColumn id="11374" xr3:uid="{2CBC475D-CE65-40A4-A1B7-3F4875E3DA5D}" name="Column11358" dataDxfId="5270"/>
    <tableColumn id="11375" xr3:uid="{082218E8-31B0-4E80-A549-81EB4048E649}" name="Column11359" dataDxfId="5269"/>
    <tableColumn id="11376" xr3:uid="{9CE795A2-C97D-4752-AC15-4CD1B91CA634}" name="Column11360" dataDxfId="5268"/>
    <tableColumn id="11377" xr3:uid="{13F9A52A-C2E8-4133-878C-B7B1BF4C3118}" name="Column11361" dataDxfId="5267"/>
    <tableColumn id="11378" xr3:uid="{E033FF9D-D90F-49A3-8E23-86C8B7B51F98}" name="Column11362" dataDxfId="5266"/>
    <tableColumn id="11379" xr3:uid="{7ECF84A4-166E-420A-8734-F64E1D720D29}" name="Column11363" dataDxfId="5265"/>
    <tableColumn id="11380" xr3:uid="{62691BE9-126F-42A8-BEA7-AA84FD551DD9}" name="Column11364" dataDxfId="5264"/>
    <tableColumn id="11381" xr3:uid="{BF2EA7B4-E02F-44B4-A89A-0B60291241D1}" name="Column11365" dataDxfId="5263"/>
    <tableColumn id="11382" xr3:uid="{0EE17216-80FB-4971-AEE6-9C32B4BE215F}" name="Column11366" dataDxfId="5262"/>
    <tableColumn id="11383" xr3:uid="{B1A802E6-A6D5-4E93-B34A-24434A3ACF7C}" name="Column11367" dataDxfId="5261"/>
    <tableColumn id="11384" xr3:uid="{E3BFF0EA-19C6-49E2-AB4C-3DF27173CA3F}" name="Column11368" dataDxfId="5260"/>
    <tableColumn id="11385" xr3:uid="{2B09A44D-F710-4268-8875-57CD4FC0EB44}" name="Column11369" dataDxfId="5259"/>
    <tableColumn id="11386" xr3:uid="{3826DA67-13FE-479D-A043-DBAC6D86ADD6}" name="Column11370" dataDxfId="5258"/>
    <tableColumn id="11387" xr3:uid="{082BE8DF-17EC-4A9F-952F-BCAF6305B78F}" name="Column11371" dataDxfId="5257"/>
    <tableColumn id="11388" xr3:uid="{38530DC8-27CC-4354-B391-CECABE608375}" name="Column11372" dataDxfId="5256"/>
    <tableColumn id="11389" xr3:uid="{0B1BF8FC-A2D3-4B55-AEE2-9B0282051A05}" name="Column11373" dataDxfId="5255"/>
    <tableColumn id="11390" xr3:uid="{1E663979-6021-4E3F-A98D-AE36EBEE5989}" name="Column11374" dataDxfId="5254"/>
    <tableColumn id="11391" xr3:uid="{D7ABB2C5-73FB-4BF7-A6D0-71575DDE3921}" name="Column11375" dataDxfId="5253"/>
    <tableColumn id="11392" xr3:uid="{5D2C3640-EE90-49B8-BDD1-3851930A9448}" name="Column11376" dataDxfId="5252"/>
    <tableColumn id="11393" xr3:uid="{BF3E4977-E724-49DC-B1A4-CBCD324FE0B8}" name="Column11377" dataDxfId="5251"/>
    <tableColumn id="11394" xr3:uid="{016AA475-BDC1-49F7-A10A-2D493061E3C9}" name="Column11378" dataDxfId="5250"/>
    <tableColumn id="11395" xr3:uid="{21872929-56B0-46E9-B5C2-D6D7B215A932}" name="Column11379" dataDxfId="5249"/>
    <tableColumn id="11396" xr3:uid="{C8B91B9C-A45E-4EEA-B6A6-EFF968A30B84}" name="Column11380" dataDxfId="5248"/>
    <tableColumn id="11397" xr3:uid="{D3A66B4D-22E1-4631-8B3E-1B2A5D753432}" name="Column11381" dataDxfId="5247"/>
    <tableColumn id="11398" xr3:uid="{1FEF4AD7-2760-4B94-8325-0F5584D57255}" name="Column11382" dataDxfId="5246"/>
    <tableColumn id="11399" xr3:uid="{8A7FC5C8-E39A-4E37-A20D-C7E977A1B7C9}" name="Column11383" dataDxfId="5245"/>
    <tableColumn id="11400" xr3:uid="{6CD8CCAA-C58E-44B6-A768-4A8AEA18350A}" name="Column11384" dataDxfId="5244"/>
    <tableColumn id="11401" xr3:uid="{A5E938C4-7711-4BEA-BAB3-10E2F8C2F31B}" name="Column11385" dataDxfId="5243"/>
    <tableColumn id="11402" xr3:uid="{0326BB30-DBAA-41CF-A7C4-D64D20AD2DB8}" name="Column11386" dataDxfId="5242"/>
    <tableColumn id="11403" xr3:uid="{D25E9D4C-2D2E-4374-995B-FA32F18B58C7}" name="Column11387" dataDxfId="5241"/>
    <tableColumn id="11404" xr3:uid="{B3F7C76C-FA06-408A-ABD3-C2E2B19DC0B0}" name="Column11388" dataDxfId="5240"/>
    <tableColumn id="11405" xr3:uid="{2A108A12-1A53-40F7-BB3E-75F6CC23E765}" name="Column11389" dataDxfId="5239"/>
    <tableColumn id="11406" xr3:uid="{DD36DE4A-968F-4DAB-9993-493FFF28DF11}" name="Column11390" dataDxfId="5238"/>
    <tableColumn id="11407" xr3:uid="{E5A405FB-2A06-467C-8306-FED07C60475F}" name="Column11391" dataDxfId="5237"/>
    <tableColumn id="11408" xr3:uid="{52A13298-7EAD-4509-BBDD-6813B7330C7C}" name="Column11392" dataDxfId="5236"/>
    <tableColumn id="11409" xr3:uid="{B3A6ED65-7F8B-48D0-8FAF-36DE147BFDA2}" name="Column11393" dataDxfId="5235"/>
    <tableColumn id="11410" xr3:uid="{E2A023AD-F7AB-47D2-A60B-BDC924533A4F}" name="Column11394" dataDxfId="5234"/>
    <tableColumn id="11411" xr3:uid="{EB73599A-1FCA-4959-A5A1-592B25DCDEB0}" name="Column11395" dataDxfId="5233"/>
    <tableColumn id="11412" xr3:uid="{8F4D7C96-20D5-4B3B-B9FC-477D751C6A1B}" name="Column11396" dataDxfId="5232"/>
    <tableColumn id="11413" xr3:uid="{9420DE7E-4361-46FE-AB6C-F0BD1ABDCF25}" name="Column11397" dataDxfId="5231"/>
    <tableColumn id="11414" xr3:uid="{DAAB53C0-009B-4A52-B606-7144245E01AC}" name="Column11398" dataDxfId="5230"/>
    <tableColumn id="11415" xr3:uid="{6BBC4EDB-DBF7-492B-A55E-01EBE7042727}" name="Column11399" dataDxfId="5229"/>
    <tableColumn id="11416" xr3:uid="{82F745AB-3914-4801-A887-A25F2D786756}" name="Column11400" dataDxfId="5228"/>
    <tableColumn id="11417" xr3:uid="{953734D2-7820-44AA-AD9D-D03B8791393C}" name="Column11401" dataDxfId="5227"/>
    <tableColumn id="11418" xr3:uid="{EA7EFADC-623B-4823-BF7D-5D58C3068703}" name="Column11402" dataDxfId="5226"/>
    <tableColumn id="11419" xr3:uid="{0AACABEF-8CAF-4913-B90E-58464194E306}" name="Column11403" dataDxfId="5225"/>
    <tableColumn id="11420" xr3:uid="{2F81AE16-C1B2-4434-9B8B-1156720FF49D}" name="Column11404" dataDxfId="5224"/>
    <tableColumn id="11421" xr3:uid="{5D175DFE-947B-41FC-B7F1-8BC24424F5FA}" name="Column11405" dataDxfId="5223"/>
    <tableColumn id="11422" xr3:uid="{23CAE7A6-A721-48E7-9C17-C8B7416098B5}" name="Column11406" dataDxfId="5222"/>
    <tableColumn id="11423" xr3:uid="{03BBB2A9-A930-4653-BF33-7A90719D5B63}" name="Column11407" dataDxfId="5221"/>
    <tableColumn id="11424" xr3:uid="{9040954F-F4D9-495C-88A9-8AFDCE535B75}" name="Column11408" dataDxfId="5220"/>
    <tableColumn id="11425" xr3:uid="{C1C91FE6-FCC2-47BF-A6F3-006C5C508EEE}" name="Column11409" dataDxfId="5219"/>
    <tableColumn id="11426" xr3:uid="{A53E87C2-5E97-4918-96E3-B2D300E37BFD}" name="Column11410" dataDxfId="5218"/>
    <tableColumn id="11427" xr3:uid="{48029B0E-38DE-47EE-8F6A-3B428C3558C2}" name="Column11411" dataDxfId="5217"/>
    <tableColumn id="11428" xr3:uid="{0C9BFAB7-90A5-4557-AA94-FFB0A89EE600}" name="Column11412" dataDxfId="5216"/>
    <tableColumn id="11429" xr3:uid="{C5F9662C-5273-4FAA-8095-02F30C22A569}" name="Column11413" dataDxfId="5215"/>
    <tableColumn id="11430" xr3:uid="{EDD0F44C-6C79-4E4A-8EAE-65D935DEB810}" name="Column11414" dataDxfId="5214"/>
    <tableColumn id="11431" xr3:uid="{BA93E45E-FF8F-4451-8B28-78479F6EE77C}" name="Column11415" dataDxfId="5213"/>
    <tableColumn id="11432" xr3:uid="{EC9798D1-ABEB-4369-9F31-58FA7903EAAE}" name="Column11416" dataDxfId="5212"/>
    <tableColumn id="11433" xr3:uid="{F4C3DD4A-AD11-472D-9A5A-BC9DE01C867C}" name="Column11417" dataDxfId="5211"/>
    <tableColumn id="11434" xr3:uid="{C36E4FFC-0ACD-427C-82AE-EA134DA71849}" name="Column11418" dataDxfId="5210"/>
    <tableColumn id="11435" xr3:uid="{B486E8EF-6D06-4046-A9BD-FBDFD3F67E1D}" name="Column11419" dataDxfId="5209"/>
    <tableColumn id="11436" xr3:uid="{A0445CA6-C135-4CEE-BEC0-10925E699A1A}" name="Column11420" dataDxfId="5208"/>
    <tableColumn id="11437" xr3:uid="{B73AAB63-025E-4D94-8B46-9DEAAA44EA28}" name="Column11421" dataDxfId="5207"/>
    <tableColumn id="11438" xr3:uid="{9EEE7DD8-B835-4358-819E-9D98998399EE}" name="Column11422" dataDxfId="5206"/>
    <tableColumn id="11439" xr3:uid="{35FB6F05-F518-4AD0-B939-66DB81E1C6F0}" name="Column11423" dataDxfId="5205"/>
    <tableColumn id="11440" xr3:uid="{84B2DF9B-98A3-484B-B60B-E35544D53F5B}" name="Column11424" dataDxfId="5204"/>
    <tableColumn id="11441" xr3:uid="{7DC8D607-7759-4F53-BE06-AC8FADDFB1E3}" name="Column11425" dataDxfId="5203"/>
    <tableColumn id="11442" xr3:uid="{8835DA4C-0528-4A4D-9627-677192543040}" name="Column11426" dataDxfId="5202"/>
    <tableColumn id="11443" xr3:uid="{31E7E8E7-F616-40D0-AFD6-C20FBDA7F388}" name="Column11427" dataDxfId="5201"/>
    <tableColumn id="11444" xr3:uid="{5F3A12C4-B955-4586-BC2F-A299DA533B98}" name="Column11428" dataDxfId="5200"/>
    <tableColumn id="11445" xr3:uid="{16867456-B642-426D-B0DC-EDA3911CDD46}" name="Column11429" dataDxfId="5199"/>
    <tableColumn id="11446" xr3:uid="{44B54C9C-32F3-4AC9-AB4F-7CD4D0C5BCD7}" name="Column11430" dataDxfId="5198"/>
    <tableColumn id="11447" xr3:uid="{3A0ABB4A-87A1-4627-BA7E-004B5AAFAF51}" name="Column11431" dataDxfId="5197"/>
    <tableColumn id="11448" xr3:uid="{CC8BF8A7-857A-46DE-A895-280D1B9AA7AD}" name="Column11432" dataDxfId="5196"/>
    <tableColumn id="11449" xr3:uid="{AF5A3BD7-0EFA-4038-8F6F-4414BBD07875}" name="Column11433" dataDxfId="5195"/>
    <tableColumn id="11450" xr3:uid="{A68DA160-641F-40E0-84ED-48807D599E3E}" name="Column11434" dataDxfId="5194"/>
    <tableColumn id="11451" xr3:uid="{C965B9E5-0D4E-451D-BC94-614DCB017E08}" name="Column11435" dataDxfId="5193"/>
    <tableColumn id="11452" xr3:uid="{8ECD2D98-E940-49D8-AC88-DC116BFA8359}" name="Column11436" dataDxfId="5192"/>
    <tableColumn id="11453" xr3:uid="{FFEE272B-35C8-4549-984C-0061E1F48BB0}" name="Column11437" dataDxfId="5191"/>
    <tableColumn id="11454" xr3:uid="{E6E8AD2D-1924-4E31-92BB-2DC202243378}" name="Column11438" dataDxfId="5190"/>
    <tableColumn id="11455" xr3:uid="{A45B8426-B5E2-4C86-BEE8-3F0494DDFDE1}" name="Column11439" dataDxfId="5189"/>
    <tableColumn id="11456" xr3:uid="{0CED2B70-2F27-4F35-9FAD-95B44562374F}" name="Column11440" dataDxfId="5188"/>
    <tableColumn id="11457" xr3:uid="{1E9436C6-9EBB-4BD9-A51F-E3A99E0F8241}" name="Column11441" dataDxfId="5187"/>
    <tableColumn id="11458" xr3:uid="{4D9494D4-A0F2-41F7-BA47-5DAD6EAC554C}" name="Column11442" dataDxfId="5186"/>
    <tableColumn id="11459" xr3:uid="{74FEA5B6-2D43-4665-8BDF-D2CC9B9533FC}" name="Column11443" dataDxfId="5185"/>
    <tableColumn id="11460" xr3:uid="{E1DD184D-2813-4E78-836F-33E16B4A97C0}" name="Column11444" dataDxfId="5184"/>
    <tableColumn id="11461" xr3:uid="{54AC8E54-3A36-42B1-9F2B-045E8575F876}" name="Column11445" dataDxfId="5183"/>
    <tableColumn id="11462" xr3:uid="{697D358E-1390-469A-A234-5DBFBB55698F}" name="Column11446" dataDxfId="5182"/>
    <tableColumn id="11463" xr3:uid="{14DC1873-BA8C-4A81-AC11-BE2135F70D81}" name="Column11447" dataDxfId="5181"/>
    <tableColumn id="11464" xr3:uid="{51F6C30A-B18E-483A-9783-4B5DE526B1A2}" name="Column11448" dataDxfId="5180"/>
    <tableColumn id="11465" xr3:uid="{C42BDEBD-2D71-4AEF-AB85-DB3902C1D142}" name="Column11449" dataDxfId="5179"/>
    <tableColumn id="11466" xr3:uid="{ED76E54F-A638-491B-AF78-A69ABA285CAA}" name="Column11450" dataDxfId="5178"/>
    <tableColumn id="11467" xr3:uid="{51146C97-7844-4F04-8D35-B9240DA02085}" name="Column11451" dataDxfId="5177"/>
    <tableColumn id="11468" xr3:uid="{C8833FF8-5A9B-4CE5-9DFE-990C855C223F}" name="Column11452" dataDxfId="5176"/>
    <tableColumn id="11469" xr3:uid="{8A478878-A8E1-411C-BD08-239541F535D7}" name="Column11453" dataDxfId="5175"/>
    <tableColumn id="11470" xr3:uid="{C8C038EF-E5A2-4FF9-8F9F-0118ED2EEFC0}" name="Column11454" dataDxfId="5174"/>
    <tableColumn id="11471" xr3:uid="{A5C787E8-602B-409B-9BAD-60F198415912}" name="Column11455" dataDxfId="5173"/>
    <tableColumn id="11472" xr3:uid="{638540A7-1369-4C17-9F77-B6EEC1FA398B}" name="Column11456" dataDxfId="5172"/>
    <tableColumn id="11473" xr3:uid="{4CEFCBA6-CAEF-4395-B859-E469F9280258}" name="Column11457" dataDxfId="5171"/>
    <tableColumn id="11474" xr3:uid="{924EC9B6-B4AB-4C58-967B-B53356227D07}" name="Column11458" dataDxfId="5170"/>
    <tableColumn id="11475" xr3:uid="{7731BBD8-D861-43D3-B9F4-C4D3EEB47A50}" name="Column11459" dataDxfId="5169"/>
    <tableColumn id="11476" xr3:uid="{17F3A58F-E7D8-4209-9CD0-099441652E03}" name="Column11460" dataDxfId="5168"/>
    <tableColumn id="11477" xr3:uid="{8827E7C9-A278-4450-876A-749649056982}" name="Column11461" dataDxfId="5167"/>
    <tableColumn id="11478" xr3:uid="{ABE55886-ADBA-45A5-A5A7-A4C9867D0992}" name="Column11462" dataDxfId="5166"/>
    <tableColumn id="11479" xr3:uid="{6DFBE0CA-AB39-4FAE-A3A5-03D5150999DE}" name="Column11463" dataDxfId="5165"/>
    <tableColumn id="11480" xr3:uid="{2157DFC5-4D1E-4CAA-AB38-B5ADDF761B3E}" name="Column11464" dataDxfId="5164"/>
    <tableColumn id="11481" xr3:uid="{57AAD775-75AA-44B7-B953-444803429813}" name="Column11465" dataDxfId="5163"/>
    <tableColumn id="11482" xr3:uid="{8092B2C7-58B0-4B11-9060-A25947663A4E}" name="Column11466" dataDxfId="5162"/>
    <tableColumn id="11483" xr3:uid="{D6ACD938-2FC5-4E2B-ACDB-D547F858C7DE}" name="Column11467" dataDxfId="5161"/>
    <tableColumn id="11484" xr3:uid="{0A413C21-8909-4587-893D-644534DAF693}" name="Column11468" dataDxfId="5160"/>
    <tableColumn id="11485" xr3:uid="{FE3328F2-74CA-4ECD-B763-5840F5A5D3B6}" name="Column11469" dataDxfId="5159"/>
    <tableColumn id="11486" xr3:uid="{A88BAE8D-AA6F-4EEB-9658-91C59DDB4EE0}" name="Column11470" dataDxfId="5158"/>
    <tableColumn id="11487" xr3:uid="{7A1DB35C-D04E-40C6-B783-4101B7F5AC3C}" name="Column11471" dataDxfId="5157"/>
    <tableColumn id="11488" xr3:uid="{F223C027-A3F3-4B9E-8455-8DAF5C0066F2}" name="Column11472" dataDxfId="5156"/>
    <tableColumn id="11489" xr3:uid="{4A50742D-AC92-465A-9ED3-DC51304BABDA}" name="Column11473" dataDxfId="5155"/>
    <tableColumn id="11490" xr3:uid="{AD5F1AAD-9AED-465B-A81C-2B9D77F92DD7}" name="Column11474" dataDxfId="5154"/>
    <tableColumn id="11491" xr3:uid="{D6B0324D-33C3-4AEF-8400-3DC58F31C238}" name="Column11475" dataDxfId="5153"/>
    <tableColumn id="11492" xr3:uid="{12463356-5A52-4D26-911E-081D45C6898A}" name="Column11476" dataDxfId="5152"/>
    <tableColumn id="11493" xr3:uid="{56E95140-B2A1-43BF-8466-72C8786D17E2}" name="Column11477" dataDxfId="5151"/>
    <tableColumn id="11494" xr3:uid="{22B12107-96C5-4A5C-A672-0B23D4350A9A}" name="Column11478" dataDxfId="5150"/>
    <tableColumn id="11495" xr3:uid="{DA7210E8-B9BD-4B10-85E0-440E326F1E86}" name="Column11479" dataDxfId="5149"/>
    <tableColumn id="11496" xr3:uid="{EED7F1BD-BE49-47FE-BFE4-0B32341571E2}" name="Column11480" dataDxfId="5148"/>
    <tableColumn id="11497" xr3:uid="{1981B6C1-94A4-44DD-845E-3FEBEB36210F}" name="Column11481" dataDxfId="5147"/>
    <tableColumn id="11498" xr3:uid="{1E06A82E-9B34-48E3-AAA3-DB1506C302BE}" name="Column11482" dataDxfId="5146"/>
    <tableColumn id="11499" xr3:uid="{E000B965-7393-454E-8C48-D93E9AA48512}" name="Column11483" dataDxfId="5145"/>
    <tableColumn id="11500" xr3:uid="{F6EB18A1-570D-4924-9A66-77F199631499}" name="Column11484" dataDxfId="5144"/>
    <tableColumn id="11501" xr3:uid="{C8614ED1-03CF-4CF5-8D2C-F6D6EE9D56B3}" name="Column11485" dataDxfId="5143"/>
    <tableColumn id="11502" xr3:uid="{3249B69A-C06D-4C23-9970-7B5C091B56D4}" name="Column11486" dataDxfId="5142"/>
    <tableColumn id="11503" xr3:uid="{3226227E-4A1F-4C17-9490-6D7892A6D079}" name="Column11487" dataDxfId="5141"/>
    <tableColumn id="11504" xr3:uid="{A3AD7308-F601-4C6E-8F64-0AB048FC45DF}" name="Column11488" dataDxfId="5140"/>
    <tableColumn id="11505" xr3:uid="{2147D808-2D3D-4DFB-A4DB-1D237B306901}" name="Column11489" dataDxfId="5139"/>
    <tableColumn id="11506" xr3:uid="{0C29FA53-F8EE-4268-8099-5371C20646C7}" name="Column11490" dataDxfId="5138"/>
    <tableColumn id="11507" xr3:uid="{04335306-0CB7-4F0D-AA5A-3C0D86E27584}" name="Column11491" dataDxfId="5137"/>
    <tableColumn id="11508" xr3:uid="{FCA9ECCF-D329-4304-AFB1-E2F1965E6742}" name="Column11492" dataDxfId="5136"/>
    <tableColumn id="11509" xr3:uid="{82E2E20B-C7B9-4E47-AC82-A1EA82876088}" name="Column11493" dataDxfId="5135"/>
    <tableColumn id="11510" xr3:uid="{250D71B9-8152-4F48-89FB-ADDCF359AC0D}" name="Column11494" dataDxfId="5134"/>
    <tableColumn id="11511" xr3:uid="{9F019276-2AC9-4CE4-AEDC-3F2BEBFDA675}" name="Column11495" dataDxfId="5133"/>
    <tableColumn id="11512" xr3:uid="{0A139DE1-7943-4E38-8254-61D9144B4C47}" name="Column11496" dataDxfId="5132"/>
    <tableColumn id="11513" xr3:uid="{D38CCCA5-65EF-4113-A73B-F8C67FCAB9EF}" name="Column11497" dataDxfId="5131"/>
    <tableColumn id="11514" xr3:uid="{04480CF7-2FE4-490C-83A9-519D5C373F52}" name="Column11498" dataDxfId="5130"/>
    <tableColumn id="11515" xr3:uid="{3B817C47-ECFB-4508-B5A6-7793D8628556}" name="Column11499" dataDxfId="5129"/>
    <tableColumn id="11516" xr3:uid="{FB2F595E-C496-4D39-8C53-FE6780DECD5D}" name="Column11500" dataDxfId="5128"/>
    <tableColumn id="11517" xr3:uid="{C7547C4C-84FB-4D24-9AB8-2A7608B0B5BB}" name="Column11501" dataDxfId="5127"/>
    <tableColumn id="11518" xr3:uid="{EF7C61BE-AF32-4940-9DC3-42F1BF76A055}" name="Column11502" dataDxfId="5126"/>
    <tableColumn id="11519" xr3:uid="{F93A26C5-F242-4679-BB1A-8DC116002CB3}" name="Column11503" dataDxfId="5125"/>
    <tableColumn id="11520" xr3:uid="{0FBFE3FA-8625-44BB-B361-BF239D8B3043}" name="Column11504" dataDxfId="5124"/>
    <tableColumn id="11521" xr3:uid="{3D8BCEB0-CDD1-43CC-A548-BE594CDA666A}" name="Column11505" dataDxfId="5123"/>
    <tableColumn id="11522" xr3:uid="{9F159746-6617-44EB-AF95-812DA73E7E56}" name="Column11506" dataDxfId="5122"/>
    <tableColumn id="11523" xr3:uid="{F2000C5F-A5ED-4904-B8EB-84466004D2C5}" name="Column11507" dataDxfId="5121"/>
    <tableColumn id="11524" xr3:uid="{64A6C21C-3E68-409E-9591-97ED12E260FF}" name="Column11508" dataDxfId="5120"/>
    <tableColumn id="11525" xr3:uid="{D13928A2-F3BE-4ED8-B6B6-1EFDDE7DF3D8}" name="Column11509" dataDxfId="5119"/>
    <tableColumn id="11526" xr3:uid="{9B98D545-45DF-47E8-A62C-979DB74E639E}" name="Column11510" dataDxfId="5118"/>
    <tableColumn id="11527" xr3:uid="{536CF367-1C5F-44DC-83C0-09E39C4C8B3A}" name="Column11511" dataDxfId="5117"/>
    <tableColumn id="11528" xr3:uid="{256D9E7A-6678-456E-AB1D-EB17A4BD6761}" name="Column11512" dataDxfId="5116"/>
    <tableColumn id="11529" xr3:uid="{DA7DEF6E-BF3A-4D9C-8221-5B2375676571}" name="Column11513" dataDxfId="5115"/>
    <tableColumn id="11530" xr3:uid="{9BE081E3-2609-411E-9433-3DC29DA2969A}" name="Column11514" dataDxfId="5114"/>
    <tableColumn id="11531" xr3:uid="{4E2750CF-2915-4266-A724-36B466C4D84B}" name="Column11515" dataDxfId="5113"/>
    <tableColumn id="11532" xr3:uid="{26F4D65B-2A2C-469C-A426-69F98CCD9A38}" name="Column11516" dataDxfId="5112"/>
    <tableColumn id="11533" xr3:uid="{491BB78F-6636-440A-8943-493B1082F9FA}" name="Column11517" dataDxfId="5111"/>
    <tableColumn id="11534" xr3:uid="{3AB96021-17DB-484B-8E87-AE340BA2CD67}" name="Column11518" dataDxfId="5110"/>
    <tableColumn id="11535" xr3:uid="{0D8F27C3-FDF1-4945-86D0-B6B0D24165BA}" name="Column11519" dataDxfId="5109"/>
    <tableColumn id="11536" xr3:uid="{D013F793-CF8D-4228-9025-C7E5D08FFE53}" name="Column11520" dataDxfId="5108"/>
    <tableColumn id="11537" xr3:uid="{E7EC9B51-3385-4886-A987-B597AE72C394}" name="Column11521" dataDxfId="5107"/>
    <tableColumn id="11538" xr3:uid="{BB41F7D6-B686-4391-9E8F-EA9D05F0C8BA}" name="Column11522" dataDxfId="5106"/>
    <tableColumn id="11539" xr3:uid="{9954609D-3A61-4A79-9841-1A0D6C31B86C}" name="Column11523" dataDxfId="5105"/>
    <tableColumn id="11540" xr3:uid="{9BBD6057-447A-4BE3-B010-28BECEB3E6EB}" name="Column11524" dataDxfId="5104"/>
    <tableColumn id="11541" xr3:uid="{5B20A625-2F2A-40FD-BF77-79BA8604B790}" name="Column11525" dataDxfId="5103"/>
    <tableColumn id="11542" xr3:uid="{171396FA-BE7F-452A-944A-D9BC00C36252}" name="Column11526" dataDxfId="5102"/>
    <tableColumn id="11543" xr3:uid="{44CE43E9-D68E-4617-9CAA-29EBE65ECF86}" name="Column11527" dataDxfId="5101"/>
    <tableColumn id="11544" xr3:uid="{7F01182C-4C4B-4214-B186-A239D560B974}" name="Column11528" dataDxfId="5100"/>
    <tableColumn id="11545" xr3:uid="{A0CBCAB9-BA78-4064-9C1A-4C4CC417436B}" name="Column11529" dataDxfId="5099"/>
    <tableColumn id="11546" xr3:uid="{4D21B5B3-26E1-463C-91A8-9FF74AAD6EE5}" name="Column11530" dataDxfId="5098"/>
    <tableColumn id="11547" xr3:uid="{8075224B-E655-4960-8662-5B3EEBBC888F}" name="Column11531" dataDxfId="5097"/>
    <tableColumn id="11548" xr3:uid="{36BA05AA-A6FB-4025-AF2C-BBEB8E59A384}" name="Column11532" dataDxfId="5096"/>
    <tableColumn id="11549" xr3:uid="{C6399DB1-7523-4C24-8196-A0CB1CA48CD4}" name="Column11533" dataDxfId="5095"/>
    <tableColumn id="11550" xr3:uid="{09F7BC36-0168-411F-8ADD-9B1DFD1F6F40}" name="Column11534" dataDxfId="5094"/>
    <tableColumn id="11551" xr3:uid="{354ABE86-8DDB-4872-AF95-A53E99E7D600}" name="Column11535" dataDxfId="5093"/>
    <tableColumn id="11552" xr3:uid="{F78AD173-BCAE-44B6-AA3D-301740E4B49E}" name="Column11536" dataDxfId="5092"/>
    <tableColumn id="11553" xr3:uid="{54F1F3FA-C0B1-4B90-ACCE-A820C632E4E4}" name="Column11537" dataDxfId="5091"/>
    <tableColumn id="11554" xr3:uid="{62D9FCEC-0DB0-498C-832D-83720EE33768}" name="Column11538" dataDxfId="5090"/>
    <tableColumn id="11555" xr3:uid="{DB90B801-B98D-46A1-B58F-0C626F84381E}" name="Column11539" dataDxfId="5089"/>
    <tableColumn id="11556" xr3:uid="{FD72F551-1CFE-4EB9-9F9F-D9B18F2FEEBF}" name="Column11540" dataDxfId="5088"/>
    <tableColumn id="11557" xr3:uid="{6AC83CEF-EB70-409E-B20C-91B1EDD39BE3}" name="Column11541" dataDxfId="5087"/>
    <tableColumn id="11558" xr3:uid="{A3F75686-1F93-488E-843A-22A54D7BD6B9}" name="Column11542" dataDxfId="5086"/>
    <tableColumn id="11559" xr3:uid="{6ABDEDBE-F41C-4861-BE30-A0FDE7C49D47}" name="Column11543" dataDxfId="5085"/>
    <tableColumn id="11560" xr3:uid="{2940BD44-9231-4E2B-94B6-79D30E58FE48}" name="Column11544" dataDxfId="5084"/>
    <tableColumn id="11561" xr3:uid="{4B16D814-BD9A-42BB-82F0-6D98DB4F2428}" name="Column11545" dataDxfId="5083"/>
    <tableColumn id="11562" xr3:uid="{7F044B1C-6109-4946-BAF2-B2D0E6FF5DDE}" name="Column11546" dataDxfId="5082"/>
    <tableColumn id="11563" xr3:uid="{3387FED2-59A5-4EA6-92C4-A29D62B7FE4B}" name="Column11547" dataDxfId="5081"/>
    <tableColumn id="11564" xr3:uid="{A8344947-044A-40AA-9F94-88A24996FEC3}" name="Column11548" dataDxfId="5080"/>
    <tableColumn id="11565" xr3:uid="{AFAA1A13-D256-4D92-AAE0-07A34D12DB41}" name="Column11549" dataDxfId="5079"/>
    <tableColumn id="11566" xr3:uid="{777528AF-80B0-4871-922C-767648F7CB9E}" name="Column11550" dataDxfId="5078"/>
    <tableColumn id="11567" xr3:uid="{A1A81F1C-0E17-4FCC-846E-2279D2B4FDD6}" name="Column11551" dataDxfId="5077"/>
    <tableColumn id="11568" xr3:uid="{F35C17B8-4C59-4914-98AA-8FE9F99A13D2}" name="Column11552" dataDxfId="5076"/>
    <tableColumn id="11569" xr3:uid="{DC0247EA-6CAD-4247-AAC2-F5CE87E6A4A6}" name="Column11553" dataDxfId="5075"/>
    <tableColumn id="11570" xr3:uid="{5174EAD9-EC59-44F1-90ED-C66C6E4BEC44}" name="Column11554" dataDxfId="5074"/>
    <tableColumn id="11571" xr3:uid="{9413C6EC-36BF-4692-9ED5-7BA5D046514D}" name="Column11555" dataDxfId="5073"/>
    <tableColumn id="11572" xr3:uid="{1121A57B-2935-4F2B-85B3-C8E5FB5E0545}" name="Column11556" dataDxfId="5072"/>
    <tableColumn id="11573" xr3:uid="{1A31F068-E771-4F69-A3FF-F3F5E4F20830}" name="Column11557" dataDxfId="5071"/>
    <tableColumn id="11574" xr3:uid="{7D56C3D1-D1A8-4AAF-8498-5CEE3672ABB4}" name="Column11558" dataDxfId="5070"/>
    <tableColumn id="11575" xr3:uid="{E033A42B-8B49-48D5-A19D-28381CBC8472}" name="Column11559" dataDxfId="5069"/>
    <tableColumn id="11576" xr3:uid="{0814FEE1-156F-4A9E-B754-0550E2B09A24}" name="Column11560" dataDxfId="5068"/>
    <tableColumn id="11577" xr3:uid="{7CA88A58-1832-4A7B-B0CA-8475EF5E073B}" name="Column11561" dataDxfId="5067"/>
    <tableColumn id="11578" xr3:uid="{FB72C41C-05D8-4E8F-BD6A-B1419EFCBE0D}" name="Column11562" dataDxfId="5066"/>
    <tableColumn id="11579" xr3:uid="{CC692718-4FDD-459F-8DFE-6FA6A1FED1A3}" name="Column11563" dataDxfId="5065"/>
    <tableColumn id="11580" xr3:uid="{423D5D63-E385-463A-A6A1-38579684B1C8}" name="Column11564" dataDxfId="5064"/>
    <tableColumn id="11581" xr3:uid="{0653ED00-8022-4660-9355-164E9E32E982}" name="Column11565" dataDxfId="5063"/>
    <tableColumn id="11582" xr3:uid="{EE6B2974-7B07-4475-A386-0D00FB68FEF8}" name="Column11566" dataDxfId="5062"/>
    <tableColumn id="11583" xr3:uid="{D78EC38B-71C8-43A2-AF93-0498EBB34998}" name="Column11567" dataDxfId="5061"/>
    <tableColumn id="11584" xr3:uid="{745C1DDE-7FDE-4709-B811-864510E23F0F}" name="Column11568" dataDxfId="5060"/>
    <tableColumn id="11585" xr3:uid="{DDA8CCC8-1B8F-41F8-8C7F-DF63F47F602A}" name="Column11569" dataDxfId="5059"/>
    <tableColumn id="11586" xr3:uid="{8C5B682A-2C2D-42B1-928E-670146C4409B}" name="Column11570" dataDxfId="5058"/>
    <tableColumn id="11587" xr3:uid="{EBD9DD7A-6674-4405-B95B-7C50C3973C51}" name="Column11571" dataDxfId="5057"/>
    <tableColumn id="11588" xr3:uid="{73335374-666C-4889-9CE9-24BE3E770A94}" name="Column11572" dataDxfId="5056"/>
    <tableColumn id="11589" xr3:uid="{7852B5D9-BCAE-4F40-B0A9-EF1E917AF2FC}" name="Column11573" dataDxfId="5055"/>
    <tableColumn id="11590" xr3:uid="{AC3523F6-5003-45BF-9D4B-32C4D4AC12D4}" name="Column11574" dataDxfId="5054"/>
    <tableColumn id="11591" xr3:uid="{23862979-B9C5-449B-A6A5-66724B2E5DEC}" name="Column11575" dataDxfId="5053"/>
    <tableColumn id="11592" xr3:uid="{B42D9AF2-D2B6-44DC-B533-270BE42DEBF8}" name="Column11576" dataDxfId="5052"/>
    <tableColumn id="11593" xr3:uid="{02CE51DA-90E0-4C59-9BC7-3E820B1059D0}" name="Column11577" dataDxfId="5051"/>
    <tableColumn id="11594" xr3:uid="{CFB47254-6E25-408D-8845-AF47EB2CAC30}" name="Column11578" dataDxfId="5050"/>
    <tableColumn id="11595" xr3:uid="{03A5E0FF-EA21-43CA-B97E-EB382AB472A3}" name="Column11579" dataDxfId="5049"/>
    <tableColumn id="11596" xr3:uid="{47B5F289-4714-410B-ADA5-D840C02E288F}" name="Column11580" dataDxfId="5048"/>
    <tableColumn id="11597" xr3:uid="{9AE5F52F-B0A4-4B1A-81F0-843E15DA4630}" name="Column11581" dataDxfId="5047"/>
    <tableColumn id="11598" xr3:uid="{626E60EE-11F8-4AE9-8D0B-D94C2E5C9C16}" name="Column11582" dataDxfId="5046"/>
    <tableColumn id="11599" xr3:uid="{E80A1843-2EB3-4A25-8910-C38CE1EADEAC}" name="Column11583" dataDxfId="5045"/>
    <tableColumn id="11600" xr3:uid="{7D04EA0D-BD79-4C17-A492-F217B69B7141}" name="Column11584" dataDxfId="5044"/>
    <tableColumn id="11601" xr3:uid="{62C4DCDF-0247-4A41-9AE0-51C4B3B1B577}" name="Column11585" dataDxfId="5043"/>
    <tableColumn id="11602" xr3:uid="{EF0D6024-E265-4E58-88D0-8D4CF1149803}" name="Column11586" dataDxfId="5042"/>
    <tableColumn id="11603" xr3:uid="{D0AE5936-B2CF-448B-9E78-B8AC507A0220}" name="Column11587" dataDxfId="5041"/>
    <tableColumn id="11604" xr3:uid="{292FB806-BB6B-4810-BEC8-A075D081D0C7}" name="Column11588" dataDxfId="5040"/>
    <tableColumn id="11605" xr3:uid="{652CD1CF-6CFB-4B50-B9A3-72F33C437CB1}" name="Column11589" dataDxfId="5039"/>
    <tableColumn id="11606" xr3:uid="{70AB54D7-5F9C-4F3E-91DB-EC8AAAD3EDDB}" name="Column11590" dataDxfId="5038"/>
    <tableColumn id="11607" xr3:uid="{69FD9EC1-D5C9-4009-8551-821A475CEB93}" name="Column11591" dataDxfId="5037"/>
    <tableColumn id="11608" xr3:uid="{777DCEBE-400B-42EE-A16D-59E4D6DE234F}" name="Column11592" dataDxfId="5036"/>
    <tableColumn id="11609" xr3:uid="{8DEBA98B-3BC6-4CF0-A519-949BDBED5E2A}" name="Column11593" dataDxfId="5035"/>
    <tableColumn id="11610" xr3:uid="{3FDB0199-617D-4DA8-B8EA-4FDBAE5F0C29}" name="Column11594" dataDxfId="5034"/>
    <tableColumn id="11611" xr3:uid="{5D4E9FB4-F444-4949-A2D3-913545B7F43D}" name="Column11595" dataDxfId="5033"/>
    <tableColumn id="11612" xr3:uid="{1F5F6704-EEBB-4582-B2E3-C43EA5D81164}" name="Column11596" dataDxfId="5032"/>
    <tableColumn id="11613" xr3:uid="{F76670FC-7C95-417A-BE25-59BDC19AF4C6}" name="Column11597" dataDxfId="5031"/>
    <tableColumn id="11614" xr3:uid="{348642E2-10E7-44C5-9626-A7EE5B09944F}" name="Column11598" dataDxfId="5030"/>
    <tableColumn id="11615" xr3:uid="{C38F5869-9000-43A7-9181-D823F566A1D7}" name="Column11599" dataDxfId="5029"/>
    <tableColumn id="11616" xr3:uid="{C8AF84D8-2284-4942-9673-3ED0AACE43E6}" name="Column11600" dataDxfId="5028"/>
    <tableColumn id="11617" xr3:uid="{17948503-268C-4E99-A960-82AE677D0987}" name="Column11601" dataDxfId="5027"/>
    <tableColumn id="11618" xr3:uid="{066D94CC-B9DB-41CB-BE06-2A43AC3226EE}" name="Column11602" dataDxfId="5026"/>
    <tableColumn id="11619" xr3:uid="{36A40CD3-230B-41D3-9D96-F51367548212}" name="Column11603" dataDxfId="5025"/>
    <tableColumn id="11620" xr3:uid="{30F61C2F-22D8-4A57-9203-007DD8B63FFB}" name="Column11604" dataDxfId="5024"/>
    <tableColumn id="11621" xr3:uid="{50411560-CB4F-463C-996E-55A43296BC4C}" name="Column11605" dataDxfId="5023"/>
    <tableColumn id="11622" xr3:uid="{D9F1B24A-1943-41A6-B7D5-42DD3AE7D559}" name="Column11606" dataDxfId="5022"/>
    <tableColumn id="11623" xr3:uid="{DC521655-AEDE-44DF-9AEA-C2ABBEF2BF9B}" name="Column11607" dataDxfId="5021"/>
    <tableColumn id="11624" xr3:uid="{347193CF-BD8F-499A-99A0-F1A37193923F}" name="Column11608" dataDxfId="5020"/>
    <tableColumn id="11625" xr3:uid="{EF025CB6-9949-4BC0-897A-B495B1E3835C}" name="Column11609" dataDxfId="5019"/>
    <tableColumn id="11626" xr3:uid="{4B946749-BF29-435A-8642-303E37C04F43}" name="Column11610" dataDxfId="5018"/>
    <tableColumn id="11627" xr3:uid="{10DB195F-6D26-4DFD-BD31-CE2FCC9D7A2F}" name="Column11611" dataDxfId="5017"/>
    <tableColumn id="11628" xr3:uid="{015A91EE-7A60-4E0B-8678-226F5930D0BF}" name="Column11612" dataDxfId="5016"/>
    <tableColumn id="11629" xr3:uid="{855B9557-04C4-46CE-9680-2F15203438E7}" name="Column11613" dataDxfId="5015"/>
    <tableColumn id="11630" xr3:uid="{3E6B51D0-8AF7-425E-92B7-9AA94826A320}" name="Column11614" dataDxfId="5014"/>
    <tableColumn id="11631" xr3:uid="{D998CFC7-AA2C-4A9E-A851-E8B0032DA5F7}" name="Column11615" dataDxfId="5013"/>
    <tableColumn id="11632" xr3:uid="{8439A871-70B9-4DFB-806D-6BBF7767CDC8}" name="Column11616" dataDxfId="5012"/>
    <tableColumn id="11633" xr3:uid="{A4641120-E90B-4BE7-8D95-FE777A88E6C1}" name="Column11617" dataDxfId="5011"/>
    <tableColumn id="11634" xr3:uid="{242869A2-00EB-4F99-BF82-6C98773FFFD1}" name="Column11618" dataDxfId="5010"/>
    <tableColumn id="11635" xr3:uid="{9183F641-927D-4C90-A7A6-DECCF57C273B}" name="Column11619" dataDxfId="5009"/>
    <tableColumn id="11636" xr3:uid="{7770D8BC-CB0D-4E33-A365-87C027761078}" name="Column11620" dataDxfId="5008"/>
    <tableColumn id="11637" xr3:uid="{E63628BD-AC81-4B62-80CA-359DECB1BE22}" name="Column11621" dataDxfId="5007"/>
    <tableColumn id="11638" xr3:uid="{88176850-E390-4938-9435-DF27DA89AA39}" name="Column11622" dataDxfId="5006"/>
    <tableColumn id="11639" xr3:uid="{AC5A7AD8-1467-4198-B170-B47221F0860F}" name="Column11623" dataDxfId="5005"/>
    <tableColumn id="11640" xr3:uid="{877DB61F-EE33-4F68-9917-9E8B7CCFC475}" name="Column11624" dataDxfId="5004"/>
    <tableColumn id="11641" xr3:uid="{D1CEFE55-2BA8-4585-AF04-EBCAAB074CC6}" name="Column11625" dataDxfId="5003"/>
    <tableColumn id="11642" xr3:uid="{56C320F8-818A-46DE-8D6F-47BBD4696465}" name="Column11626" dataDxfId="5002"/>
    <tableColumn id="11643" xr3:uid="{752CF122-5A63-4DA5-9948-D8D5045483B7}" name="Column11627" dataDxfId="5001"/>
    <tableColumn id="11644" xr3:uid="{A11BCD8F-F946-448D-96D2-BA4CFBA2C74C}" name="Column11628" dataDxfId="5000"/>
    <tableColumn id="11645" xr3:uid="{69DA8DAE-A450-4031-B52D-BA46DC7A88F6}" name="Column11629" dataDxfId="4999"/>
    <tableColumn id="11646" xr3:uid="{87858DFB-8BAB-454D-937E-5A9B0ADA1E0A}" name="Column11630" dataDxfId="4998"/>
    <tableColumn id="11647" xr3:uid="{63A3FF49-A6A7-4F7D-B31E-DA57352F4DBC}" name="Column11631" dataDxfId="4997"/>
    <tableColumn id="11648" xr3:uid="{0453507C-007F-40DF-8A4D-1C6D549F7E7C}" name="Column11632" dataDxfId="4996"/>
    <tableColumn id="11649" xr3:uid="{965DBC5E-7534-4822-AF77-D3328238366B}" name="Column11633" dataDxfId="4995"/>
    <tableColumn id="11650" xr3:uid="{C598003E-BE59-4827-AD44-2DF0F8E9860A}" name="Column11634" dataDxfId="4994"/>
    <tableColumn id="11651" xr3:uid="{C2B227FF-466B-4E61-909E-B6267F58FF5F}" name="Column11635" dataDxfId="4993"/>
    <tableColumn id="11652" xr3:uid="{17817895-6D64-4A5A-8C04-91087AAAEF3E}" name="Column11636" dataDxfId="4992"/>
    <tableColumn id="11653" xr3:uid="{00D2470B-085B-47DA-A155-B9653C25EAA4}" name="Column11637" dataDxfId="4991"/>
    <tableColumn id="11654" xr3:uid="{357AABDD-539B-449D-87EE-0EB35EB00A1B}" name="Column11638" dataDxfId="4990"/>
    <tableColumn id="11655" xr3:uid="{B1BC5917-FE5D-411E-BB38-E3E01888C7FC}" name="Column11639" dataDxfId="4989"/>
    <tableColumn id="11656" xr3:uid="{CFB31DBF-ED98-475F-8883-0B1A13E486FA}" name="Column11640" dataDxfId="4988"/>
    <tableColumn id="11657" xr3:uid="{316CD455-90CE-4D47-AC93-616D1BC448B1}" name="Column11641" dataDxfId="4987"/>
    <tableColumn id="11658" xr3:uid="{462B2F8C-0253-435B-9062-5BAE27C23372}" name="Column11642" dataDxfId="4986"/>
    <tableColumn id="11659" xr3:uid="{A54D2448-65E8-4917-82C4-C899CDE59550}" name="Column11643" dataDxfId="4985"/>
    <tableColumn id="11660" xr3:uid="{B111D95C-BD77-4993-BE11-DB6A6398F229}" name="Column11644" dataDxfId="4984"/>
    <tableColumn id="11661" xr3:uid="{4E868E1E-637A-441A-8A55-D02D1A5DDBBD}" name="Column11645" dataDxfId="4983"/>
    <tableColumn id="11662" xr3:uid="{0A31D8F5-4252-47B4-A747-4F4349201D44}" name="Column11646" dataDxfId="4982"/>
    <tableColumn id="11663" xr3:uid="{D1BBB63C-676D-4D92-9543-DB41F97959C2}" name="Column11647" dataDxfId="4981"/>
    <tableColumn id="11664" xr3:uid="{94930BB2-E360-44DA-A824-7060737FF378}" name="Column11648" dataDxfId="4980"/>
    <tableColumn id="11665" xr3:uid="{9D4339B1-44E3-4DD5-8507-616A6CE8A74D}" name="Column11649" dataDxfId="4979"/>
    <tableColumn id="11666" xr3:uid="{432AC12A-28B5-4DFB-BBF3-A735FF23C6F3}" name="Column11650" dataDxfId="4978"/>
    <tableColumn id="11667" xr3:uid="{984C890F-AE28-4B60-AFD9-9E5B8344914D}" name="Column11651" dataDxfId="4977"/>
    <tableColumn id="11668" xr3:uid="{9187E40F-B39B-480A-B100-A5B1A414574D}" name="Column11652" dataDxfId="4976"/>
    <tableColumn id="11669" xr3:uid="{C1F7A476-38CC-4452-B82E-FCED370E1364}" name="Column11653" dataDxfId="4975"/>
    <tableColumn id="11670" xr3:uid="{C2EE1434-FCC3-4F31-BE31-C4C3A06CB057}" name="Column11654" dataDxfId="4974"/>
    <tableColumn id="11671" xr3:uid="{FCB819A5-0F82-467C-AE4A-EDEB493DB47A}" name="Column11655" dataDxfId="4973"/>
    <tableColumn id="11672" xr3:uid="{575C038C-0CE7-4D74-A4FF-94E7F8BFD418}" name="Column11656" dataDxfId="4972"/>
    <tableColumn id="11673" xr3:uid="{02F6114E-DCB9-4855-96D1-644B7FF101BC}" name="Column11657" dataDxfId="4971"/>
    <tableColumn id="11674" xr3:uid="{F9D9E6F2-EFCC-4592-8A74-5F796BF2AC48}" name="Column11658" dataDxfId="4970"/>
    <tableColumn id="11675" xr3:uid="{F9AB603D-37FC-4DEE-B242-4289E1767C2A}" name="Column11659" dataDxfId="4969"/>
    <tableColumn id="11676" xr3:uid="{D9C1B507-2470-48A7-9B8E-E3F7C7708D13}" name="Column11660" dataDxfId="4968"/>
    <tableColumn id="11677" xr3:uid="{5B2D40A5-C73F-4C5A-AE8F-3BD3D41E76C2}" name="Column11661" dataDxfId="4967"/>
    <tableColumn id="11678" xr3:uid="{4FA486BF-7A2A-43AE-AC2B-A1C4AF9D3D17}" name="Column11662" dataDxfId="4966"/>
    <tableColumn id="11679" xr3:uid="{508343EB-159D-430F-A377-A466CCE93265}" name="Column11663" dataDxfId="4965"/>
    <tableColumn id="11680" xr3:uid="{9AE9E845-608F-4322-8833-EFB96F4B38DC}" name="Column11664" dataDxfId="4964"/>
    <tableColumn id="11681" xr3:uid="{870A32D9-BC0A-403B-8B38-789319A434D5}" name="Column11665" dataDxfId="4963"/>
    <tableColumn id="11682" xr3:uid="{67B534BE-BFC6-4C1A-96A2-18FE0B91F26D}" name="Column11666" dataDxfId="4962"/>
    <tableColumn id="11683" xr3:uid="{57DC5FD9-4B66-4689-8F71-E41E61E237E1}" name="Column11667" dataDxfId="4961"/>
    <tableColumn id="11684" xr3:uid="{B948ABEF-3277-4195-9F6C-E6A298002BA9}" name="Column11668" dataDxfId="4960"/>
    <tableColumn id="11685" xr3:uid="{98F37286-197D-4136-904F-9C4B6A578ED5}" name="Column11669" dataDxfId="4959"/>
    <tableColumn id="11686" xr3:uid="{362160B7-7BCA-4EF9-9AE3-FF963ABDA717}" name="Column11670" dataDxfId="4958"/>
    <tableColumn id="11687" xr3:uid="{EEA31CDA-57D8-4381-BE11-1843EDF25757}" name="Column11671" dataDxfId="4957"/>
    <tableColumn id="11688" xr3:uid="{311ACC4C-08C5-4529-8910-2C60A751D719}" name="Column11672" dataDxfId="4956"/>
    <tableColumn id="11689" xr3:uid="{9E939309-8871-40A4-985C-8EC5DDF62988}" name="Column11673" dataDxfId="4955"/>
    <tableColumn id="11690" xr3:uid="{C9120444-7A58-4A51-8F58-DC1928CC8252}" name="Column11674" dataDxfId="4954"/>
    <tableColumn id="11691" xr3:uid="{531AA992-5F5C-4B50-B032-805D3C5E861D}" name="Column11675" dataDxfId="4953"/>
    <tableColumn id="11692" xr3:uid="{94C36072-3E35-4466-86AE-1A659B8A51BF}" name="Column11676" dataDxfId="4952"/>
    <tableColumn id="11693" xr3:uid="{AD6BE2F7-3896-4C22-8F75-5E52F4DC4FEA}" name="Column11677" dataDxfId="4951"/>
    <tableColumn id="11694" xr3:uid="{5A30078B-B406-4580-934F-5D25EA92368F}" name="Column11678" dataDxfId="4950"/>
    <tableColumn id="11695" xr3:uid="{8C720E90-DDB7-4909-BC94-CBF73502AD04}" name="Column11679" dataDxfId="4949"/>
    <tableColumn id="11696" xr3:uid="{D0A8F134-FA87-4CC6-92FC-53DFC7383F44}" name="Column11680" dataDxfId="4948"/>
    <tableColumn id="11697" xr3:uid="{A0CEAA33-A777-4FB6-AC6C-2DF9D60971D8}" name="Column11681" dataDxfId="4947"/>
    <tableColumn id="11698" xr3:uid="{BED74F36-653E-41A2-90BF-956E82D7CF72}" name="Column11682" dataDxfId="4946"/>
    <tableColumn id="11699" xr3:uid="{646DB324-3823-4A5A-A047-FC0BF4695510}" name="Column11683" dataDxfId="4945"/>
    <tableColumn id="11700" xr3:uid="{4AF70224-840E-4BDC-B273-DE4EF297A397}" name="Column11684" dataDxfId="4944"/>
    <tableColumn id="11701" xr3:uid="{35C59DFF-1326-4507-9628-31AE3B717DE6}" name="Column11685" dataDxfId="4943"/>
    <tableColumn id="11702" xr3:uid="{544F5756-5B3B-4771-8CA6-9BE4B4D9EB4C}" name="Column11686" dataDxfId="4942"/>
    <tableColumn id="11703" xr3:uid="{8330ADD5-68FA-4818-B360-59A2F73C9846}" name="Column11687" dataDxfId="4941"/>
    <tableColumn id="11704" xr3:uid="{B915C7CC-978C-41CB-8276-0430BDC5BC54}" name="Column11688" dataDxfId="4940"/>
    <tableColumn id="11705" xr3:uid="{9C5F613B-ECE8-43A7-BCE7-3D105270305B}" name="Column11689" dataDxfId="4939"/>
    <tableColumn id="11706" xr3:uid="{C5F86BB2-3F7A-4EF6-BD27-06E8A599F5EE}" name="Column11690" dataDxfId="4938"/>
    <tableColumn id="11707" xr3:uid="{7F2CC875-AB95-4AF9-B488-0990C1D3CBFB}" name="Column11691" dataDxfId="4937"/>
    <tableColumn id="11708" xr3:uid="{3E2DB4B6-96FD-4AAB-9870-39213D1DF5C9}" name="Column11692" dataDxfId="4936"/>
    <tableColumn id="11709" xr3:uid="{83390B9A-21FD-4E8F-93F1-ED050BBC3815}" name="Column11693" dataDxfId="4935"/>
    <tableColumn id="11710" xr3:uid="{8DBED408-731C-43D0-A7FC-292C18F489C7}" name="Column11694" dataDxfId="4934"/>
    <tableColumn id="11711" xr3:uid="{17453717-8B7D-4C09-BB0B-4F606CDFA52D}" name="Column11695" dataDxfId="4933"/>
    <tableColumn id="11712" xr3:uid="{62CF5786-5C8C-464C-AACE-1BB0D015D1E3}" name="Column11696" dataDxfId="4932"/>
    <tableColumn id="11713" xr3:uid="{3E046C78-78AE-4C1D-BBDE-1E94532C3404}" name="Column11697" dataDxfId="4931"/>
    <tableColumn id="11714" xr3:uid="{475BFE2A-34DD-420E-9ECB-3FC0C01AF6D4}" name="Column11698" dataDxfId="4930"/>
    <tableColumn id="11715" xr3:uid="{1FCAB9BB-8B82-4AA1-A87F-939897F25E79}" name="Column11699" dataDxfId="4929"/>
    <tableColumn id="11716" xr3:uid="{BDD6AB3E-FE81-47C2-9960-9DA462EE36F6}" name="Column11700" dataDxfId="4928"/>
    <tableColumn id="11717" xr3:uid="{33E52B7F-B42B-4E95-8438-C0AFE579E957}" name="Column11701" dataDxfId="4927"/>
    <tableColumn id="11718" xr3:uid="{2A82E707-B5AE-4640-AC41-1268EF7B4E47}" name="Column11702" dataDxfId="4926"/>
    <tableColumn id="11719" xr3:uid="{C78BF3AE-E5EA-468D-B6DD-1CE2B4701835}" name="Column11703" dataDxfId="4925"/>
    <tableColumn id="11720" xr3:uid="{1B1FFBCD-591C-4144-9F46-599D71A9752D}" name="Column11704" dataDxfId="4924"/>
    <tableColumn id="11721" xr3:uid="{DA1C8B4B-5695-4D95-8EBF-15640B66F1DD}" name="Column11705" dataDxfId="4923"/>
    <tableColumn id="11722" xr3:uid="{243326FC-BBC4-49BF-9CA4-6CBACD3EAA1D}" name="Column11706" dataDxfId="4922"/>
    <tableColumn id="11723" xr3:uid="{16CEE667-FCB6-4A1F-8F99-0E0EC2D4023A}" name="Column11707" dataDxfId="4921"/>
    <tableColumn id="11724" xr3:uid="{BD51D620-4D21-4BE6-BD2A-8CF47889FCCE}" name="Column11708" dataDxfId="4920"/>
    <tableColumn id="11725" xr3:uid="{4E6813D8-A51C-4E21-96F3-D356822F2C62}" name="Column11709" dataDxfId="4919"/>
    <tableColumn id="11726" xr3:uid="{D8E0D195-14BB-4AD3-98FB-134E5AA07E8C}" name="Column11710" dataDxfId="4918"/>
    <tableColumn id="11727" xr3:uid="{6C4B2C25-A07A-4A6F-B580-084D9E8B1873}" name="Column11711" dataDxfId="4917"/>
    <tableColumn id="11728" xr3:uid="{EFCA99C3-AB1E-47DD-86D3-C4FE4DC0F4E2}" name="Column11712" dataDxfId="4916"/>
    <tableColumn id="11729" xr3:uid="{BDAB92E4-F775-46A7-AC1A-58EF15FE63D1}" name="Column11713" dataDxfId="4915"/>
    <tableColumn id="11730" xr3:uid="{274A13F4-F2B4-4CCD-AF1D-16BD43F4E8F5}" name="Column11714" dataDxfId="4914"/>
    <tableColumn id="11731" xr3:uid="{34C95D93-4B99-45EE-883F-4754FBD4E574}" name="Column11715" dataDxfId="4913"/>
    <tableColumn id="11732" xr3:uid="{7C2C6E3C-D61E-4B08-87CA-424DE0A08CD2}" name="Column11716" dataDxfId="4912"/>
    <tableColumn id="11733" xr3:uid="{BAB1AE5E-5DD8-4E4E-A4D6-3DAEAA22BDDD}" name="Column11717" dataDxfId="4911"/>
    <tableColumn id="11734" xr3:uid="{7D9B2CD0-31B4-48F4-9194-25C25EE1B50D}" name="Column11718" dataDxfId="4910"/>
    <tableColumn id="11735" xr3:uid="{D42C8D17-0201-42BA-82BD-4CAA7D945267}" name="Column11719" dataDxfId="4909"/>
    <tableColumn id="11736" xr3:uid="{55B52158-E6D5-492E-A348-BEDDD70DF043}" name="Column11720" dataDxfId="4908"/>
    <tableColumn id="11737" xr3:uid="{F51C6D2A-08DC-4C6F-8076-9A6BDD065DF6}" name="Column11721" dataDxfId="4907"/>
    <tableColumn id="11738" xr3:uid="{67821FC7-8ECB-4496-9E10-9FAD1C742EC5}" name="Column11722" dataDxfId="4906"/>
    <tableColumn id="11739" xr3:uid="{A583A5E0-758C-475C-8A09-92CA5353422C}" name="Column11723" dataDxfId="4905"/>
    <tableColumn id="11740" xr3:uid="{29DB81AA-3959-4424-90B5-0426318DEC6E}" name="Column11724" dataDxfId="4904"/>
    <tableColumn id="11741" xr3:uid="{AFDD02BB-E225-4A34-BADA-491498CFCD1C}" name="Column11725" dataDxfId="4903"/>
    <tableColumn id="11742" xr3:uid="{126138D3-FDFA-4A83-B22D-6365BC629009}" name="Column11726" dataDxfId="4902"/>
    <tableColumn id="11743" xr3:uid="{065C60EF-2A39-48E4-9A82-DD66C4110112}" name="Column11727" dataDxfId="4901"/>
    <tableColumn id="11744" xr3:uid="{9D3DD0E1-C33E-4BE2-AA4B-C9ED2C1D08B5}" name="Column11728" dataDxfId="4900"/>
    <tableColumn id="11745" xr3:uid="{A642099B-D138-4FC5-906F-68AE0D681E6F}" name="Column11729" dataDxfId="4899"/>
    <tableColumn id="11746" xr3:uid="{23013D24-A0C3-4A3A-9B75-D1D8F7F482BE}" name="Column11730" dataDxfId="4898"/>
    <tableColumn id="11747" xr3:uid="{C592C4F8-71C3-4555-869E-C71BB731AF15}" name="Column11731" dataDxfId="4897"/>
    <tableColumn id="11748" xr3:uid="{FA97D204-EFB9-4B8A-A94A-B5519476BF30}" name="Column11732" dataDxfId="4896"/>
    <tableColumn id="11749" xr3:uid="{CBDE6CF1-754B-49F5-9296-34E1A4FD28DD}" name="Column11733" dataDxfId="4895"/>
    <tableColumn id="11750" xr3:uid="{970D644E-4B22-4B5E-A607-BFE434CFC232}" name="Column11734" dataDxfId="4894"/>
    <tableColumn id="11751" xr3:uid="{7B196FB0-A6A2-4655-825E-FC965017E984}" name="Column11735" dataDxfId="4893"/>
    <tableColumn id="11752" xr3:uid="{FD797224-B8C3-4EC3-8AF7-FC851B6F1E0A}" name="Column11736" dataDxfId="4892"/>
    <tableColumn id="11753" xr3:uid="{0EC51BCB-E95C-431E-A2CB-3BC7176CBCD5}" name="Column11737" dataDxfId="4891"/>
    <tableColumn id="11754" xr3:uid="{10B80AAF-8A3F-4C2A-B3E4-A4038F6249A9}" name="Column11738" dataDxfId="4890"/>
    <tableColumn id="11755" xr3:uid="{4DC0176A-861E-45A3-8B27-A2CA5350E66D}" name="Column11739" dataDxfId="4889"/>
    <tableColumn id="11756" xr3:uid="{7ABA9609-7B22-427C-B448-3CFA94A692B9}" name="Column11740" dataDxfId="4888"/>
    <tableColumn id="11757" xr3:uid="{993C21DA-5512-4EEE-9584-A0DF25DA4A52}" name="Column11741" dataDxfId="4887"/>
    <tableColumn id="11758" xr3:uid="{566DF6F2-3959-47F9-AAA3-C4EA1A754222}" name="Column11742" dataDxfId="4886"/>
    <tableColumn id="11759" xr3:uid="{918335FC-605D-45FF-81DA-434DE6A235B4}" name="Column11743" dataDxfId="4885"/>
    <tableColumn id="11760" xr3:uid="{F89C1913-B81A-4E9D-A0BF-D58561D174CF}" name="Column11744" dataDxfId="4884"/>
    <tableColumn id="11761" xr3:uid="{F5E2AB09-CDB1-4F0D-A564-FA0C1B0C3F30}" name="Column11745" dataDxfId="4883"/>
    <tableColumn id="11762" xr3:uid="{2DE7DE24-8BF1-4339-AC71-4F395411F28B}" name="Column11746" dataDxfId="4882"/>
    <tableColumn id="11763" xr3:uid="{45AAF6A4-8413-468E-8255-7067DBC4FEF5}" name="Column11747" dataDxfId="4881"/>
    <tableColumn id="11764" xr3:uid="{15FC2BFB-6DEA-47CE-A58E-410E4AD3117C}" name="Column11748" dataDxfId="4880"/>
    <tableColumn id="11765" xr3:uid="{BE9C197D-6C16-455C-827F-3DB352B5CE0B}" name="Column11749" dataDxfId="4879"/>
    <tableColumn id="11766" xr3:uid="{D443F8C2-95C7-4FBD-8564-896FD234C499}" name="Column11750" dataDxfId="4878"/>
    <tableColumn id="11767" xr3:uid="{68C5347D-89D0-44DB-B5B7-B09A7CA71857}" name="Column11751" dataDxfId="4877"/>
    <tableColumn id="11768" xr3:uid="{9AD228EC-1A47-46E8-8EF9-99A450A0102C}" name="Column11752" dataDxfId="4876"/>
    <tableColumn id="11769" xr3:uid="{3D8197CE-0472-4689-93D5-4294656647DA}" name="Column11753" dataDxfId="4875"/>
    <tableColumn id="11770" xr3:uid="{09D44D0D-802F-4439-8F60-A95844B328A5}" name="Column11754" dataDxfId="4874"/>
    <tableColumn id="11771" xr3:uid="{390DE99E-6453-4F9B-A8A6-EAFDCD0892D9}" name="Column11755" dataDxfId="4873"/>
    <tableColumn id="11772" xr3:uid="{A8F0E806-6547-4FE8-8F25-5B200D3554F5}" name="Column11756" dataDxfId="4872"/>
    <tableColumn id="11773" xr3:uid="{E65C7396-1736-4A7F-BAC5-8B55E3370A0E}" name="Column11757" dataDxfId="4871"/>
    <tableColumn id="11774" xr3:uid="{5D98A7CD-8A0F-467C-9D2F-A86C84FD0B72}" name="Column11758" dataDxfId="4870"/>
    <tableColumn id="11775" xr3:uid="{DBB07F2B-974D-4FB3-A0C2-0C0347D71346}" name="Column11759" dataDxfId="4869"/>
    <tableColumn id="11776" xr3:uid="{96122476-1A47-4D3C-8F3D-8781ED4DB488}" name="Column11760" dataDxfId="4868"/>
    <tableColumn id="11777" xr3:uid="{D18DEE66-E950-4BFA-A90F-D68A5EA95607}" name="Column11761" dataDxfId="4867"/>
    <tableColumn id="11778" xr3:uid="{DED36254-2289-44F9-999A-A8FBAAD39C49}" name="Column11762" dataDxfId="4866"/>
    <tableColumn id="11779" xr3:uid="{5D273651-AA2A-4B17-AA0A-3B53CF858BE8}" name="Column11763" dataDxfId="4865"/>
    <tableColumn id="11780" xr3:uid="{9AE4C92B-E5E4-4FDE-A8F4-BABB4B676C7A}" name="Column11764" dataDxfId="4864"/>
    <tableColumn id="11781" xr3:uid="{21F9ABA8-7828-4EA3-A8F3-0520CC36FF7A}" name="Column11765" dataDxfId="4863"/>
    <tableColumn id="11782" xr3:uid="{7D33E95F-6506-4CC0-A60F-0987D1435737}" name="Column11766" dataDxfId="4862"/>
    <tableColumn id="11783" xr3:uid="{2ACE1042-A87B-42F1-8D0D-E13DF11B9FF7}" name="Column11767" dataDxfId="4861"/>
    <tableColumn id="11784" xr3:uid="{538A063D-903C-4B44-BB1B-59EDB60B15C7}" name="Column11768" dataDxfId="4860"/>
    <tableColumn id="11785" xr3:uid="{ADFAD229-0874-4EA1-9383-1DD3D889FC34}" name="Column11769" dataDxfId="4859"/>
    <tableColumn id="11786" xr3:uid="{5984DBAE-4AE4-4261-BF42-D91DDF6C8078}" name="Column11770" dataDxfId="4858"/>
    <tableColumn id="11787" xr3:uid="{342B739F-F38C-45BD-97FE-94491A397E41}" name="Column11771" dataDxfId="4857"/>
    <tableColumn id="11788" xr3:uid="{1432DCF5-2DBD-4791-8D9D-6BFA0008CD3B}" name="Column11772" dataDxfId="4856"/>
    <tableColumn id="11789" xr3:uid="{B1E346FE-242F-4424-9908-C7AD7A92C390}" name="Column11773" dataDxfId="4855"/>
    <tableColumn id="11790" xr3:uid="{2B55B4E5-46FB-49A5-BA09-58380DD49605}" name="Column11774" dataDxfId="4854"/>
    <tableColumn id="11791" xr3:uid="{362CC936-9046-478F-B584-51696FC8C68C}" name="Column11775" dataDxfId="4853"/>
    <tableColumn id="11792" xr3:uid="{30108856-0BD1-46BD-9232-51FCC5402432}" name="Column11776" dataDxfId="4852"/>
    <tableColumn id="11793" xr3:uid="{D6BA2918-FC89-4A74-BFD5-91E1D32BAF95}" name="Column11777" dataDxfId="4851"/>
    <tableColumn id="11794" xr3:uid="{6FF29EF9-54B2-408D-91AB-FE290C3E1FCB}" name="Column11778" dataDxfId="4850"/>
    <tableColumn id="11795" xr3:uid="{83B2B405-DEE2-44DA-9615-A8C4D7C7BAEC}" name="Column11779" dataDxfId="4849"/>
    <tableColumn id="11796" xr3:uid="{0D5B63AB-73C5-4507-9294-11B695DB9D7D}" name="Column11780" dataDxfId="4848"/>
    <tableColumn id="11797" xr3:uid="{A97161A1-3ADE-424D-88B6-9C723CF49206}" name="Column11781" dataDxfId="4847"/>
    <tableColumn id="11798" xr3:uid="{D6CC74B8-9465-4FCA-BC2D-34ED8F0E7CA7}" name="Column11782" dataDxfId="4846"/>
    <tableColumn id="11799" xr3:uid="{E4222C60-7032-4A5C-B2B3-5A58FCDDA655}" name="Column11783" dataDxfId="4845"/>
    <tableColumn id="11800" xr3:uid="{03689D4B-4D24-4D0D-B50B-8AE0B3B64A59}" name="Column11784" dataDxfId="4844"/>
    <tableColumn id="11801" xr3:uid="{BFA7277C-5591-4257-B698-0A1395AEF51F}" name="Column11785" dataDxfId="4843"/>
    <tableColumn id="11802" xr3:uid="{8E05C7F4-8D34-4179-918D-2355DA309BD0}" name="Column11786" dataDxfId="4842"/>
    <tableColumn id="11803" xr3:uid="{7225503B-64D0-482E-B0CD-9EC6F5AE74D3}" name="Column11787" dataDxfId="4841"/>
    <tableColumn id="11804" xr3:uid="{945A8589-AEF9-4212-9482-477583D6121D}" name="Column11788" dataDxfId="4840"/>
    <tableColumn id="11805" xr3:uid="{12CF3223-D183-4429-AE85-F06FE3B995B7}" name="Column11789" dataDxfId="4839"/>
    <tableColumn id="11806" xr3:uid="{D1E286E0-1663-4B72-B5DB-DE30DD7085A4}" name="Column11790" dataDxfId="4838"/>
    <tableColumn id="11807" xr3:uid="{D2870AAD-B166-4A50-988A-593FBEDD8CDA}" name="Column11791" dataDxfId="4837"/>
    <tableColumn id="11808" xr3:uid="{C1E29329-3094-4277-8209-0708E9CA94EE}" name="Column11792" dataDxfId="4836"/>
    <tableColumn id="11809" xr3:uid="{A0E7C5CB-BAB3-427B-9F8F-D30AC5F00CA6}" name="Column11793" dataDxfId="4835"/>
    <tableColumn id="11810" xr3:uid="{0CEB9CC0-3910-4EB4-BAF4-AE3D6265C27B}" name="Column11794" dataDxfId="4834"/>
    <tableColumn id="11811" xr3:uid="{9F2390C0-42F8-4226-B0D0-1571618AC164}" name="Column11795" dataDxfId="4833"/>
    <tableColumn id="11812" xr3:uid="{4ED92ADC-5FB1-4F1C-9E4A-9CCE90AF497D}" name="Column11796" dataDxfId="4832"/>
    <tableColumn id="11813" xr3:uid="{9B22FC2C-146E-4F57-BE41-B5BEC8896AC6}" name="Column11797" dataDxfId="4831"/>
    <tableColumn id="11814" xr3:uid="{FDD37AE7-322B-4611-B2EB-0E24712484C7}" name="Column11798" dataDxfId="4830"/>
    <tableColumn id="11815" xr3:uid="{E4E532BD-A860-47DA-89FA-99D7C352895F}" name="Column11799" dataDxfId="4829"/>
    <tableColumn id="11816" xr3:uid="{2B784183-5C2E-4B9A-A3E4-04A16ECD50EB}" name="Column11800" dataDxfId="4828"/>
    <tableColumn id="11817" xr3:uid="{F22BBD75-963C-40CC-942E-C6C93D52D04E}" name="Column11801" dataDxfId="4827"/>
    <tableColumn id="11818" xr3:uid="{40C4450D-CBD1-43EA-AFB6-99E1D6DB9E82}" name="Column11802" dataDxfId="4826"/>
    <tableColumn id="11819" xr3:uid="{4992EC9E-B467-4C7F-B8DC-FFB6FBB52D4E}" name="Column11803" dataDxfId="4825"/>
    <tableColumn id="11820" xr3:uid="{5CC94C50-3950-4E85-A2A9-3858A56E1B37}" name="Column11804" dataDxfId="4824"/>
    <tableColumn id="11821" xr3:uid="{68007589-EEEA-4D48-91B5-825CBD2064BA}" name="Column11805" dataDxfId="4823"/>
    <tableColumn id="11822" xr3:uid="{E1CB1D94-8BE1-430C-95E0-586924E82F1B}" name="Column11806" dataDxfId="4822"/>
    <tableColumn id="11823" xr3:uid="{7FA72ED9-BD1C-4FB9-9EC0-4B9E0A7431F5}" name="Column11807" dataDxfId="4821"/>
    <tableColumn id="11824" xr3:uid="{0DC86D00-62C7-4FAF-89B9-151DF1E317B7}" name="Column11808" dataDxfId="4820"/>
    <tableColumn id="11825" xr3:uid="{11BD4040-DDAD-47BE-A12A-C3E9B032559C}" name="Column11809" dataDxfId="4819"/>
    <tableColumn id="11826" xr3:uid="{5F50DE9E-E811-46D6-8DB1-2567BEBEA34F}" name="Column11810" dataDxfId="4818"/>
    <tableColumn id="11827" xr3:uid="{2ADCE9A5-9143-4DB5-9C1A-D4E10E457004}" name="Column11811" dataDxfId="4817"/>
    <tableColumn id="11828" xr3:uid="{6312B675-024B-4684-8980-0B43B0CE0374}" name="Column11812" dataDxfId="4816"/>
    <tableColumn id="11829" xr3:uid="{4F56576F-7D28-4B70-8282-8843DA811257}" name="Column11813" dataDxfId="4815"/>
    <tableColumn id="11830" xr3:uid="{62EC8455-2256-4752-B367-E165869CD29B}" name="Column11814" dataDxfId="4814"/>
    <tableColumn id="11831" xr3:uid="{F8FE1378-7D85-484C-9671-D0D0061E895C}" name="Column11815" dataDxfId="4813"/>
    <tableColumn id="11832" xr3:uid="{DD47D73A-0FB3-45B7-961B-041DE2A69501}" name="Column11816" dataDxfId="4812"/>
    <tableColumn id="11833" xr3:uid="{9D745A04-3254-4B15-8FED-92DCCB656974}" name="Column11817" dataDxfId="4811"/>
    <tableColumn id="11834" xr3:uid="{6B534334-EC48-4D14-929E-97C675C373B5}" name="Column11818" dataDxfId="4810"/>
    <tableColumn id="11835" xr3:uid="{B0295195-B882-4B53-AFA5-D6579D25FF0B}" name="Column11819" dataDxfId="4809"/>
    <tableColumn id="11836" xr3:uid="{34B245D0-9DFB-43BE-97C8-D5BB6ADDB8A3}" name="Column11820" dataDxfId="4808"/>
    <tableColumn id="11837" xr3:uid="{FAB5B83E-692D-4AD0-B6F0-5D57DEECC9D1}" name="Column11821" dataDxfId="4807"/>
    <tableColumn id="11838" xr3:uid="{F085B41E-5BDC-40B4-96E2-5462213CCB28}" name="Column11822" dataDxfId="4806"/>
    <tableColumn id="11839" xr3:uid="{EEF33BA4-B596-4458-97D3-B3C95FB7415F}" name="Column11823" dataDxfId="4805"/>
    <tableColumn id="11840" xr3:uid="{B04CE2D8-4C7F-434E-9416-8911C1AFCB4A}" name="Column11824" dataDxfId="4804"/>
    <tableColumn id="11841" xr3:uid="{642EAD8C-7678-4DAB-B7A9-F0903EAF4D15}" name="Column11825" dataDxfId="4803"/>
    <tableColumn id="11842" xr3:uid="{8AC48C5D-D2CF-4C59-8D84-3F6A9C0B345A}" name="Column11826" dataDxfId="4802"/>
    <tableColumn id="11843" xr3:uid="{8C2B6EA4-6274-47E8-939A-5F5C336725D5}" name="Column11827" dataDxfId="4801"/>
    <tableColumn id="11844" xr3:uid="{148E4291-790E-4A29-BBFE-457EC1D6544E}" name="Column11828" dataDxfId="4800"/>
    <tableColumn id="11845" xr3:uid="{A3D9F626-D809-462D-9593-F5CB7EAD66CC}" name="Column11829" dataDxfId="4799"/>
    <tableColumn id="11846" xr3:uid="{B10C2D01-627B-4F9B-8B00-42FC61F03551}" name="Column11830" dataDxfId="4798"/>
    <tableColumn id="11847" xr3:uid="{186642A9-E8BC-4013-A087-A0953DFB1AF3}" name="Column11831" dataDxfId="4797"/>
    <tableColumn id="11848" xr3:uid="{947B85C1-5950-4153-8B13-FD8EDDD3E4D5}" name="Column11832" dataDxfId="4796"/>
    <tableColumn id="11849" xr3:uid="{BF80028C-0C3D-4B58-8D04-B5E0AF6306D5}" name="Column11833" dataDxfId="4795"/>
    <tableColumn id="11850" xr3:uid="{C5A2396D-7555-4012-9757-F724A5EAF7EC}" name="Column11834" dataDxfId="4794"/>
    <tableColumn id="11851" xr3:uid="{826DD3FC-9450-4A2F-85D1-235138B8640E}" name="Column11835" dataDxfId="4793"/>
    <tableColumn id="11852" xr3:uid="{9D46415B-CE90-4EF2-9D5B-CE7886DF0EBD}" name="Column11836" dataDxfId="4792"/>
    <tableColumn id="11853" xr3:uid="{23A697FF-568E-435D-A6C2-AF832D8E26CA}" name="Column11837" dataDxfId="4791"/>
    <tableColumn id="11854" xr3:uid="{4A35B56E-8D59-4A15-87D3-491C629D1878}" name="Column11838" dataDxfId="4790"/>
    <tableColumn id="11855" xr3:uid="{D7C35AC2-9CE9-480E-BB79-8C012DDF39A0}" name="Column11839" dataDxfId="4789"/>
    <tableColumn id="11856" xr3:uid="{7A575B10-CB70-4EF0-B7A4-03AA9239DEFF}" name="Column11840" dataDxfId="4788"/>
    <tableColumn id="11857" xr3:uid="{46EAF953-E6AE-46B1-ACE0-102E87AD374E}" name="Column11841" dataDxfId="4787"/>
    <tableColumn id="11858" xr3:uid="{5047FBC6-7384-46D4-93C2-045429D48F97}" name="Column11842" dataDxfId="4786"/>
    <tableColumn id="11859" xr3:uid="{4CD821AB-A8DD-439E-9C07-BF7BD8E682B4}" name="Column11843" dataDxfId="4785"/>
    <tableColumn id="11860" xr3:uid="{31A52775-C316-407E-B4E1-237360CD7088}" name="Column11844" dataDxfId="4784"/>
    <tableColumn id="11861" xr3:uid="{E6F581B9-D008-4924-9E33-1F03546A1347}" name="Column11845" dataDxfId="4783"/>
    <tableColumn id="11862" xr3:uid="{90079717-EE31-416D-9C67-983E7045C1C8}" name="Column11846" dataDxfId="4782"/>
    <tableColumn id="11863" xr3:uid="{51DD8AED-21AB-418C-A2AF-6310E9923150}" name="Column11847" dataDxfId="4781"/>
    <tableColumn id="11864" xr3:uid="{25E0DCE0-A4E5-4827-B164-1604A850EE7C}" name="Column11848" dataDxfId="4780"/>
    <tableColumn id="11865" xr3:uid="{4446F93C-3D76-4C0E-836E-CE008301AD7D}" name="Column11849" dataDxfId="4779"/>
    <tableColumn id="11866" xr3:uid="{34A42699-A8DC-47FD-B40A-F1E74A09E3F1}" name="Column11850" dataDxfId="4778"/>
    <tableColumn id="11867" xr3:uid="{04548E6A-77A7-42E0-89CA-EE401381B12B}" name="Column11851" dataDxfId="4777"/>
    <tableColumn id="11868" xr3:uid="{29DE4F5E-C37F-4FD5-AB58-31E524831900}" name="Column11852" dataDxfId="4776"/>
    <tableColumn id="11869" xr3:uid="{BBE71807-5C44-4356-A830-A3F995CC2C88}" name="Column11853" dataDxfId="4775"/>
    <tableColumn id="11870" xr3:uid="{8F5D325A-4F3A-4141-B8EE-2D2206B8EF0D}" name="Column11854" dataDxfId="4774"/>
    <tableColumn id="11871" xr3:uid="{8FAF19E8-E1D8-4A30-966C-3BFA28B88705}" name="Column11855" dataDxfId="4773"/>
    <tableColumn id="11872" xr3:uid="{E52E2A06-4A82-4B9F-9045-A65BE7256FB4}" name="Column11856" dataDxfId="4772"/>
    <tableColumn id="11873" xr3:uid="{D315A54F-7888-450D-8219-3CE7329D87CC}" name="Column11857" dataDxfId="4771"/>
    <tableColumn id="11874" xr3:uid="{0787F328-6240-47E1-B096-9E2D36159FF0}" name="Column11858" dataDxfId="4770"/>
    <tableColumn id="11875" xr3:uid="{B7B3CD2C-276B-492E-9EBB-F4A5E3907194}" name="Column11859" dataDxfId="4769"/>
    <tableColumn id="11876" xr3:uid="{F23A13D5-EBE5-4281-8CFC-5D3E52BBD8CD}" name="Column11860" dataDxfId="4768"/>
    <tableColumn id="11877" xr3:uid="{CE6ABA0B-14BB-41F0-9AC3-1824678C2360}" name="Column11861" dataDxfId="4767"/>
    <tableColumn id="11878" xr3:uid="{FAABF02D-38ED-4E60-9C59-5DB0BFF16E70}" name="Column11862" dataDxfId="4766"/>
    <tableColumn id="11879" xr3:uid="{2513A27F-18AD-4CBA-A57E-176D911C96EE}" name="Column11863" dataDxfId="4765"/>
    <tableColumn id="11880" xr3:uid="{2BBC0879-92D5-4712-9A14-C0A1F05F1AA1}" name="Column11864" dataDxfId="4764"/>
    <tableColumn id="11881" xr3:uid="{055E0F02-37E1-4F06-9903-42F1EDEE534A}" name="Column11865" dataDxfId="4763"/>
    <tableColumn id="11882" xr3:uid="{078E4BAA-478A-45CD-A85B-0D3814D28F32}" name="Column11866" dataDxfId="4762"/>
    <tableColumn id="11883" xr3:uid="{5E20B323-3BA3-480E-88C5-31A6F86B25FF}" name="Column11867" dataDxfId="4761"/>
    <tableColumn id="11884" xr3:uid="{EF6F81CF-6A7F-4B67-8388-84D597C516B8}" name="Column11868" dataDxfId="4760"/>
    <tableColumn id="11885" xr3:uid="{59BEFCC2-AF6D-44B3-8CC9-B23E38B39976}" name="Column11869" dataDxfId="4759"/>
    <tableColumn id="11886" xr3:uid="{A2620DCA-5C19-47EA-B207-6EED7664E32B}" name="Column11870" dataDxfId="4758"/>
    <tableColumn id="11887" xr3:uid="{C924EACA-A6AD-4E67-94A4-E772B1DA994D}" name="Column11871" dataDxfId="4757"/>
    <tableColumn id="11888" xr3:uid="{650270B6-BF9E-44ED-8E57-DCE6F1219D1F}" name="Column11872" dataDxfId="4756"/>
    <tableColumn id="11889" xr3:uid="{65283D73-E670-4762-8EFD-40B83E02937A}" name="Column11873" dataDxfId="4755"/>
    <tableColumn id="11890" xr3:uid="{D0128E7E-3502-45C4-AB90-C3457A67D774}" name="Column11874" dataDxfId="4754"/>
    <tableColumn id="11891" xr3:uid="{6D8A44CA-9C50-4B37-A874-958AB84756F0}" name="Column11875" dataDxfId="4753"/>
    <tableColumn id="11892" xr3:uid="{6C7F937D-C57B-4629-A7A9-C0BEB58CF8BC}" name="Column11876" dataDxfId="4752"/>
    <tableColumn id="11893" xr3:uid="{AC184B47-E7C1-4979-BB4B-F73E95A69C03}" name="Column11877" dataDxfId="4751"/>
    <tableColumn id="11894" xr3:uid="{D2C09550-F77E-4511-BAAF-39A22D15C9D9}" name="Column11878" dataDxfId="4750"/>
    <tableColumn id="11895" xr3:uid="{6DE4C09B-547D-45BA-A769-E4D30590D39A}" name="Column11879" dataDxfId="4749"/>
    <tableColumn id="11896" xr3:uid="{A3239FBC-5581-4857-B43E-ECD3B9B52172}" name="Column11880" dataDxfId="4748"/>
    <tableColumn id="11897" xr3:uid="{386CD06D-E6B5-4F04-A44B-D853D28C4BA4}" name="Column11881" dataDxfId="4747"/>
    <tableColumn id="11898" xr3:uid="{5D729564-9DD8-4F4A-AF12-52244F19ED0F}" name="Column11882" dataDxfId="4746"/>
    <tableColumn id="11899" xr3:uid="{79B3DA89-D8AC-4B08-9199-5F2BD5C069C6}" name="Column11883" dataDxfId="4745"/>
    <tableColumn id="11900" xr3:uid="{435AED7F-D855-414B-99F1-82AD3934F3FE}" name="Column11884" dataDxfId="4744"/>
    <tableColumn id="11901" xr3:uid="{197174CB-72FB-4852-BB91-F47C1DA7687C}" name="Column11885" dataDxfId="4743"/>
    <tableColumn id="11902" xr3:uid="{E07B4A4E-810C-4981-932B-86BFC45DE22E}" name="Column11886" dataDxfId="4742"/>
    <tableColumn id="11903" xr3:uid="{B44F3646-DACF-4FCF-9CA5-35751819DFAE}" name="Column11887" dataDxfId="4741"/>
    <tableColumn id="11904" xr3:uid="{B8D20F78-42C0-424E-838F-F6B730873443}" name="Column11888" dataDxfId="4740"/>
    <tableColumn id="11905" xr3:uid="{F66CB477-813D-4CBB-A61E-9DD32B4E3CF3}" name="Column11889" dataDxfId="4739"/>
    <tableColumn id="11906" xr3:uid="{EBA18D9C-6264-4B72-B061-87608F494AEF}" name="Column11890" dataDxfId="4738"/>
    <tableColumn id="11907" xr3:uid="{FE7A728B-598E-4C03-9B5B-710C167AA951}" name="Column11891" dataDxfId="4737"/>
    <tableColumn id="11908" xr3:uid="{1485023E-B9E5-4E90-9818-27C0619E42E0}" name="Column11892" dataDxfId="4736"/>
    <tableColumn id="11909" xr3:uid="{326039DD-EEE8-4DFA-A5FF-F6EC7FF19154}" name="Column11893" dataDxfId="4735"/>
    <tableColumn id="11910" xr3:uid="{5910A8B5-AEC8-498E-B70D-F5C961B7E705}" name="Column11894" dataDxfId="4734"/>
    <tableColumn id="11911" xr3:uid="{5530AD3D-5ACE-4DD1-BB13-2762BF33292C}" name="Column11895" dataDxfId="4733"/>
    <tableColumn id="11912" xr3:uid="{8025A20F-03FB-42B4-9244-6C381172528F}" name="Column11896" dataDxfId="4732"/>
    <tableColumn id="11913" xr3:uid="{7AD899CB-E9E0-47E7-8932-025974F7A778}" name="Column11897" dataDxfId="4731"/>
    <tableColumn id="11914" xr3:uid="{5227DD37-6363-4083-B073-6729F9E6AC3D}" name="Column11898" dataDxfId="4730"/>
    <tableColumn id="11915" xr3:uid="{41878E71-E3D6-43F7-8CC0-0CD776891323}" name="Column11899" dataDxfId="4729"/>
    <tableColumn id="11916" xr3:uid="{C9A16008-2D03-4243-9012-231F5722B3CC}" name="Column11900" dataDxfId="4728"/>
    <tableColumn id="11917" xr3:uid="{79C54F9F-E62A-4781-AD94-70EC5C4544FD}" name="Column11901" dataDxfId="4727"/>
    <tableColumn id="11918" xr3:uid="{82B60D2C-E501-424E-A375-81B22CDBD271}" name="Column11902" dataDxfId="4726"/>
    <tableColumn id="11919" xr3:uid="{7CF746C9-2E9C-4C39-A799-37865A46507E}" name="Column11903" dataDxfId="4725"/>
    <tableColumn id="11920" xr3:uid="{214FC36B-F6AE-4AC4-9B95-73DCE6021D54}" name="Column11904" dataDxfId="4724"/>
    <tableColumn id="11921" xr3:uid="{9112373F-78B7-4A3E-A4AD-666478F45D5B}" name="Column11905" dataDxfId="4723"/>
    <tableColumn id="11922" xr3:uid="{7A49D760-D4AD-4FE9-8205-99C0539818AE}" name="Column11906" dataDxfId="4722"/>
    <tableColumn id="11923" xr3:uid="{6825030C-61B0-48AD-8C5B-417F5FDB79AD}" name="Column11907" dataDxfId="4721"/>
    <tableColumn id="11924" xr3:uid="{6407AA9E-4694-48A5-9004-175EEA0AD256}" name="Column11908" dataDxfId="4720"/>
    <tableColumn id="11925" xr3:uid="{E15FF91B-A06E-41E8-A856-551F6448CC6D}" name="Column11909" dataDxfId="4719"/>
    <tableColumn id="11926" xr3:uid="{54BE281C-D152-4AFA-8B80-F34BC5318177}" name="Column11910" dataDxfId="4718"/>
    <tableColumn id="11927" xr3:uid="{F7AB6045-1E58-46EA-8B82-AED9C04B5124}" name="Column11911" dataDxfId="4717"/>
    <tableColumn id="11928" xr3:uid="{12B329F8-1566-47E8-BED2-59E286631A11}" name="Column11912" dataDxfId="4716"/>
    <tableColumn id="11929" xr3:uid="{48F409D3-6640-4960-9E5C-5D5A1949EC70}" name="Column11913" dataDxfId="4715"/>
    <tableColumn id="11930" xr3:uid="{2C498998-902E-4799-93B3-8720F0DD39E5}" name="Column11914" dataDxfId="4714"/>
    <tableColumn id="11931" xr3:uid="{36BFECAD-5591-4E76-BC37-9CF56B935924}" name="Column11915" dataDxfId="4713"/>
    <tableColumn id="11932" xr3:uid="{C8A76F64-BE27-4D30-B253-697556AEF621}" name="Column11916" dataDxfId="4712"/>
    <tableColumn id="11933" xr3:uid="{8C1C41D3-2931-4B66-B853-E9940BA19916}" name="Column11917" dataDxfId="4711"/>
    <tableColumn id="11934" xr3:uid="{0B9E29A3-0A5C-40D7-90EC-5DFE9CAB834A}" name="Column11918" dataDxfId="4710"/>
    <tableColumn id="11935" xr3:uid="{1274E127-90A5-4A2E-86D0-464BD832E765}" name="Column11919" dataDxfId="4709"/>
    <tableColumn id="11936" xr3:uid="{51E251ED-D649-4D09-8F4B-4D4AFC3958A6}" name="Column11920" dataDxfId="4708"/>
    <tableColumn id="11937" xr3:uid="{88D9803C-0106-4ED5-8987-13B36D7D1DCC}" name="Column11921" dataDxfId="4707"/>
    <tableColumn id="11938" xr3:uid="{1E4F93EC-6AC2-4530-9103-AD2DC7AFDEAE}" name="Column11922" dataDxfId="4706"/>
    <tableColumn id="11939" xr3:uid="{50F9B176-8577-4466-8300-AEA4C4F40956}" name="Column11923" dataDxfId="4705"/>
    <tableColumn id="11940" xr3:uid="{1067D926-0E1F-4C43-95B9-2CC6E4BFC021}" name="Column11924" dataDxfId="4704"/>
    <tableColumn id="11941" xr3:uid="{59A16C14-02AE-4945-B319-D0935EDEB976}" name="Column11925" dataDxfId="4703"/>
    <tableColumn id="11942" xr3:uid="{AA4F78FB-DDAD-47E7-8537-66B82F248DB3}" name="Column11926" dataDxfId="4702"/>
    <tableColumn id="11943" xr3:uid="{D5B314F3-FD30-4A26-A9A6-3ED7A82E5596}" name="Column11927" dataDxfId="4701"/>
    <tableColumn id="11944" xr3:uid="{1B59680B-B1DC-40AD-B9BF-7DE23FE5E5C6}" name="Column11928" dataDxfId="4700"/>
    <tableColumn id="11945" xr3:uid="{AF0D234D-9FFA-467F-92B0-0D38BB87F653}" name="Column11929" dataDxfId="4699"/>
    <tableColumn id="11946" xr3:uid="{47FC9A25-0697-4075-AE35-8BC8F16AA7B2}" name="Column11930" dataDxfId="4698"/>
    <tableColumn id="11947" xr3:uid="{7A38DE75-847D-4636-958B-EB88613E5AE3}" name="Column11931" dataDxfId="4697"/>
    <tableColumn id="11948" xr3:uid="{8BCDB5C6-E2A8-4C64-A095-929561A39895}" name="Column11932" dataDxfId="4696"/>
    <tableColumn id="11949" xr3:uid="{28AD9042-D35F-4E1D-9CB8-8D0454BB5864}" name="Column11933" dataDxfId="4695"/>
    <tableColumn id="11950" xr3:uid="{F88CF4FE-107A-44A3-8DA9-11A317243F7F}" name="Column11934" dataDxfId="4694"/>
    <tableColumn id="11951" xr3:uid="{9A33FAB6-58D9-4DA9-8720-362656DF36DA}" name="Column11935" dataDxfId="4693"/>
    <tableColumn id="11952" xr3:uid="{4D520EDA-2DC9-4929-A4B9-29D120C30AA0}" name="Column11936" dataDxfId="4692"/>
    <tableColumn id="11953" xr3:uid="{A71C0F42-7034-4897-A249-AF136C3467A8}" name="Column11937" dataDxfId="4691"/>
    <tableColumn id="11954" xr3:uid="{72940A54-637C-469B-A3DD-B80AEE7334C0}" name="Column11938" dataDxfId="4690"/>
    <tableColumn id="11955" xr3:uid="{0FB22A3E-D96A-4101-AE11-EC1390E0725C}" name="Column11939" dataDxfId="4689"/>
    <tableColumn id="11956" xr3:uid="{BE757D25-403F-441C-907A-DFD54D1F7A2C}" name="Column11940" dataDxfId="4688"/>
    <tableColumn id="11957" xr3:uid="{D43983CF-E267-4805-8544-3FEE599FAAF6}" name="Column11941" dataDxfId="4687"/>
    <tableColumn id="11958" xr3:uid="{751054B9-E7C7-47BB-BEF6-2750F5970D4A}" name="Column11942" dataDxfId="4686"/>
    <tableColumn id="11959" xr3:uid="{A742E969-281D-4A99-91A9-126FF0D901A2}" name="Column11943" dataDxfId="4685"/>
    <tableColumn id="11960" xr3:uid="{3F0E9903-B9D3-4E0D-ACDD-958A6721FBE2}" name="Column11944" dataDxfId="4684"/>
    <tableColumn id="11961" xr3:uid="{A58ECAB4-DABC-4843-9DB2-85BCCFDF5223}" name="Column11945" dataDxfId="4683"/>
    <tableColumn id="11962" xr3:uid="{CB10BE9C-B020-419D-8F65-71AF5CEB2F3F}" name="Column11946" dataDxfId="4682"/>
    <tableColumn id="11963" xr3:uid="{734EF382-CCA1-45BE-A8E8-F39F851B6E43}" name="Column11947" dataDxfId="4681"/>
    <tableColumn id="11964" xr3:uid="{70E4C679-09EB-4877-8F28-854AD5DF9A48}" name="Column11948" dataDxfId="4680"/>
    <tableColumn id="11965" xr3:uid="{92089151-5A96-440A-A6F6-8BDDC87488E8}" name="Column11949" dataDxfId="4679"/>
    <tableColumn id="11966" xr3:uid="{34C63E37-C10F-4588-859E-A34CF7911F8A}" name="Column11950" dataDxfId="4678"/>
    <tableColumn id="11967" xr3:uid="{94CA9FBE-6152-4C0A-88A1-20D0E82F309D}" name="Column11951" dataDxfId="4677"/>
    <tableColumn id="11968" xr3:uid="{B1645987-E048-4482-BAA3-FF654B5CA1FE}" name="Column11952" dataDxfId="4676"/>
    <tableColumn id="11969" xr3:uid="{096F5DA6-5928-40E5-AC65-720A7CD83E6A}" name="Column11953" dataDxfId="4675"/>
    <tableColumn id="11970" xr3:uid="{C902F969-F650-45C6-92D7-45E05B8BB877}" name="Column11954" dataDxfId="4674"/>
    <tableColumn id="11971" xr3:uid="{ABA472DC-F92A-420F-92E9-86A508F17495}" name="Column11955" dataDxfId="4673"/>
    <tableColumn id="11972" xr3:uid="{9075A9D9-085E-4622-A372-00320A17726F}" name="Column11956" dataDxfId="4672"/>
    <tableColumn id="11973" xr3:uid="{4FEA70DD-0AF6-43B6-962A-BB949D877064}" name="Column11957" dataDxfId="4671"/>
    <tableColumn id="11974" xr3:uid="{F693AD93-486E-460F-A7E0-5A3BC926A544}" name="Column11958" dataDxfId="4670"/>
    <tableColumn id="11975" xr3:uid="{F7FB46A6-CF1A-4159-89D5-BA1653845DC6}" name="Column11959" dataDxfId="4669"/>
    <tableColumn id="11976" xr3:uid="{63B5D6DE-5DC5-4B05-9B86-44398C5069BD}" name="Column11960" dataDxfId="4668"/>
    <tableColumn id="11977" xr3:uid="{FCED740D-8DE5-4A46-AE07-0743D984BBFC}" name="Column11961" dataDxfId="4667"/>
    <tableColumn id="11978" xr3:uid="{08C6ABC1-2C11-4605-8409-A55FD2FFA927}" name="Column11962" dataDxfId="4666"/>
    <tableColumn id="11979" xr3:uid="{6CA45F86-0DA7-4E7B-B0E7-444610039CB6}" name="Column11963" dataDxfId="4665"/>
    <tableColumn id="11980" xr3:uid="{88688A64-E159-4209-A528-316EBE8F6AA3}" name="Column11964" dataDxfId="4664"/>
    <tableColumn id="11981" xr3:uid="{9F596E0D-9B53-4889-9AF2-A8B363FBF472}" name="Column11965" dataDxfId="4663"/>
    <tableColumn id="11982" xr3:uid="{89B2CD53-832B-418A-AF3E-960BD64D0619}" name="Column11966" dataDxfId="4662"/>
    <tableColumn id="11983" xr3:uid="{20537C10-72CE-43B2-937F-77A4A1056C26}" name="Column11967" dataDxfId="4661"/>
    <tableColumn id="11984" xr3:uid="{D608DC84-70D9-4C32-9DAE-83993FBB6495}" name="Column11968" dataDxfId="4660"/>
    <tableColumn id="11985" xr3:uid="{D0DF3406-0AFB-44D0-B0C7-C62884EE1110}" name="Column11969" dataDxfId="4659"/>
    <tableColumn id="11986" xr3:uid="{9BCA7BF6-CE70-4BFB-B6F9-9147C7A2CAEB}" name="Column11970" dataDxfId="4658"/>
    <tableColumn id="11987" xr3:uid="{9FE04D55-9692-45C5-B512-69593F3F1F16}" name="Column11971" dataDxfId="4657"/>
    <tableColumn id="11988" xr3:uid="{30A77E02-26CC-40EB-B4E9-0F1A5AE7E176}" name="Column11972" dataDxfId="4656"/>
    <tableColumn id="11989" xr3:uid="{98047D72-DAC9-43CD-B881-689CB9E55C59}" name="Column11973" dataDxfId="4655"/>
    <tableColumn id="11990" xr3:uid="{879175EB-41DF-4E34-B1A0-D0F8C2F4476A}" name="Column11974" dataDxfId="4654"/>
    <tableColumn id="11991" xr3:uid="{B8C4F3AB-AF6F-4E27-9CD2-E229CB09691C}" name="Column11975" dataDxfId="4653"/>
    <tableColumn id="11992" xr3:uid="{05D0A17E-51AE-463F-B6A9-C4051C94B3A3}" name="Column11976" dataDxfId="4652"/>
    <tableColumn id="11993" xr3:uid="{3377A524-9573-4FBC-BC0B-C2E52D6FE529}" name="Column11977" dataDxfId="4651"/>
    <tableColumn id="11994" xr3:uid="{394C7507-66B5-4B4E-9188-623551A3DD74}" name="Column11978" dataDxfId="4650"/>
    <tableColumn id="11995" xr3:uid="{5E4ADF3C-ED34-42F3-B500-DD867321168C}" name="Column11979" dataDxfId="4649"/>
    <tableColumn id="11996" xr3:uid="{98919FD1-9586-4555-8564-D2B461168E0C}" name="Column11980" dataDxfId="4648"/>
    <tableColumn id="11997" xr3:uid="{72FB3C84-6E9A-4BA6-8F8C-6B316FF66E0D}" name="Column11981" dataDxfId="4647"/>
    <tableColumn id="11998" xr3:uid="{66D252B2-773E-4BA9-B495-23FEB46D573C}" name="Column11982" dataDxfId="4646"/>
    <tableColumn id="11999" xr3:uid="{C3DEBFCF-3AAC-48F4-836B-89EBDE87DD00}" name="Column11983" dataDxfId="4645"/>
    <tableColumn id="12000" xr3:uid="{95219FCA-6BD5-41E3-B8E1-310A1F0EE801}" name="Column11984" dataDxfId="4644"/>
    <tableColumn id="12001" xr3:uid="{F3326B45-9D85-4DAB-A9F5-B25B3256C010}" name="Column11985" dataDxfId="4643"/>
    <tableColumn id="12002" xr3:uid="{1C283384-B84B-4E04-ADE7-384A1E634675}" name="Column11986" dataDxfId="4642"/>
    <tableColumn id="12003" xr3:uid="{BED5F180-F3CA-4B88-BF96-93E3603C1781}" name="Column11987" dataDxfId="4641"/>
    <tableColumn id="12004" xr3:uid="{4B97F94A-219D-42A9-B900-87655C893A87}" name="Column11988" dataDxfId="4640"/>
    <tableColumn id="12005" xr3:uid="{AA1C7E96-F553-40CF-AFC5-FA88F29D7318}" name="Column11989" dataDxfId="4639"/>
    <tableColumn id="12006" xr3:uid="{C0C120DC-3E9C-4915-9E8E-8316012F9A2F}" name="Column11990" dataDxfId="4638"/>
    <tableColumn id="12007" xr3:uid="{AE7DB6FC-13EF-48F2-A851-D5A8B0A26A05}" name="Column11991" dataDxfId="4637"/>
    <tableColumn id="12008" xr3:uid="{BA7FC72D-ADD0-4FCE-930A-5E396DE78F4F}" name="Column11992" dataDxfId="4636"/>
    <tableColumn id="12009" xr3:uid="{749F2D3D-CA3E-40CC-8C4A-529E3BA881BE}" name="Column11993" dataDxfId="4635"/>
    <tableColumn id="12010" xr3:uid="{3FF44237-4D87-4AE6-B5CF-738388CD0093}" name="Column11994" dataDxfId="4634"/>
    <tableColumn id="12011" xr3:uid="{FFFD6DEE-E20A-423D-8D37-765D9613DB57}" name="Column11995" dataDxfId="4633"/>
    <tableColumn id="12012" xr3:uid="{B7BED3EF-1E4E-4D8A-8596-D8EB0CC22B7B}" name="Column11996" dataDxfId="4632"/>
    <tableColumn id="12013" xr3:uid="{56A243AD-5BD2-482A-ACE7-EA91444F16EA}" name="Column11997" dataDxfId="4631"/>
    <tableColumn id="12014" xr3:uid="{E43AF532-337B-4580-93BE-48D7A681D6B0}" name="Column11998" dataDxfId="4630"/>
    <tableColumn id="12015" xr3:uid="{66495673-7A03-4F4C-B25B-40084856A5D5}" name="Column11999" dataDxfId="4629"/>
    <tableColumn id="12016" xr3:uid="{561731A8-719F-4ACB-9F67-AF43181A24E9}" name="Column12000" dataDxfId="4628"/>
    <tableColumn id="12017" xr3:uid="{4AC6191F-2D8F-4A09-8972-19A91F48D551}" name="Column12001" dataDxfId="4627"/>
    <tableColumn id="12018" xr3:uid="{50642F8A-0F51-46B9-BBD6-B6F1E8F594D7}" name="Column12002" dataDxfId="4626"/>
    <tableColumn id="12019" xr3:uid="{1FDD04E6-42D9-4EED-8DB9-15C7C39FB990}" name="Column12003" dataDxfId="4625"/>
    <tableColumn id="12020" xr3:uid="{DA7D5C43-8AD2-4707-ACFF-3EF9BA3AAF91}" name="Column12004" dataDxfId="4624"/>
    <tableColumn id="12021" xr3:uid="{2ACDE9DE-A691-4A21-A791-81920DCA0009}" name="Column12005" dataDxfId="4623"/>
    <tableColumn id="12022" xr3:uid="{A47A36E7-ACE9-47E8-943A-FD9102DA58E1}" name="Column12006" dataDxfId="4622"/>
    <tableColumn id="12023" xr3:uid="{80C575E4-5EE8-43F8-9573-37AD0BBED88A}" name="Column12007" dataDxfId="4621"/>
    <tableColumn id="12024" xr3:uid="{2E7721FC-81EB-4767-BAE4-57616706DF37}" name="Column12008" dataDxfId="4620"/>
    <tableColumn id="12025" xr3:uid="{63A21B4F-08CB-43E0-A2E2-CCBB72EB242B}" name="Column12009" dataDxfId="4619"/>
    <tableColumn id="12026" xr3:uid="{358036E6-26B1-45AB-A44E-6DEB3B587385}" name="Column12010" dataDxfId="4618"/>
    <tableColumn id="12027" xr3:uid="{DCC6EF3C-A3ED-4738-A75E-B804396E2BB8}" name="Column12011" dataDxfId="4617"/>
    <tableColumn id="12028" xr3:uid="{49B1A122-5990-46B5-821D-DE93D8CF2BDD}" name="Column12012" dataDxfId="4616"/>
    <tableColumn id="12029" xr3:uid="{360E580A-A11B-4E38-B2FE-F5773B8E19B1}" name="Column12013" dataDxfId="4615"/>
    <tableColumn id="12030" xr3:uid="{B17A48BF-F59A-4006-99D4-39D9EA968DDB}" name="Column12014" dataDxfId="4614"/>
    <tableColumn id="12031" xr3:uid="{A321D2AA-4A3F-4862-813B-D29A1EA87155}" name="Column12015" dataDxfId="4613"/>
    <tableColumn id="12032" xr3:uid="{AB08FB22-6E29-4BBB-8ECC-CBAA18B8214C}" name="Column12016" dataDxfId="4612"/>
    <tableColumn id="12033" xr3:uid="{542305F5-5FD9-48FD-ACC5-8F6920D469FD}" name="Column12017" dataDxfId="4611"/>
    <tableColumn id="12034" xr3:uid="{67A73B9C-BCC8-4EC6-ABF3-CBFC9CB06772}" name="Column12018" dataDxfId="4610"/>
    <tableColumn id="12035" xr3:uid="{FBF7FD5C-F712-4B2F-A4E2-3C97A45BB999}" name="Column12019" dataDxfId="4609"/>
    <tableColumn id="12036" xr3:uid="{A4E46AD8-77E8-4B4F-917B-CD1B770DBABE}" name="Column12020" dataDxfId="4608"/>
    <tableColumn id="12037" xr3:uid="{0BD6E541-F06F-45C2-9B97-AED2D3FF2DFA}" name="Column12021" dataDxfId="4607"/>
    <tableColumn id="12038" xr3:uid="{377453FF-C8EC-410E-AD9A-A7080CEDA893}" name="Column12022" dataDxfId="4606"/>
    <tableColumn id="12039" xr3:uid="{9E616ED7-79F7-4B09-BB1E-394D616F01F4}" name="Column12023" dataDxfId="4605"/>
    <tableColumn id="12040" xr3:uid="{38BC7984-DCB3-40DC-B8EF-7B8AFFA1D090}" name="Column12024" dataDxfId="4604"/>
    <tableColumn id="12041" xr3:uid="{CD878EF3-4529-4695-BE27-B6C3A97C14B7}" name="Column12025" dataDxfId="4603"/>
    <tableColumn id="12042" xr3:uid="{D396DCB8-3E47-4143-8EF1-0A1004A9BCD1}" name="Column12026" dataDxfId="4602"/>
    <tableColumn id="12043" xr3:uid="{1B791E4C-572F-4ECE-B974-48F87CD01487}" name="Column12027" dataDxfId="4601"/>
    <tableColumn id="12044" xr3:uid="{A0420E93-53F9-4424-B50F-45B9D66BF41A}" name="Column12028" dataDxfId="4600"/>
    <tableColumn id="12045" xr3:uid="{750D5324-7F06-4E22-BE54-EEED0634B859}" name="Column12029" dataDxfId="4599"/>
    <tableColumn id="12046" xr3:uid="{5E6CC985-8806-45AB-A307-8749CBD96272}" name="Column12030" dataDxfId="4598"/>
    <tableColumn id="12047" xr3:uid="{850AED3E-FB48-4929-9EF7-222D21A2758F}" name="Column12031" dataDxfId="4597"/>
    <tableColumn id="12048" xr3:uid="{50126CCA-08B1-4624-8665-A92D32B3F54C}" name="Column12032" dataDxfId="4596"/>
    <tableColumn id="12049" xr3:uid="{38EC129F-F35B-4947-AFFD-1A426DB71572}" name="Column12033" dataDxfId="4595"/>
    <tableColumn id="12050" xr3:uid="{AC9653FD-73EB-49D0-AA9E-CEB9267FD95D}" name="Column12034" dataDxfId="4594"/>
    <tableColumn id="12051" xr3:uid="{1E161A34-04FD-4ED2-97CB-889DC762C77D}" name="Column12035" dataDxfId="4593"/>
    <tableColumn id="12052" xr3:uid="{460361BE-7EAA-4ABC-8F2E-5E3AA4121D71}" name="Column12036" dataDxfId="4592"/>
    <tableColumn id="12053" xr3:uid="{D00405FC-389E-4736-BF6F-CB306BF45546}" name="Column12037" dataDxfId="4591"/>
    <tableColumn id="12054" xr3:uid="{269080F8-840F-4C77-98D1-AC0237419E85}" name="Column12038" dataDxfId="4590"/>
    <tableColumn id="12055" xr3:uid="{4FF45012-4118-4D48-B2B6-F2B0A360D5BD}" name="Column12039" dataDxfId="4589"/>
    <tableColumn id="12056" xr3:uid="{6F6B7084-3700-426E-8EBA-EB7C879539B0}" name="Column12040" dataDxfId="4588"/>
    <tableColumn id="12057" xr3:uid="{7828C418-6F9A-43D7-BDC5-FACDD766F1E4}" name="Column12041" dataDxfId="4587"/>
    <tableColumn id="12058" xr3:uid="{ECBFD8B6-9F2D-42D6-9FFF-8D91B7E70C85}" name="Column12042" dataDxfId="4586"/>
    <tableColumn id="12059" xr3:uid="{4E84D439-D749-445D-B05B-83A94AEE00D0}" name="Column12043" dataDxfId="4585"/>
    <tableColumn id="12060" xr3:uid="{ED2E1A3B-00D0-41D2-9313-9880FFC4A0E8}" name="Column12044" dataDxfId="4584"/>
    <tableColumn id="12061" xr3:uid="{06005104-CE6D-4F0E-80F3-105CA09678A4}" name="Column12045" dataDxfId="4583"/>
    <tableColumn id="12062" xr3:uid="{809AD405-BBEE-4F4C-8C31-78D3AF306A91}" name="Column12046" dataDxfId="4582"/>
    <tableColumn id="12063" xr3:uid="{4F5AF0D3-D2C8-4D3C-8715-BB13BF798E2E}" name="Column12047" dataDxfId="4581"/>
    <tableColumn id="12064" xr3:uid="{207109E4-A5A6-4F97-8FEB-AC87214E9510}" name="Column12048" dataDxfId="4580"/>
    <tableColumn id="12065" xr3:uid="{2CF76AE0-8DF5-4DE1-B29E-F715E1555BBA}" name="Column12049" dataDxfId="4579"/>
    <tableColumn id="12066" xr3:uid="{8CC5BA4F-0261-4001-910C-73ACD0EA5438}" name="Column12050" dataDxfId="4578"/>
    <tableColumn id="12067" xr3:uid="{E0A9AC6C-9E02-4723-A8C2-695C9C424A3B}" name="Column12051" dataDxfId="4577"/>
    <tableColumn id="12068" xr3:uid="{146CDD7F-01EF-4E51-A88D-09E3825B5DA2}" name="Column12052" dataDxfId="4576"/>
    <tableColumn id="12069" xr3:uid="{1EF16256-DB16-48A7-8AF0-72731E53F5E0}" name="Column12053" dataDxfId="4575"/>
    <tableColumn id="12070" xr3:uid="{8B81F108-DE6D-493D-8141-BB80DB8F9AD6}" name="Column12054" dataDxfId="4574"/>
    <tableColumn id="12071" xr3:uid="{9716FCC5-63F5-4578-8CDC-174EC9F3D5BD}" name="Column12055" dataDxfId="4573"/>
    <tableColumn id="12072" xr3:uid="{B2D3EB4E-D17A-4E38-8053-5111DA65F431}" name="Column12056" dataDxfId="4572"/>
    <tableColumn id="12073" xr3:uid="{ADB13D79-5A87-47AE-A9AF-63C72BECB2EC}" name="Column12057" dataDxfId="4571"/>
    <tableColumn id="12074" xr3:uid="{8FEBA529-B625-41C4-B8D9-1D48563FC7DE}" name="Column12058" dataDxfId="4570"/>
    <tableColumn id="12075" xr3:uid="{CF6CF617-83E6-4E13-B36C-F8C48049279D}" name="Column12059" dataDxfId="4569"/>
    <tableColumn id="12076" xr3:uid="{4E810BC9-7FA6-447F-97E4-44ACB6FD648B}" name="Column12060" dataDxfId="4568"/>
    <tableColumn id="12077" xr3:uid="{F29B45BC-587D-45BD-913E-DCA665B93C1E}" name="Column12061" dataDxfId="4567"/>
    <tableColumn id="12078" xr3:uid="{7F9157DF-2B5A-42E4-9E8F-93E09409CC0E}" name="Column12062" dataDxfId="4566"/>
    <tableColumn id="12079" xr3:uid="{27748E2E-3DE1-46F3-BD65-51D9ED709510}" name="Column12063" dataDxfId="4565"/>
    <tableColumn id="12080" xr3:uid="{6BBEF02E-9978-4459-B1AC-36814EE870CA}" name="Column12064" dataDxfId="4564"/>
    <tableColumn id="12081" xr3:uid="{89754A44-71C5-49A3-BF8F-1BFCA4D25BE0}" name="Column12065" dataDxfId="4563"/>
    <tableColumn id="12082" xr3:uid="{249C9942-BC95-42B4-8AF5-C807ADE3BB43}" name="Column12066" dataDxfId="4562"/>
    <tableColumn id="12083" xr3:uid="{499D66AE-6831-4129-91B2-935A413DE1EB}" name="Column12067" dataDxfId="4561"/>
    <tableColumn id="12084" xr3:uid="{6CFB1980-1223-4862-B364-1E273D21EC6E}" name="Column12068" dataDxfId="4560"/>
    <tableColumn id="12085" xr3:uid="{3DDF25FA-FBD0-42B0-B6C5-F5346835EB74}" name="Column12069" dataDxfId="4559"/>
    <tableColumn id="12086" xr3:uid="{AB4AAEC3-3CDC-4024-A91F-D09E05D2416E}" name="Column12070" dataDxfId="4558"/>
    <tableColumn id="12087" xr3:uid="{BCF1CE67-FADB-4946-97B5-B2BA2115B6F5}" name="Column12071" dataDxfId="4557"/>
    <tableColumn id="12088" xr3:uid="{C94C6D5E-F4D3-4254-BCB4-F497A7C3656B}" name="Column12072" dataDxfId="4556"/>
    <tableColumn id="12089" xr3:uid="{1E675AA4-AFB8-43AD-8D3E-E37F0661AB6A}" name="Column12073" dataDxfId="4555"/>
    <tableColumn id="12090" xr3:uid="{E0B8C931-82C4-48CF-AD12-0338D86CCD26}" name="Column12074" dataDxfId="4554"/>
    <tableColumn id="12091" xr3:uid="{8A9E1271-A995-42E8-8A66-84FCE858C659}" name="Column12075" dataDxfId="4553"/>
    <tableColumn id="12092" xr3:uid="{2D356179-EA7F-42A8-A881-6ED64092CA18}" name="Column12076" dataDxfId="4552"/>
    <tableColumn id="12093" xr3:uid="{52C0B879-786A-44D3-9D98-E0EFBACEEBD7}" name="Column12077" dataDxfId="4551"/>
    <tableColumn id="12094" xr3:uid="{61611A4C-E0A2-4FDA-ABA9-656407DF409F}" name="Column12078" dataDxfId="4550"/>
    <tableColumn id="12095" xr3:uid="{4AB96C9B-157F-4B63-ADFD-91B6AB2AD754}" name="Column12079" dataDxfId="4549"/>
    <tableColumn id="12096" xr3:uid="{7A06DFB6-C7AD-4F2F-87E6-61247AFE2020}" name="Column12080" dataDxfId="4548"/>
    <tableColumn id="12097" xr3:uid="{084ADABB-BF2A-4C36-AAA3-4D1C26BDE578}" name="Column12081" dataDxfId="4547"/>
    <tableColumn id="12098" xr3:uid="{1199148C-D7CA-49BE-97EA-2FB54F0436E5}" name="Column12082" dataDxfId="4546"/>
    <tableColumn id="12099" xr3:uid="{B8027E77-C063-47C3-89CC-D599343959B3}" name="Column12083" dataDxfId="4545"/>
    <tableColumn id="12100" xr3:uid="{89CE3746-EB20-45AE-901A-8E3BB88CD408}" name="Column12084" dataDxfId="4544"/>
    <tableColumn id="12101" xr3:uid="{49902F32-0535-4C43-AD22-389954DF91BF}" name="Column12085" dataDxfId="4543"/>
    <tableColumn id="12102" xr3:uid="{D3C6E2E8-8B22-4FDB-96A5-25260DF60F7B}" name="Column12086" dataDxfId="4542"/>
    <tableColumn id="12103" xr3:uid="{84A7D6A3-951D-43E7-9DA6-8D104C2D45C6}" name="Column12087" dataDxfId="4541"/>
    <tableColumn id="12104" xr3:uid="{DE1393FF-CE96-4967-9622-D404236FE11F}" name="Column12088" dataDxfId="4540"/>
    <tableColumn id="12105" xr3:uid="{4A602CF5-4D87-4ABD-8DDE-BACDD3CD8E3E}" name="Column12089" dataDxfId="4539"/>
    <tableColumn id="12106" xr3:uid="{33596D43-3E6E-4620-BEA5-EAAAAA3C0813}" name="Column12090" dataDxfId="4538"/>
    <tableColumn id="12107" xr3:uid="{BB516CD3-0AF8-41E0-AF4B-8BA1ECF2F5D5}" name="Column12091" dataDxfId="4537"/>
    <tableColumn id="12108" xr3:uid="{AE52D4D3-0EFB-4D25-8410-8C4C52C5E76F}" name="Column12092" dataDxfId="4536"/>
    <tableColumn id="12109" xr3:uid="{4A3FC0AC-CA2B-451C-AA34-8DB46FA31CBE}" name="Column12093" dataDxfId="4535"/>
    <tableColumn id="12110" xr3:uid="{9E617069-1284-48E6-A265-9828FF0D9A12}" name="Column12094" dataDxfId="4534"/>
    <tableColumn id="12111" xr3:uid="{4673C2D6-05C0-4BB1-902A-D6423D8BF909}" name="Column12095" dataDxfId="4533"/>
    <tableColumn id="12112" xr3:uid="{4009BBE9-906F-4751-A165-D3CCE2236C21}" name="Column12096" dataDxfId="4532"/>
    <tableColumn id="12113" xr3:uid="{AD505DC9-1C5D-4974-B435-7AF7C1BE1596}" name="Column12097" dataDxfId="4531"/>
    <tableColumn id="12114" xr3:uid="{A05AC997-10DB-4D22-AE0F-FC030176F23B}" name="Column12098" dataDxfId="4530"/>
    <tableColumn id="12115" xr3:uid="{039570B9-6403-483B-9A33-89A0F5E94FAD}" name="Column12099" dataDxfId="4529"/>
    <tableColumn id="12116" xr3:uid="{393AAE7D-A7E8-4D7D-9E68-E5894765F95D}" name="Column12100" dataDxfId="4528"/>
    <tableColumn id="12117" xr3:uid="{73778053-880D-4213-A505-0B9E35C13CBC}" name="Column12101" dataDxfId="4527"/>
    <tableColumn id="12118" xr3:uid="{39F860F5-9915-4318-AB3B-DFAE8C607AA3}" name="Column12102" dataDxfId="4526"/>
    <tableColumn id="12119" xr3:uid="{5DAB5F57-F11F-4909-8826-0F85AB501ADA}" name="Column12103" dataDxfId="4525"/>
    <tableColumn id="12120" xr3:uid="{6698B8EF-B1AD-4B2C-99D5-A640148616A6}" name="Column12104" dataDxfId="4524"/>
    <tableColumn id="12121" xr3:uid="{5A898723-33A5-4640-8BA8-FEF2027D8BBC}" name="Column12105" dataDxfId="4523"/>
    <tableColumn id="12122" xr3:uid="{EBCB1F9A-C83D-4BB3-A998-DDAEDB2371E5}" name="Column12106" dataDxfId="4522"/>
    <tableColumn id="12123" xr3:uid="{CD5114F4-EFE2-4E71-A2F4-288EA65438AE}" name="Column12107" dataDxfId="4521"/>
    <tableColumn id="12124" xr3:uid="{0CC251CD-309A-4551-878C-498C87D32FDC}" name="Column12108" dataDxfId="4520"/>
    <tableColumn id="12125" xr3:uid="{F6B2B6E1-C343-4FDC-9DA2-1E6E6EC22157}" name="Column12109" dataDxfId="4519"/>
    <tableColumn id="12126" xr3:uid="{E521E8E4-BDB7-4F40-9C31-363FF815B26B}" name="Column12110" dataDxfId="4518"/>
    <tableColumn id="12127" xr3:uid="{44D6DE5B-F8B4-4A78-A3D2-255E377AD5BE}" name="Column12111" dataDxfId="4517"/>
    <tableColumn id="12128" xr3:uid="{3B00E16A-FBB5-4591-A938-EFCE73726A4E}" name="Column12112" dataDxfId="4516"/>
    <tableColumn id="12129" xr3:uid="{CF6E5B55-8E2E-4306-9009-A251C3472CA1}" name="Column12113" dataDxfId="4515"/>
    <tableColumn id="12130" xr3:uid="{63798559-7E06-4568-BD8C-3526573D0E9F}" name="Column12114" dataDxfId="4514"/>
    <tableColumn id="12131" xr3:uid="{25C687ED-93A6-4DED-BE2F-69E88AC3F02C}" name="Column12115" dataDxfId="4513"/>
    <tableColumn id="12132" xr3:uid="{512D97D4-2494-4538-BA53-8AA65B4669FD}" name="Column12116" dataDxfId="4512"/>
    <tableColumn id="12133" xr3:uid="{B93B0555-FC25-41C3-AC47-9CAA4B6E9EC1}" name="Column12117" dataDxfId="4511"/>
    <tableColumn id="12134" xr3:uid="{71F76A56-734B-4B28-B009-471EC7541DC5}" name="Column12118" dataDxfId="4510"/>
    <tableColumn id="12135" xr3:uid="{122FB264-E9CB-42DB-858E-F86CC0A9367F}" name="Column12119" dataDxfId="4509"/>
    <tableColumn id="12136" xr3:uid="{6F92D634-AAC5-4C31-A196-734E85E3C86E}" name="Column12120" dataDxfId="4508"/>
    <tableColumn id="12137" xr3:uid="{9F13048B-C4A7-40A0-A785-FED419585DD1}" name="Column12121" dataDxfId="4507"/>
    <tableColumn id="12138" xr3:uid="{1A8F2B7C-3557-4975-8A35-F3C681F067C9}" name="Column12122" dataDxfId="4506"/>
    <tableColumn id="12139" xr3:uid="{F49A8B91-9720-43C9-B345-E279013CD4FF}" name="Column12123" dataDxfId="4505"/>
    <tableColumn id="12140" xr3:uid="{C3ED8CBF-2E33-4768-88BE-F13024C0F97F}" name="Column12124" dataDxfId="4504"/>
    <tableColumn id="12141" xr3:uid="{94F3E464-D80A-4F3D-A938-C157E52354E4}" name="Column12125" dataDxfId="4503"/>
    <tableColumn id="12142" xr3:uid="{9075AF61-116C-4A7B-A2F6-6B580B6370EE}" name="Column12126" dataDxfId="4502"/>
    <tableColumn id="12143" xr3:uid="{E1BA33D4-5E6E-4597-82C1-A71FCA78193F}" name="Column12127" dataDxfId="4501"/>
    <tableColumn id="12144" xr3:uid="{F6676955-1350-4F39-9070-7866CF3F8565}" name="Column12128" dataDxfId="4500"/>
    <tableColumn id="12145" xr3:uid="{6AD80660-0455-4351-8E71-2F383B6F47DA}" name="Column12129" dataDxfId="4499"/>
    <tableColumn id="12146" xr3:uid="{42697BEA-AAE2-4608-A847-ADFEB1C7EE3E}" name="Column12130" dataDxfId="4498"/>
    <tableColumn id="12147" xr3:uid="{78D6815A-4D2E-4193-8E76-040DE15A366D}" name="Column12131" dataDxfId="4497"/>
    <tableColumn id="12148" xr3:uid="{A3D38F71-D582-4805-A403-77721FCC45CF}" name="Column12132" dataDxfId="4496"/>
    <tableColumn id="12149" xr3:uid="{5086C038-A2F4-446C-BCD9-42FB6176842D}" name="Column12133" dataDxfId="4495"/>
    <tableColumn id="12150" xr3:uid="{AD90870F-1405-445A-96F3-755297E1A514}" name="Column12134" dataDxfId="4494"/>
    <tableColumn id="12151" xr3:uid="{8C9C1CFC-EDD2-43B0-8BDD-68A7C080680D}" name="Column12135" dataDxfId="4493"/>
    <tableColumn id="12152" xr3:uid="{A72CBE80-3992-4A1F-9DBE-CBF2D111378C}" name="Column12136" dataDxfId="4492"/>
    <tableColumn id="12153" xr3:uid="{BC189EED-94C5-4FFF-A1DB-635616E136EA}" name="Column12137" dataDxfId="4491"/>
    <tableColumn id="12154" xr3:uid="{BF58C317-A144-4493-B3E3-133AB4FFC004}" name="Column12138" dataDxfId="4490"/>
    <tableColumn id="12155" xr3:uid="{8F92DA08-F232-4CF8-9AFD-DB08348D043A}" name="Column12139" dataDxfId="4489"/>
    <tableColumn id="12156" xr3:uid="{8ADF6D75-76F3-4B4B-BC6C-0B1B1901FB39}" name="Column12140" dataDxfId="4488"/>
    <tableColumn id="12157" xr3:uid="{5C2487BC-AD9F-45A2-B5D8-9A3A597E927C}" name="Column12141" dataDxfId="4487"/>
    <tableColumn id="12158" xr3:uid="{032F60C1-A07D-4F34-9BE4-31BA6213C0DE}" name="Column12142" dataDxfId="4486"/>
    <tableColumn id="12159" xr3:uid="{474D63FB-08A4-4083-B0BA-8D1B60FEDD4C}" name="Column12143" dataDxfId="4485"/>
    <tableColumn id="12160" xr3:uid="{B4C1658A-195A-46F1-9A7C-B96B8D5DCA06}" name="Column12144" dataDxfId="4484"/>
    <tableColumn id="12161" xr3:uid="{3A7EDA06-35CB-4588-A9E9-D61B26E36682}" name="Column12145" dataDxfId="4483"/>
    <tableColumn id="12162" xr3:uid="{5BCEA8CB-78D6-4BC5-B40D-7E2C8633081C}" name="Column12146" dataDxfId="4482"/>
    <tableColumn id="12163" xr3:uid="{90F2640E-EF4D-45A1-BBCB-54F5F187A146}" name="Column12147" dataDxfId="4481"/>
    <tableColumn id="12164" xr3:uid="{AD9B41ED-BA4B-4E8B-9246-A7482F39D92A}" name="Column12148" dataDxfId="4480"/>
    <tableColumn id="12165" xr3:uid="{AE6139DC-3150-4FD8-B0D4-F6B66CA7DB24}" name="Column12149" dataDxfId="4479"/>
    <tableColumn id="12166" xr3:uid="{1E36DC18-43F1-4E08-857A-8DFC1F075247}" name="Column12150" dataDxfId="4478"/>
    <tableColumn id="12167" xr3:uid="{B98BEE4D-F23F-4385-8E0F-734FC631D58F}" name="Column12151" dataDxfId="4477"/>
    <tableColumn id="12168" xr3:uid="{D16DB477-50FE-4BD9-AF70-7EBCE6864D26}" name="Column12152" dataDxfId="4476"/>
    <tableColumn id="12169" xr3:uid="{7239048C-C785-4238-A644-D46F8E0AD18D}" name="Column12153" dataDxfId="4475"/>
    <tableColumn id="12170" xr3:uid="{74530F65-8036-462D-8D59-DD0B551E814B}" name="Column12154" dataDxfId="4474"/>
    <tableColumn id="12171" xr3:uid="{E6F8843A-825A-4B21-90F6-D8B617299494}" name="Column12155" dataDxfId="4473"/>
    <tableColumn id="12172" xr3:uid="{9E92832A-6332-48A3-823B-C83408751B22}" name="Column12156" dataDxfId="4472"/>
    <tableColumn id="12173" xr3:uid="{61F62A83-D606-475B-AD23-4D37030AF67D}" name="Column12157" dataDxfId="4471"/>
    <tableColumn id="12174" xr3:uid="{48E9C6DB-3674-4D4F-9E06-D8B9F667FE24}" name="Column12158" dataDxfId="4470"/>
    <tableColumn id="12175" xr3:uid="{0A0688CA-67EC-413C-B9FD-CC977FF7CC76}" name="Column12159" dataDxfId="4469"/>
    <tableColumn id="12176" xr3:uid="{F9D65A5C-3568-4E3C-8952-FEA7055D6EDF}" name="Column12160" dataDxfId="4468"/>
    <tableColumn id="12177" xr3:uid="{8F0E97B1-580C-41E1-9DEF-D3B7A9CFDCAB}" name="Column12161" dataDxfId="4467"/>
    <tableColumn id="12178" xr3:uid="{782C4DBA-3EB4-41AB-9094-81F59A979BBF}" name="Column12162" dataDxfId="4466"/>
    <tableColumn id="12179" xr3:uid="{ED554C11-31DF-48BE-BF5C-FE61D199D14B}" name="Column12163" dataDxfId="4465"/>
    <tableColumn id="12180" xr3:uid="{B285B051-C77C-4640-B582-1CB8F55A5330}" name="Column12164" dataDxfId="4464"/>
    <tableColumn id="12181" xr3:uid="{91DFD496-E00E-42B0-B49F-F2D7377C09BF}" name="Column12165" dataDxfId="4463"/>
    <tableColumn id="12182" xr3:uid="{993F8C6E-C349-4BBF-BC75-A5E4F2D14E4D}" name="Column12166" dataDxfId="4462"/>
    <tableColumn id="12183" xr3:uid="{08649174-8961-4AEE-89E2-C0DCFD83CFE7}" name="Column12167" dataDxfId="4461"/>
    <tableColumn id="12184" xr3:uid="{BBAA32ED-9DFB-4478-8388-10D43D1AFBB7}" name="Column12168" dataDxfId="4460"/>
    <tableColumn id="12185" xr3:uid="{CA8A4529-C46B-45FB-9FB7-F3566C11D134}" name="Column12169" dataDxfId="4459"/>
    <tableColumn id="12186" xr3:uid="{B125C5A7-3E9E-42C4-A2B5-82DB6BBB7C4E}" name="Column12170" dataDxfId="4458"/>
    <tableColumn id="12187" xr3:uid="{8E0BEA73-58C4-45BA-A868-E6E63EAAEC86}" name="Column12171" dataDxfId="4457"/>
    <tableColumn id="12188" xr3:uid="{1F487507-48E1-4381-B608-B40349422F12}" name="Column12172" dataDxfId="4456"/>
    <tableColumn id="12189" xr3:uid="{C32A6243-974A-4983-915E-32509FB56F83}" name="Column12173" dataDxfId="4455"/>
    <tableColumn id="12190" xr3:uid="{6F1760CD-83B4-45F8-9762-874FCEA54AF3}" name="Column12174" dataDxfId="4454"/>
    <tableColumn id="12191" xr3:uid="{6E83B035-E9C9-433C-BF9E-4DD7BC945200}" name="Column12175" dataDxfId="4453"/>
    <tableColumn id="12192" xr3:uid="{16DF3634-9C0F-4CBE-9A77-BB6B07E7EC57}" name="Column12176" dataDxfId="4452"/>
    <tableColumn id="12193" xr3:uid="{B16A8AF1-5C3C-4361-BF5D-DE19EB6DE2D8}" name="Column12177" dataDxfId="4451"/>
    <tableColumn id="12194" xr3:uid="{7D7264EA-26C5-4E91-8E3B-46DD8E6CB35A}" name="Column12178" dataDxfId="4450"/>
    <tableColumn id="12195" xr3:uid="{35595DB9-870E-48BE-B73E-D37FF36251DD}" name="Column12179" dataDxfId="4449"/>
    <tableColumn id="12196" xr3:uid="{C29F7FEC-D497-4930-84CB-6E72D137C133}" name="Column12180" dataDxfId="4448"/>
    <tableColumn id="12197" xr3:uid="{3896573B-D598-44B4-9521-FA00896FC453}" name="Column12181" dataDxfId="4447"/>
    <tableColumn id="12198" xr3:uid="{BB91244E-9BAB-407F-AFAC-36D842B62227}" name="Column12182" dataDxfId="4446"/>
    <tableColumn id="12199" xr3:uid="{9663AC28-35E7-4E12-AAF5-62703EC2D3A4}" name="Column12183" dataDxfId="4445"/>
    <tableColumn id="12200" xr3:uid="{7A609A93-8DA5-4021-AF0F-D14BF4883662}" name="Column12184" dataDxfId="4444"/>
    <tableColumn id="12201" xr3:uid="{2432BAEC-1D03-4788-A1A1-B7245D4E14EE}" name="Column12185" dataDxfId="4443"/>
    <tableColumn id="12202" xr3:uid="{5B9AD9A7-79C6-492E-AD81-E681080FDAF8}" name="Column12186" dataDxfId="4442"/>
    <tableColumn id="12203" xr3:uid="{E4016EEF-8B12-4B22-9EB2-318198F893D2}" name="Column12187" dataDxfId="4441"/>
    <tableColumn id="12204" xr3:uid="{7EDCC551-06CE-45AB-9680-72655523D423}" name="Column12188" dataDxfId="4440"/>
    <tableColumn id="12205" xr3:uid="{578CEA59-20E9-4C10-99BD-4570F413D787}" name="Column12189" dataDxfId="4439"/>
    <tableColumn id="12206" xr3:uid="{FE4ACC1D-C82D-4CAD-BC7D-54BEDBC4D614}" name="Column12190" dataDxfId="4438"/>
    <tableColumn id="12207" xr3:uid="{A9F4B828-DCB1-4547-B8E1-00461C75B76F}" name="Column12191" dataDxfId="4437"/>
    <tableColumn id="12208" xr3:uid="{0078912D-1A2D-42A5-A9F9-34A156774821}" name="Column12192" dataDxfId="4436"/>
    <tableColumn id="12209" xr3:uid="{61C91F10-0EEA-4FE5-A988-EA431301CBA4}" name="Column12193" dataDxfId="4435"/>
    <tableColumn id="12210" xr3:uid="{97842F78-CBC9-4137-9BB2-D3E83E177165}" name="Column12194" dataDxfId="4434"/>
    <tableColumn id="12211" xr3:uid="{044A5398-EA9C-481B-A4A9-30413545DC36}" name="Column12195" dataDxfId="4433"/>
    <tableColumn id="12212" xr3:uid="{202F4C82-FA39-448C-912A-84D8D5D87653}" name="Column12196" dataDxfId="4432"/>
    <tableColumn id="12213" xr3:uid="{5C405944-C6CB-4F29-ADB9-1E13E75D8A64}" name="Column12197" dataDxfId="4431"/>
    <tableColumn id="12214" xr3:uid="{8E32A8AA-3084-462A-BB02-C7FD5A6EC599}" name="Column12198" dataDxfId="4430"/>
    <tableColumn id="12215" xr3:uid="{2883D3BA-D029-497A-A2E8-36B502FC7A96}" name="Column12199" dataDxfId="4429"/>
    <tableColumn id="12216" xr3:uid="{A7B5F404-FE26-4E78-8565-7CF41B6B26C1}" name="Column12200" dataDxfId="4428"/>
    <tableColumn id="12217" xr3:uid="{0F472D78-058F-41CD-9272-A55541A527F6}" name="Column12201" dataDxfId="4427"/>
    <tableColumn id="12218" xr3:uid="{025B91C2-6F74-4AFD-A28D-593F90DE2BA4}" name="Column12202" dataDxfId="4426"/>
    <tableColumn id="12219" xr3:uid="{00546DE3-0F8E-4047-9EFE-E4D0731751B1}" name="Column12203" dataDxfId="4425"/>
    <tableColumn id="12220" xr3:uid="{6C289F31-0747-40AF-942C-A3BBC484BEF1}" name="Column12204" dataDxfId="4424"/>
    <tableColumn id="12221" xr3:uid="{59E93CD0-7DC3-417C-A96A-9AFE46AAD9C4}" name="Column12205" dataDxfId="4423"/>
    <tableColumn id="12222" xr3:uid="{84311A76-A4FC-49C1-9229-27FDDFC56AE8}" name="Column12206" dataDxfId="4422"/>
    <tableColumn id="12223" xr3:uid="{D9D89D34-97D8-49EF-814B-99C3027541F5}" name="Column12207" dataDxfId="4421"/>
    <tableColumn id="12224" xr3:uid="{EF2AB4ED-C34C-4EDB-B4B9-72B5DA00B51D}" name="Column12208" dataDxfId="4420"/>
    <tableColumn id="12225" xr3:uid="{7A43C9EB-4919-48AC-A832-24EE501CCCB4}" name="Column12209" dataDxfId="4419"/>
    <tableColumn id="12226" xr3:uid="{E9C74143-6A88-4191-8346-2B6D6EEECB24}" name="Column12210" dataDxfId="4418"/>
    <tableColumn id="12227" xr3:uid="{802B4F9C-F5B6-401C-B15C-975E27257D64}" name="Column12211" dataDxfId="4417"/>
    <tableColumn id="12228" xr3:uid="{A16D6353-0684-4010-927D-5FFDFF4D36B5}" name="Column12212" dataDxfId="4416"/>
    <tableColumn id="12229" xr3:uid="{37F91058-E986-4EA7-80CE-50AAF7505188}" name="Column12213" dataDxfId="4415"/>
    <tableColumn id="12230" xr3:uid="{361AB7B2-B373-4A49-B78E-BB99DC2239E9}" name="Column12214" dataDxfId="4414"/>
    <tableColumn id="12231" xr3:uid="{5EF8DE08-0480-41C5-B68C-92570F69B05B}" name="Column12215" dataDxfId="4413"/>
    <tableColumn id="12232" xr3:uid="{FB5566DC-B446-4D2B-988D-68E7AFFD71E2}" name="Column12216" dataDxfId="4412"/>
    <tableColumn id="12233" xr3:uid="{4D086D6B-EE08-4E5F-8671-3D2C4FBF2D3C}" name="Column12217" dataDxfId="4411"/>
    <tableColumn id="12234" xr3:uid="{541DBBB6-5E40-470B-82F8-A943BCD66AE3}" name="Column12218" dataDxfId="4410"/>
    <tableColumn id="12235" xr3:uid="{A7F516D0-8D0F-4C64-BCF8-7219AB53751A}" name="Column12219" dataDxfId="4409"/>
    <tableColumn id="12236" xr3:uid="{66466973-A21A-4C5C-80D2-E38C9B501EE6}" name="Column12220" dataDxfId="4408"/>
    <tableColumn id="12237" xr3:uid="{50305C77-F60D-4A32-9E0A-68702926F47D}" name="Column12221" dataDxfId="4407"/>
    <tableColumn id="12238" xr3:uid="{08B48978-4CE8-4C4D-BE90-C488BA40B2A8}" name="Column12222" dataDxfId="4406"/>
    <tableColumn id="12239" xr3:uid="{0616A0FE-8A91-4974-A07D-CEB86155BC86}" name="Column12223" dataDxfId="4405"/>
    <tableColumn id="12240" xr3:uid="{2278957C-3936-4F8B-960A-322E032B8B24}" name="Column12224" dataDxfId="4404"/>
    <tableColumn id="12241" xr3:uid="{BBEC8690-9A7C-40A7-81F3-AE7C7760242F}" name="Column12225" dataDxfId="4403"/>
    <tableColumn id="12242" xr3:uid="{F0F159D1-0BFE-4EAD-9776-3FFCB859649D}" name="Column12226" dataDxfId="4402"/>
    <tableColumn id="12243" xr3:uid="{4DAAD785-1D03-4BC6-B16E-9A6CEAED0C03}" name="Column12227" dataDxfId="4401"/>
    <tableColumn id="12244" xr3:uid="{1461EF6A-3349-4D16-8341-B1EB0C96E626}" name="Column12228" dataDxfId="4400"/>
    <tableColumn id="12245" xr3:uid="{ADDE01FF-0E32-446F-BB12-3531B5256D7E}" name="Column12229" dataDxfId="4399"/>
    <tableColumn id="12246" xr3:uid="{2EF35873-568C-4921-8FEC-9C86B387D02B}" name="Column12230" dataDxfId="4398"/>
    <tableColumn id="12247" xr3:uid="{F45C010B-191C-4666-B6CF-807CBE74B60F}" name="Column12231" dataDxfId="4397"/>
    <tableColumn id="12248" xr3:uid="{C8448AC9-BB9C-41E2-9EC4-B10FD6185192}" name="Column12232" dataDxfId="4396"/>
    <tableColumn id="12249" xr3:uid="{AB439C82-7F10-410A-963A-68F3A2C3F032}" name="Column12233" dataDxfId="4395"/>
    <tableColumn id="12250" xr3:uid="{EE8A67CF-C759-46DF-BA51-1092A74E24FA}" name="Column12234" dataDxfId="4394"/>
    <tableColumn id="12251" xr3:uid="{5DA3B89F-1409-41AC-B696-269300525602}" name="Column12235" dataDxfId="4393"/>
    <tableColumn id="12252" xr3:uid="{83F13B87-D702-4679-BAEC-31C29F856400}" name="Column12236" dataDxfId="4392"/>
    <tableColumn id="12253" xr3:uid="{311B523D-4CFB-489D-91BD-5A462887B08F}" name="Column12237" dataDxfId="4391"/>
    <tableColumn id="12254" xr3:uid="{BA28D62A-82E8-423D-9CBC-F428A5537CCB}" name="Column12238" dataDxfId="4390"/>
    <tableColumn id="12255" xr3:uid="{7D7E2282-6833-455F-AD69-E981C77C8759}" name="Column12239" dataDxfId="4389"/>
    <tableColumn id="12256" xr3:uid="{A665BCE4-7C5C-4948-81DA-3671F4A87E8F}" name="Column12240" dataDxfId="4388"/>
    <tableColumn id="12257" xr3:uid="{081B1968-F75E-4154-8002-4273D39FA5AC}" name="Column12241" dataDxfId="4387"/>
    <tableColumn id="12258" xr3:uid="{E9CED725-6564-433F-A1A7-E87DBC23E7DE}" name="Column12242" dataDxfId="4386"/>
    <tableColumn id="12259" xr3:uid="{D8913412-F487-49C4-A339-68FEC68CFC22}" name="Column12243" dataDxfId="4385"/>
    <tableColumn id="12260" xr3:uid="{A2916E00-C14C-49A3-B070-553B7311946B}" name="Column12244" dataDxfId="4384"/>
    <tableColumn id="12261" xr3:uid="{5655BB39-DF9E-4B76-9978-6EFC828B258E}" name="Column12245" dataDxfId="4383"/>
    <tableColumn id="12262" xr3:uid="{4592F2C2-AC08-47F7-BF62-996CF0390202}" name="Column12246" dataDxfId="4382"/>
    <tableColumn id="12263" xr3:uid="{16E4E22F-23B5-4CB1-AEEB-F2BAAF953990}" name="Column12247" dataDxfId="4381"/>
    <tableColumn id="12264" xr3:uid="{66DEA3B1-417D-41F7-AD89-288C42FDCD9E}" name="Column12248" dataDxfId="4380"/>
    <tableColumn id="12265" xr3:uid="{42E8ADF9-74B2-471C-A2A7-A09375FD102D}" name="Column12249" dataDxfId="4379"/>
    <tableColumn id="12266" xr3:uid="{7578E7C4-4F04-4918-8B58-9F27F0C0FBD4}" name="Column12250" dataDxfId="4378"/>
    <tableColumn id="12267" xr3:uid="{105924A4-F35D-4D19-AA87-96249A169435}" name="Column12251" dataDxfId="4377"/>
    <tableColumn id="12268" xr3:uid="{1F83BEF5-52C2-4A3F-A12B-7CD6CB70920E}" name="Column12252" dataDxfId="4376"/>
    <tableColumn id="12269" xr3:uid="{D9A39106-6210-4D7A-B3C1-F564CA5BC249}" name="Column12253" dataDxfId="4375"/>
    <tableColumn id="12270" xr3:uid="{36FB0D73-815A-4D87-9CA8-F83F94A48E1F}" name="Column12254" dataDxfId="4374"/>
    <tableColumn id="12271" xr3:uid="{BABC94BF-488F-4C8E-974B-AD6A993AA410}" name="Column12255" dataDxfId="4373"/>
    <tableColumn id="12272" xr3:uid="{5212AEC9-1F4E-41FD-AF3C-139C739B8D26}" name="Column12256" dataDxfId="4372"/>
    <tableColumn id="12273" xr3:uid="{81BB8BB3-06CE-4F2D-9694-22F373B892BA}" name="Column12257" dataDxfId="4371"/>
    <tableColumn id="12274" xr3:uid="{4C3B23F1-4D28-4EA1-8857-1153B851FB3A}" name="Column12258" dataDxfId="4370"/>
    <tableColumn id="12275" xr3:uid="{B4E45BE3-3EB1-4DAB-BA2A-F54F97A3A8AA}" name="Column12259" dataDxfId="4369"/>
    <tableColumn id="12276" xr3:uid="{FAFC1046-4814-454B-A9C7-996D1883FCAC}" name="Column12260" dataDxfId="4368"/>
    <tableColumn id="12277" xr3:uid="{5F7D1621-13A6-43D4-83AE-D5F55738EB8C}" name="Column12261" dataDxfId="4367"/>
    <tableColumn id="12278" xr3:uid="{2FEEE505-2F8E-473E-A30F-1DDAE8F267DC}" name="Column12262" dataDxfId="4366"/>
    <tableColumn id="12279" xr3:uid="{1A1578AA-1345-4DA7-952C-E9F1A0494224}" name="Column12263" dataDxfId="4365"/>
    <tableColumn id="12280" xr3:uid="{818A5E1A-0915-4D8C-83AF-C968CF6BF8CB}" name="Column12264" dataDxfId="4364"/>
    <tableColumn id="12281" xr3:uid="{F17756CD-50FA-4292-AC53-3546FCE64A13}" name="Column12265" dataDxfId="4363"/>
    <tableColumn id="12282" xr3:uid="{F217E8D8-A614-4295-AEB8-D861D9EC7266}" name="Column12266" dataDxfId="4362"/>
    <tableColumn id="12283" xr3:uid="{3406C552-80EC-42E6-BA87-B69C9C9F96AD}" name="Column12267" dataDxfId="4361"/>
    <tableColumn id="12284" xr3:uid="{0E302063-AF07-4FD7-B6E5-D328EFF601D4}" name="Column12268" dataDxfId="4360"/>
    <tableColumn id="12285" xr3:uid="{1DC09425-8C05-4FC7-8A12-3F8CA494E930}" name="Column12269" dataDxfId="4359"/>
    <tableColumn id="12286" xr3:uid="{C0EBD753-6F03-4A63-B641-5D01FF251EB0}" name="Column12270" dataDxfId="4358"/>
    <tableColumn id="12287" xr3:uid="{C2F32601-4928-4692-9343-718808234F6D}" name="Column12271" dataDxfId="4357"/>
    <tableColumn id="12288" xr3:uid="{A29A944A-3DF7-448F-B4B0-E7267A7FFB56}" name="Column12272" dataDxfId="4356"/>
    <tableColumn id="12289" xr3:uid="{331D4642-09D3-4C1C-9E65-D5B81DE59CD5}" name="Column12273" dataDxfId="4355"/>
    <tableColumn id="12290" xr3:uid="{D13B2E6D-268E-4971-AE58-1303DEE48DB6}" name="Column12274" dataDxfId="4354"/>
    <tableColumn id="12291" xr3:uid="{DFEE6CA6-630E-45E6-9D27-EA7F10753E3A}" name="Column12275" dataDxfId="4353"/>
    <tableColumn id="12292" xr3:uid="{99E96835-2DD9-4474-AB13-FAF23B5B96A2}" name="Column12276" dataDxfId="4352"/>
    <tableColumn id="12293" xr3:uid="{6AC1863D-3EA4-46AD-8C3C-B1BA6EF863DB}" name="Column12277" dataDxfId="4351"/>
    <tableColumn id="12294" xr3:uid="{2C42F9DE-C54E-4072-8CCD-E3BF7AC12B42}" name="Column12278" dataDxfId="4350"/>
    <tableColumn id="12295" xr3:uid="{F19ED336-04F1-4F32-A35C-EEC481EE92DB}" name="Column12279" dataDxfId="4349"/>
    <tableColumn id="12296" xr3:uid="{135D0613-43A9-428D-A3AE-6FCDA778E1C1}" name="Column12280" dataDxfId="4348"/>
    <tableColumn id="12297" xr3:uid="{D0E2B191-83EF-4EE3-A18A-2A553B8DF111}" name="Column12281" dataDxfId="4347"/>
    <tableColumn id="12298" xr3:uid="{00248D1C-113D-4ADB-BFDC-FF6EE76C9F85}" name="Column12282" dataDxfId="4346"/>
    <tableColumn id="12299" xr3:uid="{A6B40B4C-B217-4177-9CA6-870B2C6FB93D}" name="Column12283" dataDxfId="4345"/>
    <tableColumn id="12300" xr3:uid="{61CF7B34-EA99-48D7-9BC2-7426AEC989AC}" name="Column12284" dataDxfId="4344"/>
    <tableColumn id="12301" xr3:uid="{3862F277-75E5-40DD-B76A-ABA0D9BC0176}" name="Column12285" dataDxfId="4343"/>
    <tableColumn id="12302" xr3:uid="{D5EEED3F-E97D-46D5-AA30-3971A3C637A4}" name="Column12286" dataDxfId="4342"/>
    <tableColumn id="12303" xr3:uid="{BB3B776C-536E-412C-BA89-161661C2430C}" name="Column12287" dataDxfId="4341"/>
    <tableColumn id="12304" xr3:uid="{E09782B7-2733-42FA-BA7D-0F552F7F2BF5}" name="Column12288" dataDxfId="4340"/>
    <tableColumn id="12305" xr3:uid="{24A4EB18-5B2E-495A-8621-02CF5BC62FBC}" name="Column12289" dataDxfId="4339"/>
    <tableColumn id="12306" xr3:uid="{A0609F9E-C01F-4007-B780-CCF918A8205F}" name="Column12290" dataDxfId="4338"/>
    <tableColumn id="12307" xr3:uid="{5DC22C0A-1294-4CFC-B389-F6500AE4A2EA}" name="Column12291" dataDxfId="4337"/>
    <tableColumn id="12308" xr3:uid="{095EC4E7-30CE-4974-A6BB-96FEB074270E}" name="Column12292" dataDxfId="4336"/>
    <tableColumn id="12309" xr3:uid="{895703D4-509F-4924-A75F-0A7020F8A0DD}" name="Column12293" dataDxfId="4335"/>
    <tableColumn id="12310" xr3:uid="{320AE3FD-0687-4257-A011-6FE843D24D36}" name="Column12294" dataDxfId="4334"/>
    <tableColumn id="12311" xr3:uid="{44EB8206-E474-4409-8E30-F03482633FC0}" name="Column12295" dataDxfId="4333"/>
    <tableColumn id="12312" xr3:uid="{7834E2BB-17CD-4729-8557-432041767E76}" name="Column12296" dataDxfId="4332"/>
    <tableColumn id="12313" xr3:uid="{A549E77B-DD6A-4F19-98F0-F93ACEE2A164}" name="Column12297" dataDxfId="4331"/>
    <tableColumn id="12314" xr3:uid="{2600C5CF-05E4-4823-BE2E-D9E9DE1373EE}" name="Column12298" dataDxfId="4330"/>
    <tableColumn id="12315" xr3:uid="{D89F8688-7A68-4BF1-A1FC-59B975287FBB}" name="Column12299" dataDxfId="4329"/>
    <tableColumn id="12316" xr3:uid="{92698F0B-2B64-4C67-B593-0EBA6DD1AF43}" name="Column12300" dataDxfId="4328"/>
    <tableColumn id="12317" xr3:uid="{DEF21988-6322-4518-A4B1-CB3DA5398090}" name="Column12301" dataDxfId="4327"/>
    <tableColumn id="12318" xr3:uid="{D848DA6E-8173-42CF-9D85-958379713507}" name="Column12302" dataDxfId="4326"/>
    <tableColumn id="12319" xr3:uid="{C52C428C-45F0-41DC-B500-E0202B82EE71}" name="Column12303" dataDxfId="4325"/>
    <tableColumn id="12320" xr3:uid="{39702DBD-5C7D-458D-8F0C-1ABD90F4D94F}" name="Column12304" dataDxfId="4324"/>
    <tableColumn id="12321" xr3:uid="{A97F046B-4762-4B30-94CD-BD113516856C}" name="Column12305" dataDxfId="4323"/>
    <tableColumn id="12322" xr3:uid="{F8BF0FAC-1AFA-4375-9185-5602FE5F43EB}" name="Column12306" dataDxfId="4322"/>
    <tableColumn id="12323" xr3:uid="{E04EA249-4A08-408F-9861-FE4CEA2074C3}" name="Column12307" dataDxfId="4321"/>
    <tableColumn id="12324" xr3:uid="{333BD83F-0E2D-4E0B-B689-8629C6852BB4}" name="Column12308" dataDxfId="4320"/>
    <tableColumn id="12325" xr3:uid="{8CCE7675-CA9E-4F30-B075-16D0A4317E14}" name="Column12309" dataDxfId="4319"/>
    <tableColumn id="12326" xr3:uid="{1E361CD4-8BF4-44C3-9F8E-DE86E4A8EFE0}" name="Column12310" dataDxfId="4318"/>
    <tableColumn id="12327" xr3:uid="{BC99CCA4-E09F-4DDD-98E8-DB23BE6DBF6A}" name="Column12311" dataDxfId="4317"/>
    <tableColumn id="12328" xr3:uid="{35557233-E775-488C-8523-B5C24806683E}" name="Column12312" dataDxfId="4316"/>
    <tableColumn id="12329" xr3:uid="{51C08ABD-DC60-4CBD-9C96-3241EBBB4155}" name="Column12313" dataDxfId="4315"/>
    <tableColumn id="12330" xr3:uid="{AB8690F4-9653-4C1D-82A6-AEC753F40A95}" name="Column12314" dataDxfId="4314"/>
    <tableColumn id="12331" xr3:uid="{EC569133-BF5A-4529-90DD-B7FD9D984AB6}" name="Column12315" dataDxfId="4313"/>
    <tableColumn id="12332" xr3:uid="{2E4711A9-D490-46A3-98D8-8DB1C902A55E}" name="Column12316" dataDxfId="4312"/>
    <tableColumn id="12333" xr3:uid="{190B1D05-3C05-4852-AD94-A41E54234AB5}" name="Column12317" dataDxfId="4311"/>
    <tableColumn id="12334" xr3:uid="{4BF7DEF0-929D-4B40-9B49-0694B7E0545E}" name="Column12318" dataDxfId="4310"/>
    <tableColumn id="12335" xr3:uid="{3FDA992C-BEE9-4F5A-A706-B2D321A3806D}" name="Column12319" dataDxfId="4309"/>
    <tableColumn id="12336" xr3:uid="{C6CB1399-D33D-4616-BE35-D7F7E19484AD}" name="Column12320" dataDxfId="4308"/>
    <tableColumn id="12337" xr3:uid="{DC8D5ED5-55D3-49CF-AD85-9CE572050ABA}" name="Column12321" dataDxfId="4307"/>
    <tableColumn id="12338" xr3:uid="{681685D2-E3C8-4E35-BF13-38014DE87819}" name="Column12322" dataDxfId="4306"/>
    <tableColumn id="12339" xr3:uid="{A8E6CE7E-6660-46A2-A565-8F6B76CD4AB5}" name="Column12323" dataDxfId="4305"/>
    <tableColumn id="12340" xr3:uid="{D86656AA-E70E-4289-BD33-1A817014EE6C}" name="Column12324" dataDxfId="4304"/>
    <tableColumn id="12341" xr3:uid="{4337C922-91A1-4B5A-A6D8-A9F930E426FE}" name="Column12325" dataDxfId="4303"/>
    <tableColumn id="12342" xr3:uid="{2593AE36-6E6C-4D50-8AD8-BCCE39559E5E}" name="Column12326" dataDxfId="4302"/>
    <tableColumn id="12343" xr3:uid="{88B6B45E-0B7A-4466-8AC2-3B03E72CCC2C}" name="Column12327" dataDxfId="4301"/>
    <tableColumn id="12344" xr3:uid="{C016D965-EC97-4274-B10B-BD5BF81150FD}" name="Column12328" dataDxfId="4300"/>
    <tableColumn id="12345" xr3:uid="{5AF513ED-485D-4119-BB2B-550B439AC428}" name="Column12329" dataDxfId="4299"/>
    <tableColumn id="12346" xr3:uid="{A927A682-EF49-4350-92AD-657E0F3497B0}" name="Column12330" dataDxfId="4298"/>
    <tableColumn id="12347" xr3:uid="{2CFB0EAE-F3D5-4ECC-8BB8-992D321E3B9D}" name="Column12331" dataDxfId="4297"/>
    <tableColumn id="12348" xr3:uid="{66C3310C-FBF6-4990-BFC8-4458CFBE056E}" name="Column12332" dataDxfId="4296"/>
    <tableColumn id="12349" xr3:uid="{11737B87-4274-4685-A7EB-BA9C63885BFD}" name="Column12333" dataDxfId="4295"/>
    <tableColumn id="12350" xr3:uid="{0235764D-7CB2-48EE-9FEB-9A6BDCA7677E}" name="Column12334" dataDxfId="4294"/>
    <tableColumn id="12351" xr3:uid="{8E881768-589C-4CA1-B3F4-B41FA6C994E5}" name="Column12335" dataDxfId="4293"/>
    <tableColumn id="12352" xr3:uid="{E2921CD4-DDAC-4E28-964C-C7803759C6E1}" name="Column12336" dataDxfId="4292"/>
    <tableColumn id="12353" xr3:uid="{7BEA1006-2822-4CCA-A0E3-B5D1E4ED6C62}" name="Column12337" dataDxfId="4291"/>
    <tableColumn id="12354" xr3:uid="{049D4FDD-FDBD-417F-9D89-3E0F76396482}" name="Column12338" dataDxfId="4290"/>
    <tableColumn id="12355" xr3:uid="{1CC58C90-5DAE-4F49-9BC9-ED20F6BF0B40}" name="Column12339" dataDxfId="4289"/>
    <tableColumn id="12356" xr3:uid="{12D1E743-D7B2-4803-86F8-9836D4478E0B}" name="Column12340" dataDxfId="4288"/>
    <tableColumn id="12357" xr3:uid="{3C726FC0-21E1-454A-B119-43D40E599E8D}" name="Column12341" dataDxfId="4287"/>
    <tableColumn id="12358" xr3:uid="{1EFCB858-DEB8-472F-B123-876C39B0A512}" name="Column12342" dataDxfId="4286"/>
    <tableColumn id="12359" xr3:uid="{7A73933D-EAF8-48D0-9DE2-4D705B8C1807}" name="Column12343" dataDxfId="4285"/>
    <tableColumn id="12360" xr3:uid="{44CCD78C-CC70-4F44-BA7A-DFB55A0C31A7}" name="Column12344" dataDxfId="4284"/>
    <tableColumn id="12361" xr3:uid="{A16C4B85-190A-435A-B1BB-A88F591D96E7}" name="Column12345" dataDxfId="4283"/>
    <tableColumn id="12362" xr3:uid="{EA53330C-E2A7-41F2-9A99-58E6390D695C}" name="Column12346" dataDxfId="4282"/>
    <tableColumn id="12363" xr3:uid="{5C0595B1-747E-4816-B80F-8B3DD37A98A7}" name="Column12347" dataDxfId="4281"/>
    <tableColumn id="12364" xr3:uid="{70565A1E-5284-4DA2-B99C-48D12EBB7B9B}" name="Column12348" dataDxfId="4280"/>
    <tableColumn id="12365" xr3:uid="{28817C99-3BE2-43E9-8184-72D363896387}" name="Column12349" dataDxfId="4279"/>
    <tableColumn id="12366" xr3:uid="{9E8FFBF5-4C38-4440-8489-61FDFCE2245E}" name="Column12350" dataDxfId="4278"/>
    <tableColumn id="12367" xr3:uid="{C049B174-849B-4C0D-A1BB-170BBAAE0203}" name="Column12351" dataDxfId="4277"/>
    <tableColumn id="12368" xr3:uid="{D3A5102A-CBE4-4285-9A15-27D9A71C9283}" name="Column12352" dataDxfId="4276"/>
    <tableColumn id="12369" xr3:uid="{F02904AA-CA92-4DB5-9DE1-3BFC70869133}" name="Column12353" dataDxfId="4275"/>
    <tableColumn id="12370" xr3:uid="{5331CE5C-04A8-4099-AE8B-54B854A8B40D}" name="Column12354" dataDxfId="4274"/>
    <tableColumn id="12371" xr3:uid="{52A083F6-CD87-492A-934E-AE5BC321B34A}" name="Column12355" dataDxfId="4273"/>
    <tableColumn id="12372" xr3:uid="{BDDC5DBD-FB2C-48D1-8F05-F123D9F183F1}" name="Column12356" dataDxfId="4272"/>
    <tableColumn id="12373" xr3:uid="{0B757E92-4822-4369-860E-B03CAD5CFD22}" name="Column12357" dataDxfId="4271"/>
    <tableColumn id="12374" xr3:uid="{BC013092-02DB-4C6B-ABEF-770EAC46ED0C}" name="Column12358" dataDxfId="4270"/>
    <tableColumn id="12375" xr3:uid="{E0A1FF2C-51FA-4472-A14B-E178404AD7FD}" name="Column12359" dataDxfId="4269"/>
    <tableColumn id="12376" xr3:uid="{352BE357-88A0-4E09-92CC-E523231763BB}" name="Column12360" dataDxfId="4268"/>
    <tableColumn id="12377" xr3:uid="{F784EA7A-C811-4E1C-BC9C-80413F3E1ECD}" name="Column12361" dataDxfId="4267"/>
    <tableColumn id="12378" xr3:uid="{D35D1C83-AAD6-4335-964D-E06959279B32}" name="Column12362" dataDxfId="4266"/>
    <tableColumn id="12379" xr3:uid="{1828D3E3-7E69-47A9-A288-442236E03830}" name="Column12363" dataDxfId="4265"/>
    <tableColumn id="12380" xr3:uid="{1AF7E781-181D-4138-92BE-E822FBE3CA2D}" name="Column12364" dataDxfId="4264"/>
    <tableColumn id="12381" xr3:uid="{5FE48207-A35F-4A56-870F-93655950D7C7}" name="Column12365" dataDxfId="4263"/>
    <tableColumn id="12382" xr3:uid="{A38A359D-534F-4B02-BEA6-9199846745D9}" name="Column12366" dataDxfId="4262"/>
    <tableColumn id="12383" xr3:uid="{2069B994-A06D-407D-A9A0-CF849036A6A5}" name="Column12367" dataDxfId="4261"/>
    <tableColumn id="12384" xr3:uid="{08643C65-7687-4528-9FA6-5910DD06D70D}" name="Column12368" dataDxfId="4260"/>
    <tableColumn id="12385" xr3:uid="{6CBFD06E-E208-4005-867E-37C8BF91B341}" name="Column12369" dataDxfId="4259"/>
    <tableColumn id="12386" xr3:uid="{283AEC15-3E33-4E31-938B-69D2A3B931F2}" name="Column12370" dataDxfId="4258"/>
    <tableColumn id="12387" xr3:uid="{9E1859F5-8D5A-4AF6-BE95-80F7E36188BC}" name="Column12371" dataDxfId="4257"/>
    <tableColumn id="12388" xr3:uid="{895EC11D-DE68-4A0F-BB1A-C65E709318E1}" name="Column12372" dataDxfId="4256"/>
    <tableColumn id="12389" xr3:uid="{3A49202F-052B-4A57-A5CA-83BBA864138C}" name="Column12373" dataDxfId="4255"/>
    <tableColumn id="12390" xr3:uid="{882D3C53-9A24-4CB2-ACEF-F75709F7A39D}" name="Column12374" dataDxfId="4254"/>
    <tableColumn id="12391" xr3:uid="{1E4D3610-38AD-439B-BA52-37A1BBC2D57E}" name="Column12375" dataDxfId="4253"/>
    <tableColumn id="12392" xr3:uid="{42462865-F7DE-4A5A-AF69-433CDC39CBA8}" name="Column12376" dataDxfId="4252"/>
    <tableColumn id="12393" xr3:uid="{4B7842EB-9DBF-4A87-A39C-721609D0A94B}" name="Column12377" dataDxfId="4251"/>
    <tableColumn id="12394" xr3:uid="{D586B622-CAC8-43A6-9817-20AB7F45B15D}" name="Column12378" dataDxfId="4250"/>
    <tableColumn id="12395" xr3:uid="{078D9734-9C99-4553-B91D-17D9AFA3F3E8}" name="Column12379" dataDxfId="4249"/>
    <tableColumn id="12396" xr3:uid="{B859CB7C-5B27-4C30-9FD5-2F150C71B6CE}" name="Column12380" dataDxfId="4248"/>
    <tableColumn id="12397" xr3:uid="{E4D78395-4154-4C3D-BEA5-9ADCA2127A46}" name="Column12381" dataDxfId="4247"/>
    <tableColumn id="12398" xr3:uid="{A621AC4A-E7BD-4835-986B-3C551A643A07}" name="Column12382" dataDxfId="4246"/>
    <tableColumn id="12399" xr3:uid="{AD5D0228-0826-4056-97B3-676EA84B5213}" name="Column12383" dataDxfId="4245"/>
    <tableColumn id="12400" xr3:uid="{84383262-00CF-4339-AEFD-09222EDC5D0D}" name="Column12384" dataDxfId="4244"/>
    <tableColumn id="12401" xr3:uid="{95DDEE79-715D-4F85-A3D6-3D9209F2ACAD}" name="Column12385" dataDxfId="4243"/>
    <tableColumn id="12402" xr3:uid="{976499BF-286C-4DCA-8E63-BE40086F1165}" name="Column12386" dataDxfId="4242"/>
    <tableColumn id="12403" xr3:uid="{A2E3987D-C392-4EDA-B2B6-86AC5C5F51B9}" name="Column12387" dataDxfId="4241"/>
    <tableColumn id="12404" xr3:uid="{3C5B55C6-FD61-478E-B60D-BD89A29AEF94}" name="Column12388" dataDxfId="4240"/>
    <tableColumn id="12405" xr3:uid="{248DDE51-0391-4CEF-9515-4BC62990E6D7}" name="Column12389" dataDxfId="4239"/>
    <tableColumn id="12406" xr3:uid="{DB5BA4BB-059A-4AA2-AA1C-A603934F01D4}" name="Column12390" dataDxfId="4238"/>
    <tableColumn id="12407" xr3:uid="{EE1033AA-97C3-40E0-B203-50D6A06CD44E}" name="Column12391" dataDxfId="4237"/>
    <tableColumn id="12408" xr3:uid="{37024242-DFBD-4A5C-9D1C-10E3C268162F}" name="Column12392" dataDxfId="4236"/>
    <tableColumn id="12409" xr3:uid="{ECFD9521-7E46-4C4E-92A3-2605DFB2DAE9}" name="Column12393" dataDxfId="4235"/>
    <tableColumn id="12410" xr3:uid="{41469D9E-5D0C-4B39-8B12-4714762C9244}" name="Column12394" dataDxfId="4234"/>
    <tableColumn id="12411" xr3:uid="{F7DBDD71-A950-4261-8955-9145037A0254}" name="Column12395" dataDxfId="4233"/>
    <tableColumn id="12412" xr3:uid="{E63C0ED1-B627-4B9E-A335-FDA74A671109}" name="Column12396" dataDxfId="4232"/>
    <tableColumn id="12413" xr3:uid="{9EE5E6F5-DC89-4334-A9C6-046CC20AE566}" name="Column12397" dataDxfId="4231"/>
    <tableColumn id="12414" xr3:uid="{767294B4-2E58-4BF7-BA80-3E37F31AD5E9}" name="Column12398" dataDxfId="4230"/>
    <tableColumn id="12415" xr3:uid="{6C64E7AB-23F8-4AB2-B456-F215FD782E0D}" name="Column12399" dataDxfId="4229"/>
    <tableColumn id="12416" xr3:uid="{AD6A58FC-CF11-42F0-9ED0-D65721286423}" name="Column12400" dataDxfId="4228"/>
    <tableColumn id="12417" xr3:uid="{5666E7F0-0CB1-4AA1-AC8A-9DFB0C27B40E}" name="Column12401" dataDxfId="4227"/>
    <tableColumn id="12418" xr3:uid="{1C2C644F-1C3D-4599-B0DA-646855B90C3F}" name="Column12402" dataDxfId="4226"/>
    <tableColumn id="12419" xr3:uid="{00A0FF60-0FDF-4DCB-949E-DB564C12E908}" name="Column12403" dataDxfId="4225"/>
    <tableColumn id="12420" xr3:uid="{DA5EECB1-336E-416A-AE08-BEB081282B07}" name="Column12404" dataDxfId="4224"/>
    <tableColumn id="12421" xr3:uid="{69FF8A42-2BD6-4A6F-ABEB-7C69FBFC11FC}" name="Column12405" dataDxfId="4223"/>
    <tableColumn id="12422" xr3:uid="{6C3CB2A0-D5E1-4FC1-BD04-0EDC25C2A6BE}" name="Column12406" dataDxfId="4222"/>
    <tableColumn id="12423" xr3:uid="{C549A329-5FA3-4F5F-9280-649FC35F9B6C}" name="Column12407" dataDxfId="4221"/>
    <tableColumn id="12424" xr3:uid="{8FBF94DA-FD35-438E-8BCC-1814FA434AA4}" name="Column12408" dataDxfId="4220"/>
    <tableColumn id="12425" xr3:uid="{A7DF53D4-5ABB-49AB-B147-3627896A2DA3}" name="Column12409" dataDxfId="4219"/>
    <tableColumn id="12426" xr3:uid="{93DF7D44-AD74-45E6-98CA-97118202C383}" name="Column12410" dataDxfId="4218"/>
    <tableColumn id="12427" xr3:uid="{B7DFE1F9-394C-4082-8680-FF8941D322CA}" name="Column12411" dataDxfId="4217"/>
    <tableColumn id="12428" xr3:uid="{BFC85767-8995-4C7E-9C6E-7DBA73106B4D}" name="Column12412" dataDxfId="4216"/>
    <tableColumn id="12429" xr3:uid="{1BCEEF83-0AC1-4FE6-80A1-648DAEE5D625}" name="Column12413" dataDxfId="4215"/>
    <tableColumn id="12430" xr3:uid="{A3CB25A7-2351-40BF-B864-2A921F052143}" name="Column12414" dataDxfId="4214"/>
    <tableColumn id="12431" xr3:uid="{9E1961ED-8B62-4218-BEC1-7E4477C56CBA}" name="Column12415" dataDxfId="4213"/>
    <tableColumn id="12432" xr3:uid="{FDDB2A9D-9717-4502-8600-0B960E539290}" name="Column12416" dataDxfId="4212"/>
    <tableColumn id="12433" xr3:uid="{C3C1F3C0-7B97-4256-A2C2-2B919F54F660}" name="Column12417" dataDxfId="4211"/>
    <tableColumn id="12434" xr3:uid="{26732875-E6C5-4178-B09A-12BB2AA0E237}" name="Column12418" dataDxfId="4210"/>
    <tableColumn id="12435" xr3:uid="{2A0D5F69-476A-4A4C-982B-2A29065D9E75}" name="Column12419" dataDxfId="4209"/>
    <tableColumn id="12436" xr3:uid="{CACE38CC-097E-4C81-8222-B45740EEC513}" name="Column12420" dataDxfId="4208"/>
    <tableColumn id="12437" xr3:uid="{DD8D956E-2AFF-4F00-8591-696C6FCC959C}" name="Column12421" dataDxfId="4207"/>
    <tableColumn id="12438" xr3:uid="{2099310D-1410-4D65-8CE7-1CE1FD51EE08}" name="Column12422" dataDxfId="4206"/>
    <tableColumn id="12439" xr3:uid="{6D4EAFBC-D767-47B0-B86B-7BD30CB3AE19}" name="Column12423" dataDxfId="4205"/>
    <tableColumn id="12440" xr3:uid="{20AB609E-E490-46FF-B3DF-687B1969D79A}" name="Column12424" dataDxfId="4204"/>
    <tableColumn id="12441" xr3:uid="{76C8BCC4-AD4D-4E06-A78A-7A03DC83D395}" name="Column12425" dataDxfId="4203"/>
    <tableColumn id="12442" xr3:uid="{6C6D898F-646D-42C7-94F6-72DA1E176289}" name="Column12426" dataDxfId="4202"/>
    <tableColumn id="12443" xr3:uid="{37880603-CE15-43B5-88CA-DCC17A6B53DC}" name="Column12427" dataDxfId="4201"/>
    <tableColumn id="12444" xr3:uid="{DEFCD6BE-F2F6-4F60-9302-A2EC53EB2310}" name="Column12428" dataDxfId="4200"/>
    <tableColumn id="12445" xr3:uid="{4D88B3BB-389D-4EF0-8B5D-EDEB30FC50B7}" name="Column12429" dataDxfId="4199"/>
    <tableColumn id="12446" xr3:uid="{1AE2F9ED-B98F-4996-8C58-29FEBD265707}" name="Column12430" dataDxfId="4198"/>
    <tableColumn id="12447" xr3:uid="{D10E4C38-9D73-4238-969A-0E3F10B2DB69}" name="Column12431" dataDxfId="4197"/>
    <tableColumn id="12448" xr3:uid="{E1655915-4C23-45DA-B149-2B1E165ED514}" name="Column12432" dataDxfId="4196"/>
    <tableColumn id="12449" xr3:uid="{AF7121D3-6AF5-4724-BD2B-F2C77F5DC7B5}" name="Column12433" dataDxfId="4195"/>
    <tableColumn id="12450" xr3:uid="{B828E309-572A-40E4-B8C2-2CCBB3313C20}" name="Column12434" dataDxfId="4194"/>
    <tableColumn id="12451" xr3:uid="{8A676A39-D109-438B-98A3-BE273FBF2B6E}" name="Column12435" dataDxfId="4193"/>
    <tableColumn id="12452" xr3:uid="{B431D472-7B12-4A9D-8CE5-21A454DB8DF8}" name="Column12436" dataDxfId="4192"/>
    <tableColumn id="12453" xr3:uid="{A7BE1AA7-2119-4A8E-8915-4048BA7C4B10}" name="Column12437" dataDxfId="4191"/>
    <tableColumn id="12454" xr3:uid="{79C81845-1521-4421-A30F-B6FB59C2048B}" name="Column12438" dataDxfId="4190"/>
    <tableColumn id="12455" xr3:uid="{F57707EF-E460-46A0-BFBE-302549D6B888}" name="Column12439" dataDxfId="4189"/>
    <tableColumn id="12456" xr3:uid="{94A101E0-8354-4058-8564-2893938BC249}" name="Column12440" dataDxfId="4188"/>
    <tableColumn id="12457" xr3:uid="{C9F40EE3-879B-45CB-9EC4-0D67A4E85B77}" name="Column12441" dataDxfId="4187"/>
    <tableColumn id="12458" xr3:uid="{875C4EBC-22FE-4534-9A91-30E6AC2B0655}" name="Column12442" dataDxfId="4186"/>
    <tableColumn id="12459" xr3:uid="{E05E027C-5867-4BC8-9AD3-06E8AB245D82}" name="Column12443" dataDxfId="4185"/>
    <tableColumn id="12460" xr3:uid="{82C6DC64-D239-4019-A2FF-1C995E8DE7D8}" name="Column12444" dataDxfId="4184"/>
    <tableColumn id="12461" xr3:uid="{7997303C-7D85-4419-B49F-57DBCDF31242}" name="Column12445" dataDxfId="4183"/>
    <tableColumn id="12462" xr3:uid="{02700BDF-7BEE-4273-B553-FC4680E5B8B9}" name="Column12446" dataDxfId="4182"/>
    <tableColumn id="12463" xr3:uid="{E4E5D5F7-2BC3-405F-ACBC-9C725636DEF9}" name="Column12447" dataDxfId="4181"/>
    <tableColumn id="12464" xr3:uid="{A2C98A5B-570A-414B-BBF6-F2C1251F0906}" name="Column12448" dataDxfId="4180"/>
    <tableColumn id="12465" xr3:uid="{9EE0BBE9-09DC-4CAD-B6B1-CCD65B6C8C0C}" name="Column12449" dataDxfId="4179"/>
    <tableColumn id="12466" xr3:uid="{6FF2C8B4-5AA4-475E-A172-345A89F8D7B5}" name="Column12450" dataDxfId="4178"/>
    <tableColumn id="12467" xr3:uid="{C0588EE9-CD41-4E9A-8205-0D6D1F36F51C}" name="Column12451" dataDxfId="4177"/>
    <tableColumn id="12468" xr3:uid="{C3703308-D36E-4265-9AA7-1B6817791002}" name="Column12452" dataDxfId="4176"/>
    <tableColumn id="12469" xr3:uid="{BB842985-BFA9-4EA7-9D04-F472E304472E}" name="Column12453" dataDxfId="4175"/>
    <tableColumn id="12470" xr3:uid="{06521770-3EBE-45D5-8048-E5071AC582C6}" name="Column12454" dataDxfId="4174"/>
    <tableColumn id="12471" xr3:uid="{49B48C0A-4CCE-40A6-A830-B00E5C391E37}" name="Column12455" dataDxfId="4173"/>
    <tableColumn id="12472" xr3:uid="{80430680-6510-4549-88CE-274B28F4593B}" name="Column12456" dataDxfId="4172"/>
    <tableColumn id="12473" xr3:uid="{7495AD11-C377-4F42-AF01-6A05E87D8B21}" name="Column12457" dataDxfId="4171"/>
    <tableColumn id="12474" xr3:uid="{60C97D47-9B48-46EE-93AB-3D5560EF3067}" name="Column12458" dataDxfId="4170"/>
    <tableColumn id="12475" xr3:uid="{76DCC3CD-C87F-42AA-85F4-A46D6EB5AFB3}" name="Column12459" dataDxfId="4169"/>
    <tableColumn id="12476" xr3:uid="{49217C4C-EF45-4EF9-917A-39FD84A82190}" name="Column12460" dataDxfId="4168"/>
    <tableColumn id="12477" xr3:uid="{EE4ED88E-5E81-41E9-BB1A-13A94A03D212}" name="Column12461" dataDxfId="4167"/>
    <tableColumn id="12478" xr3:uid="{B5D7ACC2-CF49-45E7-A275-E5EF02B5B739}" name="Column12462" dataDxfId="4166"/>
    <tableColumn id="12479" xr3:uid="{8DD11E32-25FE-49C0-8E8A-2AA72293CAF8}" name="Column12463" dataDxfId="4165"/>
    <tableColumn id="12480" xr3:uid="{ABC8ED1C-AAF9-4B23-9B3E-4960B038C5D3}" name="Column12464" dataDxfId="4164"/>
    <tableColumn id="12481" xr3:uid="{53928038-8A29-4CEC-9AF9-54818F3BBA4F}" name="Column12465" dataDxfId="4163"/>
    <tableColumn id="12482" xr3:uid="{6BE4B0B4-878C-40BB-8151-2E92787B574A}" name="Column12466" dataDxfId="4162"/>
    <tableColumn id="12483" xr3:uid="{90B109F5-8662-4789-AA79-83A4D4FFB3A9}" name="Column12467" dataDxfId="4161"/>
    <tableColumn id="12484" xr3:uid="{1AC91E08-B55B-4052-88A1-23FC501B5F9D}" name="Column12468" dataDxfId="4160"/>
    <tableColumn id="12485" xr3:uid="{180AD9DC-D2D3-4449-8D3A-36F514D3B86D}" name="Column12469" dataDxfId="4159"/>
    <tableColumn id="12486" xr3:uid="{A7AA0131-CEF9-4AD4-B6B9-BD4E610AA859}" name="Column12470" dataDxfId="4158"/>
    <tableColumn id="12487" xr3:uid="{5CCEC5E5-E7E1-4FBF-8BA5-323D81119337}" name="Column12471" dataDxfId="4157"/>
    <tableColumn id="12488" xr3:uid="{27BE1B46-A365-4115-8308-BD0C19AB6507}" name="Column12472" dataDxfId="4156"/>
    <tableColumn id="12489" xr3:uid="{299B56BA-5C07-4C29-819D-BE4B1B8D8DF7}" name="Column12473" dataDxfId="4155"/>
    <tableColumn id="12490" xr3:uid="{E6E7764E-1E2D-4043-90E8-0EAFD63BD544}" name="Column12474" dataDxfId="4154"/>
    <tableColumn id="12491" xr3:uid="{1F6C142F-24FF-4F66-94A4-9EE88EB1128E}" name="Column12475" dataDxfId="4153"/>
    <tableColumn id="12492" xr3:uid="{B5A7B7AD-6FF4-4A84-846D-A6534EB08FE6}" name="Column12476" dataDxfId="4152"/>
    <tableColumn id="12493" xr3:uid="{2BB2179D-3D0A-40BC-9150-83479D21C879}" name="Column12477" dataDxfId="4151"/>
    <tableColumn id="12494" xr3:uid="{E9B34B7F-6C23-48AD-8F30-C66E4989C72C}" name="Column12478" dataDxfId="4150"/>
    <tableColumn id="12495" xr3:uid="{78E673DB-25A5-4827-9733-82D97D3A9CCE}" name="Column12479" dataDxfId="4149"/>
    <tableColumn id="12496" xr3:uid="{D7C4970E-CDBB-4BC3-80F6-79A05C70F0EE}" name="Column12480" dataDxfId="4148"/>
    <tableColumn id="12497" xr3:uid="{C1E5F91D-9B69-408B-85CA-014285C99092}" name="Column12481" dataDxfId="4147"/>
    <tableColumn id="12498" xr3:uid="{3CE92374-EDC2-40E0-880C-72D259014ED3}" name="Column12482" dataDxfId="4146"/>
    <tableColumn id="12499" xr3:uid="{C0F3D7EB-BD16-4F6C-9967-FA1B569D1AA8}" name="Column12483" dataDxfId="4145"/>
    <tableColumn id="12500" xr3:uid="{7AB5D6D2-3759-4769-851B-2EB7CA634186}" name="Column12484" dataDxfId="4144"/>
    <tableColumn id="12501" xr3:uid="{5CF69896-FE4F-4F95-B53F-A7C6D84A97B9}" name="Column12485" dataDxfId="4143"/>
    <tableColumn id="12502" xr3:uid="{B9C45BDA-9D74-495C-BC4E-187B5618F840}" name="Column12486" dataDxfId="4142"/>
    <tableColumn id="12503" xr3:uid="{76B26E44-82E1-4B73-B692-240241448DFE}" name="Column12487" dataDxfId="4141"/>
    <tableColumn id="12504" xr3:uid="{024BC17D-ADCF-457F-802B-C961F7DFD9B1}" name="Column12488" dataDxfId="4140"/>
    <tableColumn id="12505" xr3:uid="{0F0A7E4E-1DE4-4813-9A7E-4F5D88A690BA}" name="Column12489" dataDxfId="4139"/>
    <tableColumn id="12506" xr3:uid="{19EEFB79-A54F-46A8-BDB4-38141130A89A}" name="Column12490" dataDxfId="4138"/>
    <tableColumn id="12507" xr3:uid="{D05583A9-A236-4E04-B786-1923320D887A}" name="Column12491" dataDxfId="4137"/>
    <tableColumn id="12508" xr3:uid="{BD9245C2-A951-46E5-986F-2995AA2CFBEE}" name="Column12492" dataDxfId="4136"/>
    <tableColumn id="12509" xr3:uid="{192EB69E-4BD0-47D4-B153-0E66C021A6D8}" name="Column12493" dataDxfId="4135"/>
    <tableColumn id="12510" xr3:uid="{9FB10C43-F9CA-4EA3-A43A-0FC08964E808}" name="Column12494" dataDxfId="4134"/>
    <tableColumn id="12511" xr3:uid="{86A34705-8D43-4AFF-AFA4-F5F5B56B50C4}" name="Column12495" dataDxfId="4133"/>
    <tableColumn id="12512" xr3:uid="{47C31457-DE3A-42AD-9E2F-6ABC03D8B2FB}" name="Column12496" dataDxfId="4132"/>
    <tableColumn id="12513" xr3:uid="{2CDE8D72-C896-4928-AA28-735BBE4D4ED8}" name="Column12497" dataDxfId="4131"/>
    <tableColumn id="12514" xr3:uid="{2DBC0790-92F3-422B-A7DB-575C45971F1A}" name="Column12498" dataDxfId="4130"/>
    <tableColumn id="12515" xr3:uid="{3B8DE1F3-8E31-4AB2-B171-E70847EFB6B7}" name="Column12499" dataDxfId="4129"/>
    <tableColumn id="12516" xr3:uid="{9E958508-F9DA-4936-BA8B-125267FFD94C}" name="Column12500" dataDxfId="4128"/>
    <tableColumn id="12517" xr3:uid="{3B060CEE-DE9E-47F4-A482-63C06081FC79}" name="Column12501" dataDxfId="4127"/>
    <tableColumn id="12518" xr3:uid="{9901EC86-151C-431A-A172-F8A71CA97098}" name="Column12502" dataDxfId="4126"/>
    <tableColumn id="12519" xr3:uid="{B266AF95-43C5-4563-98C6-153193A190EE}" name="Column12503" dataDxfId="4125"/>
    <tableColumn id="12520" xr3:uid="{BEC3DF80-1CAD-476B-AF95-A4DD1FF97702}" name="Column12504" dataDxfId="4124"/>
    <tableColumn id="12521" xr3:uid="{2A3AD21D-5B9C-47B8-B276-4E04CC2B744C}" name="Column12505" dataDxfId="4123"/>
    <tableColumn id="12522" xr3:uid="{031E7327-927E-40D6-91A5-EDAF8FDC8854}" name="Column12506" dataDxfId="4122"/>
    <tableColumn id="12523" xr3:uid="{F2F77E5C-7022-46E7-89C3-96FAF449535A}" name="Column12507" dataDxfId="4121"/>
    <tableColumn id="12524" xr3:uid="{3A9B8C83-9CB7-44AE-AD84-CFA5D0DE2387}" name="Column12508" dataDxfId="4120"/>
    <tableColumn id="12525" xr3:uid="{AB942101-AB36-43B4-AF38-C0D225ED7792}" name="Column12509" dataDxfId="4119"/>
    <tableColumn id="12526" xr3:uid="{6BEA634D-65CC-4D12-B0BC-7C8606057E7C}" name="Column12510" dataDxfId="4118"/>
    <tableColumn id="12527" xr3:uid="{6B9015D2-91C4-409E-BF0C-569E7D38F6CA}" name="Column12511" dataDxfId="4117"/>
    <tableColumn id="12528" xr3:uid="{F6E933D3-6AF6-4915-9A9B-2952A07578B9}" name="Column12512" dataDxfId="4116"/>
    <tableColumn id="12529" xr3:uid="{577D5B17-97E8-4DF7-A2E7-3D16B0D70AB3}" name="Column12513" dataDxfId="4115"/>
    <tableColumn id="12530" xr3:uid="{CEF01324-8E2F-4E4B-9052-1093FDBE4FBE}" name="Column12514" dataDxfId="4114"/>
    <tableColumn id="12531" xr3:uid="{F8788CDA-CD83-4494-A82D-5DEC11660D6F}" name="Column12515" dataDxfId="4113"/>
    <tableColumn id="12532" xr3:uid="{9414B308-9011-4581-B0FF-01357CBBF8EB}" name="Column12516" dataDxfId="4112"/>
    <tableColumn id="12533" xr3:uid="{71E3BECA-DAC4-4274-8D6C-2ACC00A07057}" name="Column12517" dataDxfId="4111"/>
    <tableColumn id="12534" xr3:uid="{1EBE591E-410C-4D37-A052-11641C93989A}" name="Column12518" dataDxfId="4110"/>
    <tableColumn id="12535" xr3:uid="{03DDB412-EE32-48E0-A8B3-75FF2C7ECCB5}" name="Column12519" dataDxfId="4109"/>
    <tableColumn id="12536" xr3:uid="{8AF300E1-12CF-400C-BFCD-8EBF4933FA59}" name="Column12520" dataDxfId="4108"/>
    <tableColumn id="12537" xr3:uid="{2E1FF4DF-CF7E-4EE8-A152-5D4D01304BA6}" name="Column12521" dataDxfId="4107"/>
    <tableColumn id="12538" xr3:uid="{73432797-BA52-4BD9-9B06-F6CE5343609C}" name="Column12522" dataDxfId="4106"/>
    <tableColumn id="12539" xr3:uid="{EEDD2E86-D4FF-476D-A53B-E84B706FA9FB}" name="Column12523" dataDxfId="4105"/>
    <tableColumn id="12540" xr3:uid="{81979ECC-28EA-41DD-87D6-FEF6F28735FC}" name="Column12524" dataDxfId="4104"/>
    <tableColumn id="12541" xr3:uid="{6B40C852-2B06-458C-8087-FBF3BF4AB523}" name="Column12525" dataDxfId="4103"/>
    <tableColumn id="12542" xr3:uid="{4CB00BC2-6206-425E-AA06-8F21F7C4EEB0}" name="Column12526" dataDxfId="4102"/>
    <tableColumn id="12543" xr3:uid="{2232192F-DBA3-4D04-A092-A9BFC68CD2F0}" name="Column12527" dataDxfId="4101"/>
    <tableColumn id="12544" xr3:uid="{42461FED-DA61-4223-BA3D-554FDBD04CBC}" name="Column12528" dataDxfId="4100"/>
    <tableColumn id="12545" xr3:uid="{5139ED99-9416-46B8-B02C-BB19D2FEC3C7}" name="Column12529" dataDxfId="4099"/>
    <tableColumn id="12546" xr3:uid="{7E563AFB-6FAD-4697-BFCE-F743E2005162}" name="Column12530" dataDxfId="4098"/>
    <tableColumn id="12547" xr3:uid="{DD9A934D-59FE-48E1-9CC9-0CEDB5ABB7C4}" name="Column12531" dataDxfId="4097"/>
    <tableColumn id="12548" xr3:uid="{ECA00348-74CA-4A51-BD42-992BF3FF8B25}" name="Column12532" dataDxfId="4096"/>
    <tableColumn id="12549" xr3:uid="{8F1AF740-24E6-4018-AB51-2896734E9662}" name="Column12533" dataDxfId="4095"/>
    <tableColumn id="12550" xr3:uid="{C8DC78DB-C99F-410B-8829-4FB0B63DEE70}" name="Column12534" dataDxfId="4094"/>
    <tableColumn id="12551" xr3:uid="{334FA239-1BC9-417C-B6D6-2608F1335403}" name="Column12535" dataDxfId="4093"/>
    <tableColumn id="12552" xr3:uid="{D004595C-015D-4C93-9BF0-D133935F5439}" name="Column12536" dataDxfId="4092"/>
    <tableColumn id="12553" xr3:uid="{71D7A9D4-B87D-478D-8176-2360FED6D1D7}" name="Column12537" dataDxfId="4091"/>
    <tableColumn id="12554" xr3:uid="{53AF5A38-0B3B-49F4-93FE-51B7DA4F8BCC}" name="Column12538" dataDxfId="4090"/>
    <tableColumn id="12555" xr3:uid="{6FD99EFA-85DD-44EC-A7A4-43012B0C396A}" name="Column12539" dataDxfId="4089"/>
    <tableColumn id="12556" xr3:uid="{1F0CAE1E-646F-499C-A31B-A5CC0C40CCAF}" name="Column12540" dataDxfId="4088"/>
    <tableColumn id="12557" xr3:uid="{067FE9B5-8BCD-4DE8-B30C-45594949C1B1}" name="Column12541" dataDxfId="4087"/>
    <tableColumn id="12558" xr3:uid="{CBFDADB4-1C22-442A-9242-411EA08DC042}" name="Column12542" dataDxfId="4086"/>
    <tableColumn id="12559" xr3:uid="{E309425E-8753-4239-9603-2B01D6C0DF39}" name="Column12543" dataDxfId="4085"/>
    <tableColumn id="12560" xr3:uid="{D1F7584B-3621-49A5-AB06-CB2EB83C7A1D}" name="Column12544" dataDxfId="4084"/>
    <tableColumn id="12561" xr3:uid="{5A0F193B-C2EE-44BB-95DF-7B6EBEE77F5C}" name="Column12545" dataDxfId="4083"/>
    <tableColumn id="12562" xr3:uid="{8A078EAD-1A17-4012-8BB4-EA234979F364}" name="Column12546" dataDxfId="4082"/>
    <tableColumn id="12563" xr3:uid="{88073CED-5109-46F7-AF55-8BDA219B2B33}" name="Column12547" dataDxfId="4081"/>
    <tableColumn id="12564" xr3:uid="{705439FE-CB4B-4C0C-A2E1-F07E102A1CA8}" name="Column12548" dataDxfId="4080"/>
    <tableColumn id="12565" xr3:uid="{0C64B73D-F9A3-4511-B29D-74C64290E9CA}" name="Column12549" dataDxfId="4079"/>
    <tableColumn id="12566" xr3:uid="{1E399E9F-D825-4C58-86DD-B9CB4E67D170}" name="Column12550" dataDxfId="4078"/>
    <tableColumn id="12567" xr3:uid="{C9CB4879-CA08-4026-AE25-3C6177587419}" name="Column12551" dataDxfId="4077"/>
    <tableColumn id="12568" xr3:uid="{A09A5DDB-FD44-4B62-9D96-24613C4E1C18}" name="Column12552" dataDxfId="4076"/>
    <tableColumn id="12569" xr3:uid="{A8E04C74-DD6D-4593-B74A-AE21191DFA5D}" name="Column12553" dataDxfId="4075"/>
    <tableColumn id="12570" xr3:uid="{D5FD5EE9-00F9-4E66-94A0-B7E018E4569D}" name="Column12554" dataDxfId="4074"/>
    <tableColumn id="12571" xr3:uid="{504FA02D-6C08-47B0-918C-081EA5DA9E2B}" name="Column12555" dataDxfId="4073"/>
    <tableColumn id="12572" xr3:uid="{5E37E61E-95A8-4BE9-BF0E-1662C9D877F2}" name="Column12556" dataDxfId="4072"/>
    <tableColumn id="12573" xr3:uid="{2EF00D7B-E6F7-4ECC-8270-8EF17029146B}" name="Column12557" dataDxfId="4071"/>
    <tableColumn id="12574" xr3:uid="{A42BABFE-D7A2-4083-A547-00A55A2D73D2}" name="Column12558" dataDxfId="4070"/>
    <tableColumn id="12575" xr3:uid="{2EA6C25E-D717-4A94-81ED-4100A602F4B9}" name="Column12559" dataDxfId="4069"/>
    <tableColumn id="12576" xr3:uid="{E4F85565-6BB3-434E-8A27-9F7CA3DF5D58}" name="Column12560" dataDxfId="4068"/>
    <tableColumn id="12577" xr3:uid="{E44B2C71-0383-479E-A1DA-A7B5BB971A76}" name="Column12561" dataDxfId="4067"/>
    <tableColumn id="12578" xr3:uid="{11C7CB18-4E71-4681-A9E9-67B179E073F9}" name="Column12562" dataDxfId="4066"/>
    <tableColumn id="12579" xr3:uid="{19146D38-F5DA-410C-80C2-9E596E3602B3}" name="Column12563" dataDxfId="4065"/>
    <tableColumn id="12580" xr3:uid="{3975990C-8469-4662-B433-E014EEEAA5A1}" name="Column12564" dataDxfId="4064"/>
    <tableColumn id="12581" xr3:uid="{F361AAB4-35EB-4F71-AE30-2546B9CB561F}" name="Column12565" dataDxfId="4063"/>
    <tableColumn id="12582" xr3:uid="{C7BE5640-B84E-4002-B14A-77727AC34FC4}" name="Column12566" dataDxfId="4062"/>
    <tableColumn id="12583" xr3:uid="{A54488C8-8272-416F-809C-5F2AEA0B46CB}" name="Column12567" dataDxfId="4061"/>
    <tableColumn id="12584" xr3:uid="{B981C29D-FE9A-4926-8340-0A1546C3514D}" name="Column12568" dataDxfId="4060"/>
    <tableColumn id="12585" xr3:uid="{FC6D7E2D-BC4B-48B3-A108-E73A6C4FD541}" name="Column12569" dataDxfId="4059"/>
    <tableColumn id="12586" xr3:uid="{17C5F396-FA2B-42E4-B3F5-375939B2A662}" name="Column12570" dataDxfId="4058"/>
    <tableColumn id="12587" xr3:uid="{5035C788-6989-40D5-B47F-201C4C99C2F0}" name="Column12571" dataDxfId="4057"/>
    <tableColumn id="12588" xr3:uid="{B091F232-E7C9-4E25-B8E0-BD36ECE3B41A}" name="Column12572" dataDxfId="4056"/>
    <tableColumn id="12589" xr3:uid="{FEA0C51A-A723-41BE-8D22-311E2644749D}" name="Column12573" dataDxfId="4055"/>
    <tableColumn id="12590" xr3:uid="{20CBA45B-7A4E-47D4-8596-3FEAA3F9DA2C}" name="Column12574" dataDxfId="4054"/>
    <tableColumn id="12591" xr3:uid="{149579EC-281C-4554-8EFB-C7A70109DAD5}" name="Column12575" dataDxfId="4053"/>
    <tableColumn id="12592" xr3:uid="{5CB4E103-8EB1-4DE2-A4C0-54D8AB424F0F}" name="Column12576" dataDxfId="4052"/>
    <tableColumn id="12593" xr3:uid="{7ADD8F86-79AF-4E00-B031-8966241ABE15}" name="Column12577" dataDxfId="4051"/>
    <tableColumn id="12594" xr3:uid="{6782EE81-48A5-45F2-93A6-7FA7657EA747}" name="Column12578" dataDxfId="4050"/>
    <tableColumn id="12595" xr3:uid="{770D6E41-80CE-41ED-B193-0770220E4B0D}" name="Column12579" dataDxfId="4049"/>
    <tableColumn id="12596" xr3:uid="{7983D222-13BC-4B58-8CE4-E7ED44887EB9}" name="Column12580" dataDxfId="4048"/>
    <tableColumn id="12597" xr3:uid="{7F9937AB-FFD6-4E08-9434-F92D581F9FCC}" name="Column12581" dataDxfId="4047"/>
    <tableColumn id="12598" xr3:uid="{93A4BE6D-5A33-4054-B804-2861BCE678A7}" name="Column12582" dataDxfId="4046"/>
    <tableColumn id="12599" xr3:uid="{7EDC2712-B2B5-4AB3-874E-92E56708A158}" name="Column12583" dataDxfId="4045"/>
    <tableColumn id="12600" xr3:uid="{6938A8C1-2BB7-4756-911B-1737E709A1AE}" name="Column12584" dataDxfId="4044"/>
    <tableColumn id="12601" xr3:uid="{9084DE20-5F18-4074-A84A-9C5C7DE8B6E5}" name="Column12585" dataDxfId="4043"/>
    <tableColumn id="12602" xr3:uid="{25F70BB0-387A-4B36-9B4A-429639AF8661}" name="Column12586" dataDxfId="4042"/>
    <tableColumn id="12603" xr3:uid="{C0A8A543-EDD9-4A2C-9DA7-FF5E9BEC716E}" name="Column12587" dataDxfId="4041"/>
    <tableColumn id="12604" xr3:uid="{62DBE140-0D79-4620-B04C-41052C3004CD}" name="Column12588" dataDxfId="4040"/>
    <tableColumn id="12605" xr3:uid="{B894EBCA-0663-4848-B161-87F33EAA22DD}" name="Column12589" dataDxfId="4039"/>
    <tableColumn id="12606" xr3:uid="{15BB33E2-136A-422D-BF61-36051F473A3E}" name="Column12590" dataDxfId="4038"/>
    <tableColumn id="12607" xr3:uid="{EB39C5C4-A022-4823-87B5-70571C61745D}" name="Column12591" dataDxfId="4037"/>
    <tableColumn id="12608" xr3:uid="{8F9F5BA3-2C68-4B0E-B1F5-5F63165C0AAA}" name="Column12592" dataDxfId="4036"/>
    <tableColumn id="12609" xr3:uid="{7A93AEB6-73D6-48AE-9753-EA12B2F1FCEC}" name="Column12593" dataDxfId="4035"/>
    <tableColumn id="12610" xr3:uid="{A7E3399F-0194-45FD-9D6B-90FAC4A9B027}" name="Column12594" dataDxfId="4034"/>
    <tableColumn id="12611" xr3:uid="{FBB88966-B3BD-43FC-96DA-1DE362031AE3}" name="Column12595" dataDxfId="4033"/>
    <tableColumn id="12612" xr3:uid="{7A3D9039-9B73-432D-A6B1-F75FE485FFFF}" name="Column12596" dataDxfId="4032"/>
    <tableColumn id="12613" xr3:uid="{E9602D0A-600E-4893-BCED-3C7DB7ED0BBB}" name="Column12597" dataDxfId="4031"/>
    <tableColumn id="12614" xr3:uid="{87A3E9AC-9B95-4FEB-8DA2-4CABEB083495}" name="Column12598" dataDxfId="4030"/>
    <tableColumn id="12615" xr3:uid="{A09BE928-06F8-419C-BA29-36E0FAC930EF}" name="Column12599" dataDxfId="4029"/>
    <tableColumn id="12616" xr3:uid="{202284F0-2F08-447E-AAFA-9F4C3F949CB7}" name="Column12600" dataDxfId="4028"/>
    <tableColumn id="12617" xr3:uid="{9580CF4D-701D-4B7F-BD67-F658B2C93A98}" name="Column12601" dataDxfId="4027"/>
    <tableColumn id="12618" xr3:uid="{B2E0AF7B-64D8-4AF4-8A78-D0BE83432779}" name="Column12602" dataDxfId="4026"/>
    <tableColumn id="12619" xr3:uid="{48FD157C-9CAD-4DC1-8936-9686EB5BFDC7}" name="Column12603" dataDxfId="4025"/>
    <tableColumn id="12620" xr3:uid="{4886EF82-6129-4DDE-B6A2-56B455C3C123}" name="Column12604" dataDxfId="4024"/>
    <tableColumn id="12621" xr3:uid="{36C2579A-ED82-4DEC-A0BA-57D3C7FE2984}" name="Column12605" dataDxfId="4023"/>
    <tableColumn id="12622" xr3:uid="{594A1FC3-8BB1-476A-8B98-C2B195E9213D}" name="Column12606" dataDxfId="4022"/>
    <tableColumn id="12623" xr3:uid="{11EADAF0-65C6-42DF-B5DD-CF92EB2BB1A1}" name="Column12607" dataDxfId="4021"/>
    <tableColumn id="12624" xr3:uid="{5183B90E-EFF5-487E-940A-A57554483732}" name="Column12608" dataDxfId="4020"/>
    <tableColumn id="12625" xr3:uid="{10B9285E-F885-4DAF-8D4D-87285E1163DB}" name="Column12609" dataDxfId="4019"/>
    <tableColumn id="12626" xr3:uid="{AF0ECF84-85AA-4EAA-8ACF-87F9B3571C7F}" name="Column12610" dataDxfId="4018"/>
    <tableColumn id="12627" xr3:uid="{140B3FCB-DA4E-4383-817E-EB879789BD0E}" name="Column12611" dataDxfId="4017"/>
    <tableColumn id="12628" xr3:uid="{C4D0FDF8-3388-4897-ADB4-06602212D8CB}" name="Column12612" dataDxfId="4016"/>
    <tableColumn id="12629" xr3:uid="{4280F2CE-1AEC-426B-B349-992525D986A7}" name="Column12613" dataDxfId="4015"/>
    <tableColumn id="12630" xr3:uid="{5C20DCF3-F148-4CBB-8854-FBA2F7436819}" name="Column12614" dataDxfId="4014"/>
    <tableColumn id="12631" xr3:uid="{7094F54D-3612-46A5-B2EA-B7C235648AAA}" name="Column12615" dataDxfId="4013"/>
    <tableColumn id="12632" xr3:uid="{938750BF-FE14-4536-9BA7-EBCBE62C9595}" name="Column12616" dataDxfId="4012"/>
    <tableColumn id="12633" xr3:uid="{D20B28B2-E732-4F27-B7F6-E1E7195F018C}" name="Column12617" dataDxfId="4011"/>
    <tableColumn id="12634" xr3:uid="{F81492E8-CC28-4505-A220-BC738AAD5291}" name="Column12618" dataDxfId="4010"/>
    <tableColumn id="12635" xr3:uid="{F10C030A-207E-4783-BDFD-2407594DCDC2}" name="Column12619" dataDxfId="4009"/>
    <tableColumn id="12636" xr3:uid="{96E7591B-A760-485F-A662-E2C41973A8DB}" name="Column12620" dataDxfId="4008"/>
    <tableColumn id="12637" xr3:uid="{3C9E6CCB-FBA1-4C16-8F3E-0ABCABCF902F}" name="Column12621" dataDxfId="4007"/>
    <tableColumn id="12638" xr3:uid="{5C90A6B6-FDDC-4744-A00E-C74E2B1D6E28}" name="Column12622" dataDxfId="4006"/>
    <tableColumn id="12639" xr3:uid="{7D31CBE6-BE01-4A5B-BBD8-1DB3457A12C5}" name="Column12623" dataDxfId="4005"/>
    <tableColumn id="12640" xr3:uid="{02C56090-BB0F-40CD-BB7A-CB9925FD4031}" name="Column12624" dataDxfId="4004"/>
    <tableColumn id="12641" xr3:uid="{54ADB526-A020-4F81-837D-978A7F511FFC}" name="Column12625" dataDxfId="4003"/>
    <tableColumn id="12642" xr3:uid="{FC37FDD4-02D5-40E3-8CBD-BC73069B6A59}" name="Column12626" dataDxfId="4002"/>
    <tableColumn id="12643" xr3:uid="{5D1AFFD0-0B91-4300-9827-442122866532}" name="Column12627" dataDxfId="4001"/>
    <tableColumn id="12644" xr3:uid="{4B91C606-0670-42D7-B615-2CEC92ABB9AF}" name="Column12628" dataDxfId="4000"/>
    <tableColumn id="12645" xr3:uid="{AD23EC24-6F49-45E3-A11B-16E2FD62F24D}" name="Column12629" dataDxfId="3999"/>
    <tableColumn id="12646" xr3:uid="{6DB907CC-5FD2-442B-9304-A420F2373848}" name="Column12630" dataDxfId="3998"/>
    <tableColumn id="12647" xr3:uid="{DE002BE4-421C-4DF7-AF9A-F31DD9B911EF}" name="Column12631" dataDxfId="3997"/>
    <tableColumn id="12648" xr3:uid="{803E4807-F845-4970-BA4C-D61661FF00EE}" name="Column12632" dataDxfId="3996"/>
    <tableColumn id="12649" xr3:uid="{037CEB12-2372-4F81-B2D9-FDB41BEB4066}" name="Column12633" dataDxfId="3995"/>
    <tableColumn id="12650" xr3:uid="{C1360CCD-30A6-4426-BC11-EDA056A07E59}" name="Column12634" dataDxfId="3994"/>
    <tableColumn id="12651" xr3:uid="{70250D88-AB62-428B-8F37-5A1ABFAD83D3}" name="Column12635" dataDxfId="3993"/>
    <tableColumn id="12652" xr3:uid="{A460CCF7-BBE9-407B-A6CA-5D06DA6CB314}" name="Column12636" dataDxfId="3992"/>
    <tableColumn id="12653" xr3:uid="{9773318C-5280-423A-8CE0-8368EB6F75E8}" name="Column12637" dataDxfId="3991"/>
    <tableColumn id="12654" xr3:uid="{C00B8554-A807-4310-B127-C9735B70F7D2}" name="Column12638" dataDxfId="3990"/>
    <tableColumn id="12655" xr3:uid="{A64509F5-4F94-4A9F-BB04-EC3416EDA352}" name="Column12639" dataDxfId="3989"/>
    <tableColumn id="12656" xr3:uid="{918C4F6B-E760-407F-9513-986B46057E0C}" name="Column12640" dataDxfId="3988"/>
    <tableColumn id="12657" xr3:uid="{8E84FFD4-8162-4770-A236-9C1232B6AE27}" name="Column12641" dataDxfId="3987"/>
    <tableColumn id="12658" xr3:uid="{B8D565FB-630C-4280-8119-C3A9EEE518F3}" name="Column12642" dataDxfId="3986"/>
    <tableColumn id="12659" xr3:uid="{4F5FD94F-6DFA-4C34-969E-9B0CA8C94962}" name="Column12643" dataDxfId="3985"/>
    <tableColumn id="12660" xr3:uid="{6C7D99E5-C763-4586-A00D-91BAE7C0D883}" name="Column12644" dataDxfId="3984"/>
    <tableColumn id="12661" xr3:uid="{0E4E8157-A478-4E4D-8BB7-664376B9B205}" name="Column12645" dataDxfId="3983"/>
    <tableColumn id="12662" xr3:uid="{2E87EF35-75D7-48FD-A936-F25E8EA6FAD7}" name="Column12646" dataDxfId="3982"/>
    <tableColumn id="12663" xr3:uid="{0993ABF8-FAB5-4089-B5A2-74853E12BC07}" name="Column12647" dataDxfId="3981"/>
    <tableColumn id="12664" xr3:uid="{26E3DEEC-F55F-4A3A-BA04-5A5097418CFD}" name="Column12648" dataDxfId="3980"/>
    <tableColumn id="12665" xr3:uid="{3CE73AEE-D2FA-4433-97A2-31B84D43B3C4}" name="Column12649" dataDxfId="3979"/>
    <tableColumn id="12666" xr3:uid="{346D7C3C-6A6C-42AF-BEF6-D2FF85402E09}" name="Column12650" dataDxfId="3978"/>
    <tableColumn id="12667" xr3:uid="{401AAC9D-C5BF-429D-8EFF-BD28921E3DAF}" name="Column12651" dataDxfId="3977"/>
    <tableColumn id="12668" xr3:uid="{3A2A3DFB-90E7-4692-A476-C97C15973156}" name="Column12652" dataDxfId="3976"/>
    <tableColumn id="12669" xr3:uid="{73246DA3-A5BF-43C7-987E-9BA6902C95E8}" name="Column12653" dataDxfId="3975"/>
    <tableColumn id="12670" xr3:uid="{F878B3A9-5CE2-4275-8C9D-8D0B272F02D2}" name="Column12654" dataDxfId="3974"/>
    <tableColumn id="12671" xr3:uid="{B5E474AA-0AAB-4195-B03F-BC2BDB7D90E8}" name="Column12655" dataDxfId="3973"/>
    <tableColumn id="12672" xr3:uid="{555F09E9-390D-428A-BB05-9F23635C55C6}" name="Column12656" dataDxfId="3972"/>
    <tableColumn id="12673" xr3:uid="{269630D9-D087-4533-9DE4-6335D70F0A41}" name="Column12657" dataDxfId="3971"/>
    <tableColumn id="12674" xr3:uid="{71F58123-D357-4245-80BC-296382CB6C18}" name="Column12658" dataDxfId="3970"/>
    <tableColumn id="12675" xr3:uid="{334F5390-DDC4-41AC-B36B-723E92F5DD96}" name="Column12659" dataDxfId="3969"/>
    <tableColumn id="12676" xr3:uid="{1CE73854-43D1-42A0-84FE-B05E2F77E4FA}" name="Column12660" dataDxfId="3968"/>
    <tableColumn id="12677" xr3:uid="{97D588BF-8332-4F58-BB92-8482DCA3EC36}" name="Column12661" dataDxfId="3967"/>
    <tableColumn id="12678" xr3:uid="{44E17880-9955-412B-8518-9D6597D00E7B}" name="Column12662" dataDxfId="3966"/>
    <tableColumn id="12679" xr3:uid="{00EC2E55-8C4C-4822-8231-EDA0888ED8AA}" name="Column12663" dataDxfId="3965"/>
    <tableColumn id="12680" xr3:uid="{994BC21C-FF49-457D-B83B-039D7DDFBB08}" name="Column12664" dataDxfId="3964"/>
    <tableColumn id="12681" xr3:uid="{07D066A1-D9C0-4124-B3B6-38838A03AED3}" name="Column12665" dataDxfId="3963"/>
    <tableColumn id="12682" xr3:uid="{153165FD-0DFB-47AD-9225-653045465736}" name="Column12666" dataDxfId="3962"/>
    <tableColumn id="12683" xr3:uid="{42533064-B8F6-4C36-B662-439924A4F2C6}" name="Column12667" dataDxfId="3961"/>
    <tableColumn id="12684" xr3:uid="{CC608DA7-D8AC-4E45-B121-6A25D004D6F2}" name="Column12668" dataDxfId="3960"/>
    <tableColumn id="12685" xr3:uid="{B6EF5ED7-9CA3-4421-97DC-DD77C308E047}" name="Column12669" dataDxfId="3959"/>
    <tableColumn id="12686" xr3:uid="{B88ECDF7-70CA-4846-A97D-6C157A899097}" name="Column12670" dataDxfId="3958"/>
    <tableColumn id="12687" xr3:uid="{BB8731FE-66FD-4775-B96D-0AFD4220FA6D}" name="Column12671" dataDxfId="3957"/>
    <tableColumn id="12688" xr3:uid="{8CF7FD65-0191-45D6-A603-635F165C39BE}" name="Column12672" dataDxfId="3956"/>
    <tableColumn id="12689" xr3:uid="{712CA0F6-DE76-48A6-9C10-9075C5D5B1F3}" name="Column12673" dataDxfId="3955"/>
    <tableColumn id="12690" xr3:uid="{87E7E7BE-4FC9-40B4-B9DF-A7CD4A5C80B6}" name="Column12674" dataDxfId="3954"/>
    <tableColumn id="12691" xr3:uid="{7D016EF7-D897-4F92-B254-367B5F753DA9}" name="Column12675" dataDxfId="3953"/>
    <tableColumn id="12692" xr3:uid="{100BF88C-4B7C-437D-81C7-EAB7735E7A2B}" name="Column12676" dataDxfId="3952"/>
    <tableColumn id="12693" xr3:uid="{0657CBAE-22C4-4566-8009-D009A0359EE4}" name="Column12677" dataDxfId="3951"/>
    <tableColumn id="12694" xr3:uid="{FD304A2D-5B24-4988-845B-318928F14D72}" name="Column12678" dataDxfId="3950"/>
    <tableColumn id="12695" xr3:uid="{805EEDFA-FA9B-4B16-B8C8-F615CD8875E4}" name="Column12679" dataDxfId="3949"/>
    <tableColumn id="12696" xr3:uid="{98B23D4A-2A15-4D81-B4B3-4DB379544E4F}" name="Column12680" dataDxfId="3948"/>
    <tableColumn id="12697" xr3:uid="{21EA6EE4-B366-46D6-A664-9DD63DF2B154}" name="Column12681" dataDxfId="3947"/>
    <tableColumn id="12698" xr3:uid="{E994F805-63F1-446F-9F7D-C857794BC6DD}" name="Column12682" dataDxfId="3946"/>
    <tableColumn id="12699" xr3:uid="{DE3409C5-D17C-4066-914B-2CEFF93ED9E3}" name="Column12683" dataDxfId="3945"/>
    <tableColumn id="12700" xr3:uid="{B94BE9E9-C2DB-41E5-94CD-964947A8C6A2}" name="Column12684" dataDxfId="3944"/>
    <tableColumn id="12701" xr3:uid="{95DF1F00-BEC9-425B-8DA7-9FF8599FFBF0}" name="Column12685" dataDxfId="3943"/>
    <tableColumn id="12702" xr3:uid="{C256CE5E-7F51-4D93-86CD-C2D1F301F280}" name="Column12686" dataDxfId="3942"/>
    <tableColumn id="12703" xr3:uid="{3418DFD2-0828-4968-917E-611D4BF215B6}" name="Column12687" dataDxfId="3941"/>
    <tableColumn id="12704" xr3:uid="{368E41CA-5F2F-475B-AE0C-7464345348C7}" name="Column12688" dataDxfId="3940"/>
    <tableColumn id="12705" xr3:uid="{51BE7E35-07AD-47F0-B3F7-B23D16400E7F}" name="Column12689" dataDxfId="3939"/>
    <tableColumn id="12706" xr3:uid="{F3BA7655-FDAD-41A1-A83D-5725494415BB}" name="Column12690" dataDxfId="3938"/>
    <tableColumn id="12707" xr3:uid="{44ECA1B9-1831-40DE-9765-AAD1453A811C}" name="Column12691" dataDxfId="3937"/>
    <tableColumn id="12708" xr3:uid="{CEDBA813-5D0F-4321-A44A-49283976682B}" name="Column12692" dataDxfId="3936"/>
    <tableColumn id="12709" xr3:uid="{EA19C7B7-633C-4738-865E-B742D2D2D20D}" name="Column12693" dataDxfId="3935"/>
    <tableColumn id="12710" xr3:uid="{26209F79-D171-4596-B3EE-0154CE214273}" name="Column12694" dataDxfId="3934"/>
    <tableColumn id="12711" xr3:uid="{E3D15293-EFF3-4D1E-A2D9-54FC589E78DE}" name="Column12695" dataDxfId="3933"/>
    <tableColumn id="12712" xr3:uid="{CA9FCC25-AD33-4361-AC76-18DE2FE75056}" name="Column12696" dataDxfId="3932"/>
    <tableColumn id="12713" xr3:uid="{CFA72A42-EBF4-4EF2-A89E-B5C4C91DFCEE}" name="Column12697" dataDxfId="3931"/>
    <tableColumn id="12714" xr3:uid="{3E889C61-0CD2-4F82-94FA-76C899E72D89}" name="Column12698" dataDxfId="3930"/>
    <tableColumn id="12715" xr3:uid="{D7576ADA-1783-4765-81CB-B1C6F99686CE}" name="Column12699" dataDxfId="3929"/>
    <tableColumn id="12716" xr3:uid="{E239953A-3CBC-4182-B755-2553BC0F10B7}" name="Column12700" dataDxfId="3928"/>
    <tableColumn id="12717" xr3:uid="{28FADD25-2248-4056-A80F-30CE8BB60608}" name="Column12701" dataDxfId="3927"/>
    <tableColumn id="12718" xr3:uid="{9E6BEAF2-729E-4607-9CA5-973B77F27995}" name="Column12702" dataDxfId="3926"/>
    <tableColumn id="12719" xr3:uid="{EA1C76AC-9A46-41EF-9796-CD9A1B9B6213}" name="Column12703" dataDxfId="3925"/>
    <tableColumn id="12720" xr3:uid="{EB61723D-79D1-4BEA-A374-ACB9C2501F79}" name="Column12704" dataDxfId="3924"/>
    <tableColumn id="12721" xr3:uid="{92C335D2-5732-4D3D-AD13-C338C7F31F46}" name="Column12705" dataDxfId="3923"/>
    <tableColumn id="12722" xr3:uid="{3D3A5BE1-25C4-43E9-9CBD-3591C4607383}" name="Column12706" dataDxfId="3922"/>
    <tableColumn id="12723" xr3:uid="{5067BCF0-CE95-4623-B91C-E676D9496745}" name="Column12707" dataDxfId="3921"/>
    <tableColumn id="12724" xr3:uid="{FD52B92B-69DA-45E3-8326-DDD75A7AE2EB}" name="Column12708" dataDxfId="3920"/>
    <tableColumn id="12725" xr3:uid="{E72381F1-C90D-468B-A141-3DAD9820D807}" name="Column12709" dataDxfId="3919"/>
    <tableColumn id="12726" xr3:uid="{9025960A-70C4-4D4D-B257-B81B34CBE74C}" name="Column12710" dataDxfId="3918"/>
    <tableColumn id="12727" xr3:uid="{FD292EA8-037D-405A-AF3F-A19C7776D1C5}" name="Column12711" dataDxfId="3917"/>
    <tableColumn id="12728" xr3:uid="{A68FA738-9596-481F-8F20-93AB907C9D6D}" name="Column12712" dataDxfId="3916"/>
    <tableColumn id="12729" xr3:uid="{15BB8622-2B96-4A09-B0B4-22DC5D6689C0}" name="Column12713" dataDxfId="3915"/>
    <tableColumn id="12730" xr3:uid="{5690E795-CAD9-41B9-ACBB-E99E897447CE}" name="Column12714" dataDxfId="3914"/>
    <tableColumn id="12731" xr3:uid="{CF3A3DE3-9292-4472-B1AE-D9C8C1CB67C2}" name="Column12715" dataDxfId="3913"/>
    <tableColumn id="12732" xr3:uid="{7E5E07B9-108A-4041-A008-12724CE63716}" name="Column12716" dataDxfId="3912"/>
    <tableColumn id="12733" xr3:uid="{28783303-9569-43D8-B681-E75415096DEF}" name="Column12717" dataDxfId="3911"/>
    <tableColumn id="12734" xr3:uid="{4D7C4B7E-4F9E-4210-B52F-68EAFB93D0BD}" name="Column12718" dataDxfId="3910"/>
    <tableColumn id="12735" xr3:uid="{C4E7E4EC-1D20-4AA8-B910-C6C721613222}" name="Column12719" dataDxfId="3909"/>
    <tableColumn id="12736" xr3:uid="{11F7D113-5106-46F6-969A-807B89FAC832}" name="Column12720" dataDxfId="3908"/>
    <tableColumn id="12737" xr3:uid="{70D1B66F-AB15-4A3E-9311-5F3F5955579B}" name="Column12721" dataDxfId="3907"/>
    <tableColumn id="12738" xr3:uid="{8D2E1FA2-BF90-4581-88D0-548B20F184E4}" name="Column12722" dataDxfId="3906"/>
    <tableColumn id="12739" xr3:uid="{1535A208-443B-417C-A44F-882CA1B83FA2}" name="Column12723" dataDxfId="3905"/>
    <tableColumn id="12740" xr3:uid="{CA2A2E0B-B792-48D5-B953-9C9810074FCA}" name="Column12724" dataDxfId="3904"/>
    <tableColumn id="12741" xr3:uid="{02B9CB05-3726-416E-93B2-B53E51DB31E6}" name="Column12725" dataDxfId="3903"/>
    <tableColumn id="12742" xr3:uid="{095A69F3-7879-4C92-935E-E256D1A29DD1}" name="Column12726" dataDxfId="3902"/>
    <tableColumn id="12743" xr3:uid="{EF655CA0-4B02-4B7D-A563-C5226CA776A5}" name="Column12727" dataDxfId="3901"/>
    <tableColumn id="12744" xr3:uid="{8C7732F4-8A92-4A0F-A7D1-0477F1C9EB84}" name="Column12728" dataDxfId="3900"/>
    <tableColumn id="12745" xr3:uid="{AFDBFB56-A847-4DAE-A103-021CE8889163}" name="Column12729" dataDxfId="3899"/>
    <tableColumn id="12746" xr3:uid="{974305B4-505C-4674-AA1A-EDF4F8183063}" name="Column12730" dataDxfId="3898"/>
    <tableColumn id="12747" xr3:uid="{F969C69D-187A-4EF3-BAF4-7C5978B9C7BC}" name="Column12731" dataDxfId="3897"/>
    <tableColumn id="12748" xr3:uid="{1CA8998E-694C-4637-A6E4-E672E1B04875}" name="Column12732" dataDxfId="3896"/>
    <tableColumn id="12749" xr3:uid="{8887884E-9CFC-4D8D-BE6F-55AF5754ABD9}" name="Column12733" dataDxfId="3895"/>
    <tableColumn id="12750" xr3:uid="{A9D7FF21-3138-419F-95EE-B06B517DCD18}" name="Column12734" dataDxfId="3894"/>
    <tableColumn id="12751" xr3:uid="{ADB17469-772F-421F-A773-E8DCFE6BF9A7}" name="Column12735" dataDxfId="3893"/>
    <tableColumn id="12752" xr3:uid="{39450068-7B4A-4FEA-8BA4-1860F2C872D2}" name="Column12736" dataDxfId="3892"/>
    <tableColumn id="12753" xr3:uid="{980A812B-481D-4BD5-8511-F8405F715721}" name="Column12737" dataDxfId="3891"/>
    <tableColumn id="12754" xr3:uid="{B8F94C2D-85BD-40EC-89B6-988135FEA526}" name="Column12738" dataDxfId="3890"/>
    <tableColumn id="12755" xr3:uid="{08DC3DD5-D8EC-487A-9155-F472AE2C2965}" name="Column12739" dataDxfId="3889"/>
    <tableColumn id="12756" xr3:uid="{E50DFAB6-5215-4F17-A1EE-0E8F12E3CD58}" name="Column12740" dataDxfId="3888"/>
    <tableColumn id="12757" xr3:uid="{0E3292AC-F1C8-476D-AF57-D953DB6C3131}" name="Column12741" dataDxfId="3887"/>
    <tableColumn id="12758" xr3:uid="{D26FDBE6-0A4D-48B2-B43B-99506D22C0D2}" name="Column12742" dataDxfId="3886"/>
    <tableColumn id="12759" xr3:uid="{29C324D3-EF4A-4599-B007-F934B9783E4A}" name="Column12743" dataDxfId="3885"/>
    <tableColumn id="12760" xr3:uid="{C83322AC-DAE8-4721-9B16-DD5A876032E8}" name="Column12744" dataDxfId="3884"/>
    <tableColumn id="12761" xr3:uid="{1F931350-5D16-4F53-A5F8-218CA389053C}" name="Column12745" dataDxfId="3883"/>
    <tableColumn id="12762" xr3:uid="{2417858F-85B7-47C7-A9A7-C821AFBF2305}" name="Column12746" dataDxfId="3882"/>
    <tableColumn id="12763" xr3:uid="{049BDCB3-6211-46E9-B1A8-4ABFB5A307CB}" name="Column12747" dataDxfId="3881"/>
    <tableColumn id="12764" xr3:uid="{DD51F6EB-4E02-4EDB-9D20-8FBD5A0A6F02}" name="Column12748" dataDxfId="3880"/>
    <tableColumn id="12765" xr3:uid="{ABC85454-68F7-4F72-90E2-8DE7A0CA1A12}" name="Column12749" dataDxfId="3879"/>
    <tableColumn id="12766" xr3:uid="{83A5140D-002B-4F4F-884E-4ACA2543F7A8}" name="Column12750" dataDxfId="3878"/>
    <tableColumn id="12767" xr3:uid="{C2842B34-12DC-4EFB-9201-8444AC73B01E}" name="Column12751" dataDxfId="3877"/>
    <tableColumn id="12768" xr3:uid="{BF00E8DD-E41C-40ED-BF02-E05B6DE99A30}" name="Column12752" dataDxfId="3876"/>
    <tableColumn id="12769" xr3:uid="{27F012A2-5C73-4F41-BF72-7B33346A672E}" name="Column12753" dataDxfId="3875"/>
    <tableColumn id="12770" xr3:uid="{B0F7B8F2-3164-46B3-94C1-AB4E0DEF8587}" name="Column12754" dataDxfId="3874"/>
    <tableColumn id="12771" xr3:uid="{D74A07EC-06F5-42A6-8477-DC52FE4DF7FF}" name="Column12755" dataDxfId="3873"/>
    <tableColumn id="12772" xr3:uid="{6A2FAA40-B137-4389-8FA0-A97010DF887A}" name="Column12756" dataDxfId="3872"/>
    <tableColumn id="12773" xr3:uid="{2ADD1B41-3738-438E-B98D-B947D2BFE750}" name="Column12757" dataDxfId="3871"/>
    <tableColumn id="12774" xr3:uid="{9B82F3D1-2D55-4A37-B667-4C491C0C0248}" name="Column12758" dataDxfId="3870"/>
    <tableColumn id="12775" xr3:uid="{F62A9A74-0EA4-4E03-9BFE-BF1E8DE782DC}" name="Column12759" dataDxfId="3869"/>
    <tableColumn id="12776" xr3:uid="{F603F576-5BB3-433A-AB38-AAAD02B540A8}" name="Column12760" dataDxfId="3868"/>
    <tableColumn id="12777" xr3:uid="{B784610F-8F9F-4C16-9E74-BDE4B2C0CA45}" name="Column12761" dataDxfId="3867"/>
    <tableColumn id="12778" xr3:uid="{0AE64D3E-B139-41F1-8687-89A460E4605B}" name="Column12762" dataDxfId="3866"/>
    <tableColumn id="12779" xr3:uid="{12D60E0D-618F-4804-9970-370CE83D0CCD}" name="Column12763" dataDxfId="3865"/>
    <tableColumn id="12780" xr3:uid="{C2C49A24-76D4-48B8-B7AE-202FA613FC9F}" name="Column12764" dataDxfId="3864"/>
    <tableColumn id="12781" xr3:uid="{74E5EB4A-484A-450F-A061-C1BAA696937D}" name="Column12765" dataDxfId="3863"/>
    <tableColumn id="12782" xr3:uid="{B58D0CAB-1319-48CF-B898-C18351862AC8}" name="Column12766" dataDxfId="3862"/>
    <tableColumn id="12783" xr3:uid="{C70031C1-286D-40FA-8094-4B6458B13C9A}" name="Column12767" dataDxfId="3861"/>
    <tableColumn id="12784" xr3:uid="{A943DA5D-3DDD-40A9-9FBE-2F6A1BCE61B4}" name="Column12768" dataDxfId="3860"/>
    <tableColumn id="12785" xr3:uid="{B53401A1-95B8-4400-9E1A-86A170C308D6}" name="Column12769" dataDxfId="3859"/>
    <tableColumn id="12786" xr3:uid="{F8FFA63A-BC65-4D4D-88E7-2CC3EDCFCC02}" name="Column12770" dataDxfId="3858"/>
    <tableColumn id="12787" xr3:uid="{CB88009A-CE79-4B06-BB1A-8C66D2C31D5C}" name="Column12771" dataDxfId="3857"/>
    <tableColumn id="12788" xr3:uid="{38EB5B98-BFE5-4CD0-9451-3A4C3BCCC913}" name="Column12772" dataDxfId="3856"/>
    <tableColumn id="12789" xr3:uid="{010D0ACA-9052-4A8F-9E43-95BD0F8FCCCD}" name="Column12773" dataDxfId="3855"/>
    <tableColumn id="12790" xr3:uid="{F7B22C4F-C5C0-4F07-8ADD-BB0B748BD148}" name="Column12774" dataDxfId="3854"/>
    <tableColumn id="12791" xr3:uid="{EB455FEC-9FF6-45AE-801A-4E983CB3D398}" name="Column12775" dataDxfId="3853"/>
    <tableColumn id="12792" xr3:uid="{CBF837A8-FAD6-4C70-837E-DF6176B5C362}" name="Column12776" dataDxfId="3852"/>
    <tableColumn id="12793" xr3:uid="{2371E671-9C65-4F7D-A831-C72710CC1E78}" name="Column12777" dataDxfId="3851"/>
    <tableColumn id="12794" xr3:uid="{401E8C8D-925A-43FA-A9C6-27BBF9C17C26}" name="Column12778" dataDxfId="3850"/>
    <tableColumn id="12795" xr3:uid="{ABEA2288-6AFE-45A7-8393-A17878456D95}" name="Column12779" dataDxfId="3849"/>
    <tableColumn id="12796" xr3:uid="{3DCD5D8C-B8F6-4D9E-8E7E-170FE4AEC95D}" name="Column12780" dataDxfId="3848"/>
    <tableColumn id="12797" xr3:uid="{5DC3AD9C-F252-4B3F-BF8F-EFE27374BBA6}" name="Column12781" dataDxfId="3847"/>
    <tableColumn id="12798" xr3:uid="{E2BB9E59-9457-4CDF-AB9D-4D43B03A94F2}" name="Column12782" dataDxfId="3846"/>
    <tableColumn id="12799" xr3:uid="{1494EB9D-22EE-4DB5-9632-E8D834E2BB23}" name="Column12783" dataDxfId="3845"/>
    <tableColumn id="12800" xr3:uid="{E9F3DEA4-1168-4766-8FB6-895C58FB18D2}" name="Column12784" dataDxfId="3844"/>
    <tableColumn id="12801" xr3:uid="{17E44B1B-7C27-43F1-9C00-A5D003C82644}" name="Column12785" dataDxfId="3843"/>
    <tableColumn id="12802" xr3:uid="{02F9E55B-5EE1-44BE-B4FE-C62B1BE15031}" name="Column12786" dataDxfId="3842"/>
    <tableColumn id="12803" xr3:uid="{98A88AC7-48B5-4E5F-A9B1-194EE23F3D10}" name="Column12787" dataDxfId="3841"/>
    <tableColumn id="12804" xr3:uid="{D5D67772-95AE-4340-ABB9-082E453F8CAE}" name="Column12788" dataDxfId="3840"/>
    <tableColumn id="12805" xr3:uid="{04C0D553-6BE0-43A2-A758-0567AB0FBC33}" name="Column12789" dataDxfId="3839"/>
    <tableColumn id="12806" xr3:uid="{04C06542-89D6-4147-AEAF-D2E401269CDD}" name="Column12790" dataDxfId="3838"/>
    <tableColumn id="12807" xr3:uid="{A6F1F985-3B5E-442C-B5FA-D3B7038A65DC}" name="Column12791" dataDxfId="3837"/>
    <tableColumn id="12808" xr3:uid="{84D8244A-C3BD-4740-96B9-F3967BEECD03}" name="Column12792" dataDxfId="3836"/>
    <tableColumn id="12809" xr3:uid="{791C8720-C974-44E2-9FF7-2E8B575B2CBF}" name="Column12793" dataDxfId="3835"/>
    <tableColumn id="12810" xr3:uid="{546413A7-EFEB-4996-9AAD-F03A15D2927F}" name="Column12794" dataDxfId="3834"/>
    <tableColumn id="12811" xr3:uid="{1BB58D95-37B5-4A0E-AFE3-C83505993C9A}" name="Column12795" dataDxfId="3833"/>
    <tableColumn id="12812" xr3:uid="{327AD88F-D3DE-414B-BD18-C1FA850372E4}" name="Column12796" dataDxfId="3832"/>
    <tableColumn id="12813" xr3:uid="{D9464556-887A-4774-9A77-CBD050A53D11}" name="Column12797" dataDxfId="3831"/>
    <tableColumn id="12814" xr3:uid="{98D9724C-44DA-480D-9061-68D5B868CB22}" name="Column12798" dataDxfId="3830"/>
    <tableColumn id="12815" xr3:uid="{4258C2D4-5D0B-4F38-BA13-A0E9397A9ED8}" name="Column12799" dataDxfId="3829"/>
    <tableColumn id="12816" xr3:uid="{4065B0C5-C940-4C8D-A644-C7805C46BF44}" name="Column12800" dataDxfId="3828"/>
    <tableColumn id="12817" xr3:uid="{49500EA5-5E75-4E3C-9EF7-1E00CCCD791B}" name="Column12801" dataDxfId="3827"/>
    <tableColumn id="12818" xr3:uid="{AA8E145F-11A4-4F48-81AB-7582395B2C12}" name="Column12802" dataDxfId="3826"/>
    <tableColumn id="12819" xr3:uid="{1C7CA52A-D877-4404-918D-631492F0E1AE}" name="Column12803" dataDxfId="3825"/>
    <tableColumn id="12820" xr3:uid="{8776BB3A-F1F1-4A03-B2F3-07D49BD05F33}" name="Column12804" dataDxfId="3824"/>
    <tableColumn id="12821" xr3:uid="{8A438A33-F7B5-4B49-910F-4050C117E340}" name="Column12805" dataDxfId="3823"/>
    <tableColumn id="12822" xr3:uid="{0C102255-156D-4283-84B1-7A07DA51D86E}" name="Column12806" dataDxfId="3822"/>
    <tableColumn id="12823" xr3:uid="{53096A85-8649-4AB8-805D-AE75FB83A6E0}" name="Column12807" dataDxfId="3821"/>
    <tableColumn id="12824" xr3:uid="{0C73470D-3247-4D6D-A1B5-84CB95DFFA91}" name="Column12808" dataDxfId="3820"/>
    <tableColumn id="12825" xr3:uid="{CEA602CD-B6D6-4B8F-BA7E-C0BC675C1135}" name="Column12809" dataDxfId="3819"/>
    <tableColumn id="12826" xr3:uid="{3AA252D5-F11A-4B48-8C19-B1810B93277A}" name="Column12810" dataDxfId="3818"/>
    <tableColumn id="12827" xr3:uid="{A98DB2D0-81C6-4FB3-A1EC-E948EC3EDB24}" name="Column12811" dataDxfId="3817"/>
    <tableColumn id="12828" xr3:uid="{6E86A10C-5132-4E63-84BD-8D1F8C314C7D}" name="Column12812" dataDxfId="3816"/>
    <tableColumn id="12829" xr3:uid="{93A81766-21B9-4E20-93DC-AB9DCF3B1C59}" name="Column12813" dataDxfId="3815"/>
    <tableColumn id="12830" xr3:uid="{23ED1017-F7DA-4680-918C-E17F7E51D1F7}" name="Column12814" dataDxfId="3814"/>
    <tableColumn id="12831" xr3:uid="{A4C2C97B-5D16-49ED-9E15-224518DE34BD}" name="Column12815" dataDxfId="3813"/>
    <tableColumn id="12832" xr3:uid="{5AFF2A91-7A45-47F0-BBD4-464A5415F53E}" name="Column12816" dataDxfId="3812"/>
    <tableColumn id="12833" xr3:uid="{EEBB1FD9-4290-49ED-A5F3-AADB157AB284}" name="Column12817" dataDxfId="3811"/>
    <tableColumn id="12834" xr3:uid="{D132E129-C981-4AF4-BDA8-B0BF64D92E8F}" name="Column12818" dataDxfId="3810"/>
    <tableColumn id="12835" xr3:uid="{BD55F6B6-7D08-4F49-828F-E43CECB3B2DF}" name="Column12819" dataDxfId="3809"/>
    <tableColumn id="12836" xr3:uid="{A0015B13-04ED-4C24-A5EC-700E850D38C3}" name="Column12820" dataDxfId="3808"/>
    <tableColumn id="12837" xr3:uid="{DA3CC3DD-01C9-4BE1-A3AA-C4590845E0CE}" name="Column12821" dataDxfId="3807"/>
    <tableColumn id="12838" xr3:uid="{1CCE0DAE-5614-46BC-B060-69EA08818755}" name="Column12822" dataDxfId="3806"/>
    <tableColumn id="12839" xr3:uid="{0C0D31E7-6FC5-4D76-9FC5-165787C12304}" name="Column12823" dataDxfId="3805"/>
    <tableColumn id="12840" xr3:uid="{64CCEF58-4AD1-4940-BA6F-FF68468599DF}" name="Column12824" dataDxfId="3804"/>
    <tableColumn id="12841" xr3:uid="{5D494C7B-3649-41E8-907B-68401688C7FF}" name="Column12825" dataDxfId="3803"/>
    <tableColumn id="12842" xr3:uid="{BBC4CC44-5AEA-4FFF-B8EC-7215FCB66BC1}" name="Column12826" dataDxfId="3802"/>
    <tableColumn id="12843" xr3:uid="{89192BFD-B094-4F5A-96A3-4CDFCAA552E4}" name="Column12827" dataDxfId="3801"/>
    <tableColumn id="12844" xr3:uid="{56768FA2-A289-45F8-8984-46245A257BFD}" name="Column12828" dataDxfId="3800"/>
    <tableColumn id="12845" xr3:uid="{B40E2FB6-D9DC-4E5C-AF5A-7D2E3768A8DD}" name="Column12829" dataDxfId="3799"/>
    <tableColumn id="12846" xr3:uid="{5CD2070D-AE2C-44C7-A85E-01B270A504E7}" name="Column12830" dataDxfId="3798"/>
    <tableColumn id="12847" xr3:uid="{3EA1B305-4FE4-4F65-AAD6-0044445DC77A}" name="Column12831" dataDxfId="3797"/>
    <tableColumn id="12848" xr3:uid="{9E8E9620-2826-4A08-85AA-F5DB9B0286CA}" name="Column12832" dataDxfId="3796"/>
    <tableColumn id="12849" xr3:uid="{7FFE0597-9E54-4B35-9B59-F250726594A9}" name="Column12833" dataDxfId="3795"/>
    <tableColumn id="12850" xr3:uid="{A89BCA37-870F-4AB9-BC8F-446D32B9D866}" name="Column12834" dataDxfId="3794"/>
    <tableColumn id="12851" xr3:uid="{ED632FA1-3849-4AA1-8407-79107E7B1D00}" name="Column12835" dataDxfId="3793"/>
    <tableColumn id="12852" xr3:uid="{725E333F-9C3A-4059-A175-37563C3A814D}" name="Column12836" dataDxfId="3792"/>
    <tableColumn id="12853" xr3:uid="{F778A74F-0E59-42BD-9ACC-EE51104BC43B}" name="Column12837" dataDxfId="3791"/>
    <tableColumn id="12854" xr3:uid="{C537E5CB-A594-4E36-BA92-24C2CDB18DC6}" name="Column12838" dataDxfId="3790"/>
    <tableColumn id="12855" xr3:uid="{02CEC283-0A05-4FB4-BC28-D8A027A5B5F3}" name="Column12839" dataDxfId="3789"/>
    <tableColumn id="12856" xr3:uid="{BDDD1D41-91EB-4E2A-82B9-1F9EC43EFBA0}" name="Column12840" dataDxfId="3788"/>
    <tableColumn id="12857" xr3:uid="{E445FB4D-A9D6-43AF-9110-B9334CE5861C}" name="Column12841" dataDxfId="3787"/>
    <tableColumn id="12858" xr3:uid="{D1523DC2-97A7-4894-A21B-551431160BB1}" name="Column12842" dataDxfId="3786"/>
    <tableColumn id="12859" xr3:uid="{69E1F2F9-6FE6-46CE-A2AC-85C747395FC3}" name="Column12843" dataDxfId="3785"/>
    <tableColumn id="12860" xr3:uid="{F6B61F5D-2672-4CAD-841F-99FA9CE3677C}" name="Column12844" dataDxfId="3784"/>
    <tableColumn id="12861" xr3:uid="{B3F1B50F-EF9C-417C-8BF8-A2AE9C7FE703}" name="Column12845" dataDxfId="3783"/>
    <tableColumn id="12862" xr3:uid="{46E2A0A9-06D1-4A56-8F5B-2C601E4B87CB}" name="Column12846" dataDxfId="3782"/>
    <tableColumn id="12863" xr3:uid="{74BEDD4B-EB04-4945-A688-FA1190379E81}" name="Column12847" dataDxfId="3781"/>
    <tableColumn id="12864" xr3:uid="{5B348BB1-148A-4B67-A8F9-CA57397C88F0}" name="Column12848" dataDxfId="3780"/>
    <tableColumn id="12865" xr3:uid="{48A560D9-E6D1-4B57-90F1-441FB8ED51E4}" name="Column12849" dataDxfId="3779"/>
    <tableColumn id="12866" xr3:uid="{32A5DAD3-73DD-4086-96AD-25E5E5C3696C}" name="Column12850" dataDxfId="3778"/>
    <tableColumn id="12867" xr3:uid="{F900355C-3943-4478-8954-BCB2BCDAE1B7}" name="Column12851" dataDxfId="3777"/>
    <tableColumn id="12868" xr3:uid="{D0C371B6-6802-46DE-919B-D372EDCD5CB0}" name="Column12852" dataDxfId="3776"/>
    <tableColumn id="12869" xr3:uid="{B7C91A84-9A6F-4DEA-A86D-851B886474AE}" name="Column12853" dataDxfId="3775"/>
    <tableColumn id="12870" xr3:uid="{DC8AB220-C23B-425B-AF56-5318C770735F}" name="Column12854" dataDxfId="3774"/>
    <tableColumn id="12871" xr3:uid="{5E20BC69-7B07-4D5B-9BD8-8CB98199242C}" name="Column12855" dataDxfId="3773"/>
    <tableColumn id="12872" xr3:uid="{E6DFFD76-BDDD-451E-8F73-EB5A7F737ABD}" name="Column12856" dataDxfId="3772"/>
    <tableColumn id="12873" xr3:uid="{D13D57AF-7B41-46FD-9612-4B9E6C24B666}" name="Column12857" dataDxfId="3771"/>
    <tableColumn id="12874" xr3:uid="{994E7E27-80E3-40A6-9871-CF4F2E6604CB}" name="Column12858" dataDxfId="3770"/>
    <tableColumn id="12875" xr3:uid="{9E8AC88A-33C0-4A62-ABD2-D78F3C920388}" name="Column12859" dataDxfId="3769"/>
    <tableColumn id="12876" xr3:uid="{94C9088F-7089-4F1E-9219-A5ABC8350AB6}" name="Column12860" dataDxfId="3768"/>
    <tableColumn id="12877" xr3:uid="{421CA755-22E4-40B8-9467-991DBDC23693}" name="Column12861" dataDxfId="3767"/>
    <tableColumn id="12878" xr3:uid="{6DF1A7EC-AD50-4936-935C-D357ED766D41}" name="Column12862" dataDxfId="3766"/>
    <tableColumn id="12879" xr3:uid="{5F721E04-0857-4E68-8601-405EE69FE791}" name="Column12863" dataDxfId="3765"/>
    <tableColumn id="12880" xr3:uid="{C853943A-3220-487F-9A39-462CC6689677}" name="Column12864" dataDxfId="3764"/>
    <tableColumn id="12881" xr3:uid="{C90A5E23-A6D2-40BE-B672-35838E525A55}" name="Column12865" dataDxfId="3763"/>
    <tableColumn id="12882" xr3:uid="{306A6C39-9F23-4D1E-9789-D9C522C562F0}" name="Column12866" dataDxfId="3762"/>
    <tableColumn id="12883" xr3:uid="{6C9F0CB9-8F79-42D6-B86B-C52E21A9AA49}" name="Column12867" dataDxfId="3761"/>
    <tableColumn id="12884" xr3:uid="{D5A20109-99AD-4686-A749-E5DB09DDDED7}" name="Column12868" dataDxfId="3760"/>
    <tableColumn id="12885" xr3:uid="{416D9A1B-6CEC-4E70-A60D-93F36A8DB22B}" name="Column12869" dataDxfId="3759"/>
    <tableColumn id="12886" xr3:uid="{F2903946-FD94-4070-8A14-04C6A428044D}" name="Column12870" dataDxfId="3758"/>
    <tableColumn id="12887" xr3:uid="{90166FF9-3D4E-4801-8325-FCCBA0767258}" name="Column12871" dataDxfId="3757"/>
    <tableColumn id="12888" xr3:uid="{8FEBA508-A789-4417-9668-D204F6DDC35E}" name="Column12872" dataDxfId="3756"/>
    <tableColumn id="12889" xr3:uid="{2940B90D-9622-4C52-AA14-2BF3D5FEB61F}" name="Column12873" dataDxfId="3755"/>
    <tableColumn id="12890" xr3:uid="{BA9DA38A-3FA1-4105-A042-0C725B6A2287}" name="Column12874" dataDxfId="3754"/>
    <tableColumn id="12891" xr3:uid="{39DA8851-02DE-4435-8528-0F928880152C}" name="Column12875" dataDxfId="3753"/>
    <tableColumn id="12892" xr3:uid="{E7C37A22-9570-46EA-9DCA-7D185B073720}" name="Column12876" dataDxfId="3752"/>
    <tableColumn id="12893" xr3:uid="{67CADC72-78E9-40CE-8CD5-877728010702}" name="Column12877" dataDxfId="3751"/>
    <tableColumn id="12894" xr3:uid="{674C3139-28B5-499E-B80E-AD5382EF3E49}" name="Column12878" dataDxfId="3750"/>
    <tableColumn id="12895" xr3:uid="{CD5EFD9D-76E3-4D05-9083-26F734599CB6}" name="Column12879" dataDxfId="3749"/>
    <tableColumn id="12896" xr3:uid="{9B426860-CFAC-439F-B727-C5A3A4D65311}" name="Column12880" dataDxfId="3748"/>
    <tableColumn id="12897" xr3:uid="{1D08ABFD-24D0-4250-8E3B-2E860E5326B3}" name="Column12881" dataDxfId="3747"/>
    <tableColumn id="12898" xr3:uid="{298C55D0-DD7E-4BDF-B9BA-8165423F01E6}" name="Column12882" dataDxfId="3746"/>
    <tableColumn id="12899" xr3:uid="{2B1336DC-8302-4745-9EBD-64860A29229F}" name="Column12883" dataDxfId="3745"/>
    <tableColumn id="12900" xr3:uid="{8CBDE5E4-2CE1-4A01-9DAB-E67F5B0F4CB1}" name="Column12884" dataDxfId="3744"/>
    <tableColumn id="12901" xr3:uid="{3964D5A0-5A95-457E-BDDA-AB9F1FAB5307}" name="Column12885" dataDxfId="3743"/>
    <tableColumn id="12902" xr3:uid="{06709AFD-DE0D-4CB0-A00D-86B089729E6D}" name="Column12886" dataDxfId="3742"/>
    <tableColumn id="12903" xr3:uid="{7E79F3DB-4AEC-47E5-9C53-E2984D029D3D}" name="Column12887" dataDxfId="3741"/>
    <tableColumn id="12904" xr3:uid="{B5E6C696-75DB-453E-91EF-328FD2166899}" name="Column12888" dataDxfId="3740"/>
    <tableColumn id="12905" xr3:uid="{2D874CEE-FB63-4191-8151-5890B3E1F0F4}" name="Column12889" dataDxfId="3739"/>
    <tableColumn id="12906" xr3:uid="{388BF495-87C5-4F0A-9C45-CAE7F7BAEFE2}" name="Column12890" dataDxfId="3738"/>
    <tableColumn id="12907" xr3:uid="{59B418DF-DF35-49C9-8475-A4C20F667671}" name="Column12891" dataDxfId="3737"/>
    <tableColumn id="12908" xr3:uid="{4E2E2DFF-DEB6-4815-B539-DA7586CF9A6C}" name="Column12892" dataDxfId="3736"/>
    <tableColumn id="12909" xr3:uid="{48C7DBAA-F739-457F-ABC1-616188C0B216}" name="Column12893" dataDxfId="3735"/>
    <tableColumn id="12910" xr3:uid="{C0E1A5C9-D027-4B84-9B3F-954734948459}" name="Column12894" dataDxfId="3734"/>
    <tableColumn id="12911" xr3:uid="{6BE6DB0D-96BC-4283-8441-BECE9B48AA90}" name="Column12895" dataDxfId="3733"/>
    <tableColumn id="12912" xr3:uid="{044E9AB0-D688-4389-98DE-A9376D5F2918}" name="Column12896" dataDxfId="3732"/>
    <tableColumn id="12913" xr3:uid="{2D429DC7-DB1B-4BA8-B1C9-121ED19551A4}" name="Column12897" dataDxfId="3731"/>
    <tableColumn id="12914" xr3:uid="{2584E594-012C-40A7-87EC-41BC28B075B2}" name="Column12898" dataDxfId="3730"/>
    <tableColumn id="12915" xr3:uid="{073B8B7D-BECF-478D-8D14-73B63C1F5B07}" name="Column12899" dataDxfId="3729"/>
    <tableColumn id="12916" xr3:uid="{7B442579-842D-4112-B919-91BB808532F7}" name="Column12900" dataDxfId="3728"/>
    <tableColumn id="12917" xr3:uid="{3F81C992-267D-4E02-9D9F-8188A275BDF9}" name="Column12901" dataDxfId="3727"/>
    <tableColumn id="12918" xr3:uid="{96DF8BA7-DDE8-4743-859E-65E3D623CDF1}" name="Column12902" dataDxfId="3726"/>
    <tableColumn id="12919" xr3:uid="{489707EC-70BF-49E1-9F49-D1C530ADB290}" name="Column12903" dataDxfId="3725"/>
    <tableColumn id="12920" xr3:uid="{DC23E3D4-D57A-40DD-8F39-8573183217BF}" name="Column12904" dataDxfId="3724"/>
    <tableColumn id="12921" xr3:uid="{79B1F45B-BB7C-4209-A2A5-4FCD3CC72074}" name="Column12905" dataDxfId="3723"/>
    <tableColumn id="12922" xr3:uid="{E63EC0ED-12D4-47BF-867B-85FD259D0C7B}" name="Column12906" dataDxfId="3722"/>
    <tableColumn id="12923" xr3:uid="{A041DE18-A4C8-4C46-B3C7-670FBD2748FC}" name="Column12907" dataDxfId="3721"/>
    <tableColumn id="12924" xr3:uid="{58C869E4-DBB3-40E4-9BAB-935EDF242B72}" name="Column12908" dataDxfId="3720"/>
    <tableColumn id="12925" xr3:uid="{7BA3F3A3-5C94-47BA-B3EC-5CFE5ACD38BB}" name="Column12909" dataDxfId="3719"/>
    <tableColumn id="12926" xr3:uid="{AB8ACB29-9D81-43C7-9FCD-90281448EB9C}" name="Column12910" dataDxfId="3718"/>
    <tableColumn id="12927" xr3:uid="{B0745E23-93B2-44E8-8387-6C97A2815C5C}" name="Column12911" dataDxfId="3717"/>
    <tableColumn id="12928" xr3:uid="{F7437BBC-C8BF-4374-ACA9-37FB30069BA3}" name="Column12912" dataDxfId="3716"/>
    <tableColumn id="12929" xr3:uid="{AA9D1A13-8F4D-4BE0-8B69-BD79925C23DE}" name="Column12913" dataDxfId="3715"/>
    <tableColumn id="12930" xr3:uid="{2532D9BA-F5E5-43E0-9BD2-D11F394BF37C}" name="Column12914" dataDxfId="3714"/>
    <tableColumn id="12931" xr3:uid="{94DAE258-BC27-45F1-8BF1-693FF6E35F7C}" name="Column12915" dataDxfId="3713"/>
    <tableColumn id="12932" xr3:uid="{86CCCD3C-3F78-44FE-92FD-BDDFBAB5F5E1}" name="Column12916" dataDxfId="3712"/>
    <tableColumn id="12933" xr3:uid="{14D9ABDF-AAAA-40ED-ADD7-9859B1864DC8}" name="Column12917" dataDxfId="3711"/>
    <tableColumn id="12934" xr3:uid="{9F819DFE-67A0-4A35-B778-58F823CA29D0}" name="Column12918" dataDxfId="3710"/>
    <tableColumn id="12935" xr3:uid="{CC1B6135-1016-4464-BC1C-095374AB9B24}" name="Column12919" dataDxfId="3709"/>
    <tableColumn id="12936" xr3:uid="{D1633169-F667-40D3-B4B8-82DE04127AA2}" name="Column12920" dataDxfId="3708"/>
    <tableColumn id="12937" xr3:uid="{5386C299-BD59-49A2-9FAD-501C36DA80AB}" name="Column12921" dataDxfId="3707"/>
    <tableColumn id="12938" xr3:uid="{25010A0F-5E24-404E-8B6B-13AA6856D265}" name="Column12922" dataDxfId="3706"/>
    <tableColumn id="12939" xr3:uid="{5F013757-D113-4DE6-96AE-3DCE19BC281A}" name="Column12923" dataDxfId="3705"/>
    <tableColumn id="12940" xr3:uid="{C147F1E3-03EE-4843-9D03-51053DC19F1E}" name="Column12924" dataDxfId="3704"/>
    <tableColumn id="12941" xr3:uid="{39815693-BD29-4507-B160-D17797DDDEF8}" name="Column12925" dataDxfId="3703"/>
    <tableColumn id="12942" xr3:uid="{F11C1580-1838-4587-8EE5-6DC120F2C5BB}" name="Column12926" dataDxfId="3702"/>
    <tableColumn id="12943" xr3:uid="{A6DCC2B9-D70B-41D7-845C-E1D10A0B75C2}" name="Column12927" dataDxfId="3701"/>
    <tableColumn id="12944" xr3:uid="{A3A7DEBB-F42F-401F-A10C-810B4F4E0A94}" name="Column12928" dataDxfId="3700"/>
    <tableColumn id="12945" xr3:uid="{04B4FEE9-0732-4CE0-829D-9FA776C9C82E}" name="Column12929" dataDxfId="3699"/>
    <tableColumn id="12946" xr3:uid="{8C436DA1-791A-4F6D-A260-ED6C7981A67A}" name="Column12930" dataDxfId="3698"/>
    <tableColumn id="12947" xr3:uid="{0A94D69A-D32A-4597-9142-7F2A22FB5DB7}" name="Column12931" dataDxfId="3697"/>
    <tableColumn id="12948" xr3:uid="{ABF858E1-7234-42A3-87B9-949ABF51077B}" name="Column12932" dataDxfId="3696"/>
    <tableColumn id="12949" xr3:uid="{DCAF74C4-105C-4714-8BDD-11BDF973B2E1}" name="Column12933" dataDxfId="3695"/>
    <tableColumn id="12950" xr3:uid="{B35EEE0A-6CE5-4511-A8B9-F361EBDE4692}" name="Column12934" dataDxfId="3694"/>
    <tableColumn id="12951" xr3:uid="{13A0AB1F-2FBE-4D32-ACF7-E185219BFC9B}" name="Column12935" dataDxfId="3693"/>
    <tableColumn id="12952" xr3:uid="{27A0ED6A-BD5B-43C1-B409-E924D6BEDC14}" name="Column12936" dataDxfId="3692"/>
    <tableColumn id="12953" xr3:uid="{A430638F-6964-4DA5-8FE8-FFFD2D5E736C}" name="Column12937" dataDxfId="3691"/>
    <tableColumn id="12954" xr3:uid="{4A29338D-6E70-4208-8B38-665C5A95CEC4}" name="Column12938" dataDxfId="3690"/>
    <tableColumn id="12955" xr3:uid="{4EBD5707-DD47-4B10-833F-4B4D4EBFD186}" name="Column12939" dataDxfId="3689"/>
    <tableColumn id="12956" xr3:uid="{D87C2BBA-93F1-4234-9132-4B9424FA00EB}" name="Column12940" dataDxfId="3688"/>
    <tableColumn id="12957" xr3:uid="{707DA119-9BA2-4698-8E9B-F272494E716D}" name="Column12941" dataDxfId="3687"/>
    <tableColumn id="12958" xr3:uid="{4BB002C1-654F-410E-BBE4-3BC6D78B0191}" name="Column12942" dataDxfId="3686"/>
    <tableColumn id="12959" xr3:uid="{1364B3A9-6608-483F-BFB7-545407902607}" name="Column12943" dataDxfId="3685"/>
    <tableColumn id="12960" xr3:uid="{ABFF27A4-60F5-4054-BD20-FF92D5B320B5}" name="Column12944" dataDxfId="3684"/>
    <tableColumn id="12961" xr3:uid="{6A5BC88A-DF2D-4476-BB99-8C6E49E19B15}" name="Column12945" dataDxfId="3683"/>
    <tableColumn id="12962" xr3:uid="{8C13F987-6BE6-4E78-91EA-65FD5B2C135E}" name="Column12946" dataDxfId="3682"/>
    <tableColumn id="12963" xr3:uid="{41C33379-CC00-40FA-93E8-1B1FC86B51C9}" name="Column12947" dataDxfId="3681"/>
    <tableColumn id="12964" xr3:uid="{0D81CDE1-55E9-4145-9D24-E7625A90A7ED}" name="Column12948" dataDxfId="3680"/>
    <tableColumn id="12965" xr3:uid="{F9F7E8C0-48EA-4F3F-AFD2-885C94A19F2D}" name="Column12949" dataDxfId="3679"/>
    <tableColumn id="12966" xr3:uid="{18702D6F-A6C9-4771-A8E6-E32741D258A9}" name="Column12950" dataDxfId="3678"/>
    <tableColumn id="12967" xr3:uid="{B1E91D63-98C6-4A43-9A9A-74808E415C8C}" name="Column12951" dataDxfId="3677"/>
    <tableColumn id="12968" xr3:uid="{C29833D3-5517-46CD-91A3-C4FAF2BCD2E1}" name="Column12952" dataDxfId="3676"/>
    <tableColumn id="12969" xr3:uid="{71FC8DB5-D1A8-4D9B-B8CF-6D21C87AD813}" name="Column12953" dataDxfId="3675"/>
    <tableColumn id="12970" xr3:uid="{3E0D46C9-27FF-4626-92E2-9E2E41740B78}" name="Column12954" dataDxfId="3674"/>
    <tableColumn id="12971" xr3:uid="{379BA438-42C4-445F-B8EA-204C71145A02}" name="Column12955" dataDxfId="3673"/>
    <tableColumn id="12972" xr3:uid="{8E41E77B-4337-4B8B-9BD4-AC3EEE8FA641}" name="Column12956" dataDxfId="3672"/>
    <tableColumn id="12973" xr3:uid="{EDFB91D1-52F2-46A3-A3C7-A7B81D4E9A2F}" name="Column12957" dataDxfId="3671"/>
    <tableColumn id="12974" xr3:uid="{6C597554-47A8-4FE6-9AB4-8ABA3B3B533A}" name="Column12958" dataDxfId="3670"/>
    <tableColumn id="12975" xr3:uid="{655CC47B-ACFC-4072-8979-02E17FD4DF5F}" name="Column12959" dataDxfId="3669"/>
    <tableColumn id="12976" xr3:uid="{2C43931F-FBCE-44D4-98BA-21A42888831F}" name="Column12960" dataDxfId="3668"/>
    <tableColumn id="12977" xr3:uid="{EABFB191-3797-46B6-A5FD-9C208867357E}" name="Column12961" dataDxfId="3667"/>
    <tableColumn id="12978" xr3:uid="{C8EAC84D-4B0E-4AB0-B372-6149C2E15C42}" name="Column12962" dataDxfId="3666"/>
    <tableColumn id="12979" xr3:uid="{B14D4B95-163C-414B-89BD-2F5E36F06C1F}" name="Column12963" dataDxfId="3665"/>
    <tableColumn id="12980" xr3:uid="{39991DD8-A918-4190-821B-3D2E0D537F29}" name="Column12964" dataDxfId="3664"/>
    <tableColumn id="12981" xr3:uid="{843D4AB1-0662-499A-884F-411432D12868}" name="Column12965" dataDxfId="3663"/>
    <tableColumn id="12982" xr3:uid="{71BA09C7-95BB-4E5A-A753-59B231BEB68C}" name="Column12966" dataDxfId="3662"/>
    <tableColumn id="12983" xr3:uid="{D9A1DA9E-C7C1-41DB-AFB2-9C14D61C3D27}" name="Column12967" dataDxfId="3661"/>
    <tableColumn id="12984" xr3:uid="{73FE462D-1E93-431F-8F35-E688C7091B06}" name="Column12968" dataDxfId="3660"/>
    <tableColumn id="12985" xr3:uid="{53957669-3150-4296-8057-414C1F6B7189}" name="Column12969" dataDxfId="3659"/>
    <tableColumn id="12986" xr3:uid="{2882A30B-0C8B-490C-ABAB-E7680A845D0E}" name="Column12970" dataDxfId="3658"/>
    <tableColumn id="12987" xr3:uid="{BA998F0B-1EBE-499C-B493-C7C286025663}" name="Column12971" dataDxfId="3657"/>
    <tableColumn id="12988" xr3:uid="{8179D604-E67A-4AA9-A92C-EF8D0D5ABA42}" name="Column12972" dataDxfId="3656"/>
    <tableColumn id="12989" xr3:uid="{4C577E71-C161-46F8-9B3E-399C3DFD0525}" name="Column12973" dataDxfId="3655"/>
    <tableColumn id="12990" xr3:uid="{80E3E3EF-5C9F-4B85-AFDD-D4135DE70B7F}" name="Column12974" dataDxfId="3654"/>
    <tableColumn id="12991" xr3:uid="{1F962F55-051E-4BE3-8DCF-2D1774FB3262}" name="Column12975" dataDxfId="3653"/>
    <tableColumn id="12992" xr3:uid="{B2FA4FDF-C02D-457B-A7CF-6433EB70E8BB}" name="Column12976" dataDxfId="3652"/>
    <tableColumn id="12993" xr3:uid="{ECA7E6E8-315B-4348-BF27-9D59642E3E61}" name="Column12977" dataDxfId="3651"/>
    <tableColumn id="12994" xr3:uid="{ADA1236E-C0D6-4849-8835-93297BF7F349}" name="Column12978" dataDxfId="3650"/>
    <tableColumn id="12995" xr3:uid="{E1FDF2B2-BBCD-4D98-8CAF-9D7266481728}" name="Column12979" dataDxfId="3649"/>
    <tableColumn id="12996" xr3:uid="{214959FE-49E3-4EE9-B3BE-1FD8E5A4277B}" name="Column12980" dataDxfId="3648"/>
    <tableColumn id="12997" xr3:uid="{2947A277-5C37-4902-BA11-A99FC77D07FA}" name="Column12981" dataDxfId="3647"/>
    <tableColumn id="12998" xr3:uid="{FEBC2597-FCAE-4E7E-9C40-48EFA0B69593}" name="Column12982" dataDxfId="3646"/>
    <tableColumn id="12999" xr3:uid="{BE178011-1D23-4996-927C-7EF8C8B6C02B}" name="Column12983" dataDxfId="3645"/>
    <tableColumn id="13000" xr3:uid="{3AA5985A-0B96-435C-9B2A-B7E0374E7C9A}" name="Column12984" dataDxfId="3644"/>
    <tableColumn id="13001" xr3:uid="{57D08C78-0817-46DD-891D-482E693DB459}" name="Column12985" dataDxfId="3643"/>
    <tableColumn id="13002" xr3:uid="{95494D37-5E60-45D9-8C17-659C82B09507}" name="Column12986" dataDxfId="3642"/>
    <tableColumn id="13003" xr3:uid="{CEBE039F-A5D3-456A-A469-E521E2648DBB}" name="Column12987" dataDxfId="3641"/>
    <tableColumn id="13004" xr3:uid="{CA043A81-ACDD-444A-8852-26902B4D64AB}" name="Column12988" dataDxfId="3640"/>
    <tableColumn id="13005" xr3:uid="{58DA6C98-127F-4BD6-A5E2-430EDEBA471F}" name="Column12989" dataDxfId="3639"/>
    <tableColumn id="13006" xr3:uid="{22557D84-1FD6-4DC2-A70C-94DD4B99EB6A}" name="Column12990" dataDxfId="3638"/>
    <tableColumn id="13007" xr3:uid="{07DBA62B-134C-4079-826D-0A952B1B638D}" name="Column12991" dataDxfId="3637"/>
    <tableColumn id="13008" xr3:uid="{4FBA3E7C-DCDC-45F2-8E68-3E7B2456F96A}" name="Column12992" dataDxfId="3636"/>
    <tableColumn id="13009" xr3:uid="{B17CEE75-E21C-420A-A82B-2BFB29298793}" name="Column12993" dataDxfId="3635"/>
    <tableColumn id="13010" xr3:uid="{E847D83D-AAB2-4998-8F5C-69C3D9F39CEC}" name="Column12994" dataDxfId="3634"/>
    <tableColumn id="13011" xr3:uid="{0FA63CBC-4871-4579-A7CA-2A592F286739}" name="Column12995" dataDxfId="3633"/>
    <tableColumn id="13012" xr3:uid="{35FD09CF-3C57-4351-A04D-DD5040CCF20E}" name="Column12996" dataDxfId="3632"/>
    <tableColumn id="13013" xr3:uid="{1343284C-FEE1-4431-A491-B2F344950DFD}" name="Column12997" dataDxfId="3631"/>
    <tableColumn id="13014" xr3:uid="{01F365E6-7695-4F3C-B641-6819652A244D}" name="Column12998" dataDxfId="3630"/>
    <tableColumn id="13015" xr3:uid="{DED58B7D-F127-4D4C-BCB4-330DE22A0021}" name="Column12999" dataDxfId="3629"/>
    <tableColumn id="13016" xr3:uid="{195F6460-85D1-46AD-8B87-CBA47F784643}" name="Column13000" dataDxfId="3628"/>
    <tableColumn id="13017" xr3:uid="{41CF57B7-0811-4444-B6F2-969D4476803B}" name="Column13001" dataDxfId="3627"/>
    <tableColumn id="13018" xr3:uid="{2B01FB8D-C9D5-46C6-877A-F1C3A0B64C04}" name="Column13002" dataDxfId="3626"/>
    <tableColumn id="13019" xr3:uid="{F5AEC664-5642-4643-9EDA-7A4437C3FA5A}" name="Column13003" dataDxfId="3625"/>
    <tableColumn id="13020" xr3:uid="{41ADC811-316F-4945-9979-684DEEE8002C}" name="Column13004" dataDxfId="3624"/>
    <tableColumn id="13021" xr3:uid="{99ED43C5-B005-4E56-B1E4-6748E77CE19C}" name="Column13005" dataDxfId="3623"/>
    <tableColumn id="13022" xr3:uid="{5823A596-EFEF-4007-8F52-2F8E5D2DB36B}" name="Column13006" dataDxfId="3622"/>
    <tableColumn id="13023" xr3:uid="{E8A013D3-28AC-42DA-A95A-48703C047DDF}" name="Column13007" dataDxfId="3621"/>
    <tableColumn id="13024" xr3:uid="{B43B00E7-FE55-44E7-A681-7F90D1718E90}" name="Column13008" dataDxfId="3620"/>
    <tableColumn id="13025" xr3:uid="{AFF7A10C-2FF4-4D01-86EE-9D5EC2192F04}" name="Column13009" dataDxfId="3619"/>
    <tableColumn id="13026" xr3:uid="{81CA812D-8750-4C4D-80E0-31E67E09A087}" name="Column13010" dataDxfId="3618"/>
    <tableColumn id="13027" xr3:uid="{2E718599-48A3-4248-AB78-138CBADEB84F}" name="Column13011" dataDxfId="3617"/>
    <tableColumn id="13028" xr3:uid="{F3FDFF58-7570-486B-86B6-85B2F7AFEEE2}" name="Column13012" dataDxfId="3616"/>
    <tableColumn id="13029" xr3:uid="{D7A840BB-035A-414B-B4BD-8869DECE38BE}" name="Column13013" dataDxfId="3615"/>
    <tableColumn id="13030" xr3:uid="{BE1DECC3-14F1-4E83-B4F9-2FC930228730}" name="Column13014" dataDxfId="3614"/>
    <tableColumn id="13031" xr3:uid="{763C072E-A16F-4DB6-918B-99432B91DEF3}" name="Column13015" dataDxfId="3613"/>
    <tableColumn id="13032" xr3:uid="{7F76F162-1AB7-4BDC-9F9C-E9D68E602F0E}" name="Column13016" dataDxfId="3612"/>
    <tableColumn id="13033" xr3:uid="{9E3722C7-4427-49DF-BA11-5F2B39DD3AB9}" name="Column13017" dataDxfId="3611"/>
    <tableColumn id="13034" xr3:uid="{DD8C8F66-6AAC-4837-9F90-7D3F1886B881}" name="Column13018" dataDxfId="3610"/>
    <tableColumn id="13035" xr3:uid="{A726BA3E-189B-4DC8-8EE4-99988530A9EB}" name="Column13019" dataDxfId="3609"/>
    <tableColumn id="13036" xr3:uid="{340D3117-9B3F-41E4-BF1F-6C1186D9C234}" name="Column13020" dataDxfId="3608"/>
    <tableColumn id="13037" xr3:uid="{68CC5E9A-052F-4689-B31F-35DB2CE3C437}" name="Column13021" dataDxfId="3607"/>
    <tableColumn id="13038" xr3:uid="{EE5BE70A-008F-406B-802E-C8D4E8949AF1}" name="Column13022" dataDxfId="3606"/>
    <tableColumn id="13039" xr3:uid="{B162DA57-D7E5-45B4-8BB3-A6897C0F5EAD}" name="Column13023" dataDxfId="3605"/>
    <tableColumn id="13040" xr3:uid="{463880BB-CCD8-4769-A98D-C222E660D9CE}" name="Column13024" dataDxfId="3604"/>
    <tableColumn id="13041" xr3:uid="{33AACA0B-07D1-48AA-B33C-5C08DECEE8A0}" name="Column13025" dataDxfId="3603"/>
    <tableColumn id="13042" xr3:uid="{3E441DA7-FE8D-417C-920E-E0D1B7203306}" name="Column13026" dataDxfId="3602"/>
    <tableColumn id="13043" xr3:uid="{5EA9C768-35E3-4E0E-BF5F-633EB2723F87}" name="Column13027" dataDxfId="3601"/>
    <tableColumn id="13044" xr3:uid="{BFBB6B12-0C3D-495C-B907-948B44EE1B3D}" name="Column13028" dataDxfId="3600"/>
    <tableColumn id="13045" xr3:uid="{FF0C7F73-A640-420E-AE65-3DF9DAAB8256}" name="Column13029" dataDxfId="3599"/>
    <tableColumn id="13046" xr3:uid="{72BCEFB9-7DF7-43BA-8A8A-D744F6724596}" name="Column13030" dataDxfId="3598"/>
    <tableColumn id="13047" xr3:uid="{ADD9E3AE-7583-4C54-BE80-5CB2607ED4FC}" name="Column13031" dataDxfId="3597"/>
    <tableColumn id="13048" xr3:uid="{7533A0C8-F28C-440B-A52E-9A85CCAA0E7D}" name="Column13032" dataDxfId="3596"/>
    <tableColumn id="13049" xr3:uid="{839760D9-E24A-42E8-8C42-7DD42D693348}" name="Column13033" dataDxfId="3595"/>
    <tableColumn id="13050" xr3:uid="{A06F88DC-BB36-4709-9301-E0B951DBBDAE}" name="Column13034" dataDxfId="3594"/>
    <tableColumn id="13051" xr3:uid="{186BAE69-128B-46EE-91D7-1FE9F21B60AB}" name="Column13035" dataDxfId="3593"/>
    <tableColumn id="13052" xr3:uid="{4FF1BB31-ECE2-4F4A-9EF6-CFFB0BE35A1F}" name="Column13036" dataDxfId="3592"/>
    <tableColumn id="13053" xr3:uid="{2728E773-308D-4AA3-B6AB-698344816BC9}" name="Column13037" dataDxfId="3591"/>
    <tableColumn id="13054" xr3:uid="{428F1003-2188-4927-BB21-7F0C41DE8E5B}" name="Column13038" dataDxfId="3590"/>
    <tableColumn id="13055" xr3:uid="{B4D3A349-5781-48FC-B4A8-219E3ED7EFF8}" name="Column13039" dataDxfId="3589"/>
    <tableColumn id="13056" xr3:uid="{84EB35C5-ED6A-417F-9F5A-24EC316B4DF9}" name="Column13040" dataDxfId="3588"/>
    <tableColumn id="13057" xr3:uid="{863F6913-9DAF-48C0-9A9A-057B2E5C22B6}" name="Column13041" dataDxfId="3587"/>
    <tableColumn id="13058" xr3:uid="{E0BA42B0-941C-44A3-A1F5-05E044366BE0}" name="Column13042" dataDxfId="3586"/>
    <tableColumn id="13059" xr3:uid="{CE68781D-6C6E-43FB-88DA-ED19A8599781}" name="Column13043" dataDxfId="3585"/>
    <tableColumn id="13060" xr3:uid="{54612951-0565-4B23-B0B1-80C41E0592E0}" name="Column13044" dataDxfId="3584"/>
    <tableColumn id="13061" xr3:uid="{5821C182-E877-41B1-9FDA-97414D8C8363}" name="Column13045" dataDxfId="3583"/>
    <tableColumn id="13062" xr3:uid="{860852E3-CF75-4D5B-BB49-4B370652EEB1}" name="Column13046" dataDxfId="3582"/>
    <tableColumn id="13063" xr3:uid="{A7D5D6C8-8FBF-45F6-A079-C377E4290C73}" name="Column13047" dataDxfId="3581"/>
    <tableColumn id="13064" xr3:uid="{276589B3-A7D9-4FDE-B20D-041974E8C1EA}" name="Column13048" dataDxfId="3580"/>
    <tableColumn id="13065" xr3:uid="{28CFAD3D-F88F-418C-BBE6-EAE82DB2C0CD}" name="Column13049" dataDxfId="3579"/>
    <tableColumn id="13066" xr3:uid="{69EAE4E4-05E6-49F9-B8F2-3E6D7FFC5525}" name="Column13050" dataDxfId="3578"/>
    <tableColumn id="13067" xr3:uid="{B448BFD7-3286-4050-B49D-FAF10FE4CAAE}" name="Column13051" dataDxfId="3577"/>
    <tableColumn id="13068" xr3:uid="{C037F2EF-F217-4807-AD30-1E26B5E6DD3C}" name="Column13052" dataDxfId="3576"/>
    <tableColumn id="13069" xr3:uid="{E4DA0856-CEB9-41FA-83ED-463CE8BE27D8}" name="Column13053" dataDxfId="3575"/>
    <tableColumn id="13070" xr3:uid="{FB769A05-773B-4668-B0DF-9B5205647BC2}" name="Column13054" dataDxfId="3574"/>
    <tableColumn id="13071" xr3:uid="{687BE051-A2D7-4953-94D2-EECBFB9D8EF2}" name="Column13055" dataDxfId="3573"/>
    <tableColumn id="13072" xr3:uid="{DDBFE54F-24DA-48F0-8413-9338ABEDA5B2}" name="Column13056" dataDxfId="3572"/>
    <tableColumn id="13073" xr3:uid="{548E8D48-3521-4E8A-83F3-2D9B5F27CBA6}" name="Column13057" dataDxfId="3571"/>
    <tableColumn id="13074" xr3:uid="{0C77B180-C02A-4A4C-B0EC-8A804A95AE4C}" name="Column13058" dataDxfId="3570"/>
    <tableColumn id="13075" xr3:uid="{1492D403-AC59-48CB-B221-F0307658312C}" name="Column13059" dataDxfId="3569"/>
    <tableColumn id="13076" xr3:uid="{76740750-0AC9-44D8-9B4D-63D04D4FF60E}" name="Column13060" dataDxfId="3568"/>
    <tableColumn id="13077" xr3:uid="{98DD9227-21F1-460F-B57E-FDCF4BD4E7D5}" name="Column13061" dataDxfId="3567"/>
    <tableColumn id="13078" xr3:uid="{ED09F6B1-4BBD-41BC-A4D6-005C89D3A276}" name="Column13062" dataDxfId="3566"/>
    <tableColumn id="13079" xr3:uid="{8A41F0A0-8371-42E6-80E0-E9254CD1431E}" name="Column13063" dataDxfId="3565"/>
    <tableColumn id="13080" xr3:uid="{F33CA249-8AA4-43E9-9B00-5A4B69EC4C2A}" name="Column13064" dataDxfId="3564"/>
    <tableColumn id="13081" xr3:uid="{0D79555A-6A33-40C4-8D9D-D1B04CF0B08E}" name="Column13065" dataDxfId="3563"/>
    <tableColumn id="13082" xr3:uid="{88CFD3A9-6EEF-413A-855B-30E53AC339E6}" name="Column13066" dataDxfId="3562"/>
    <tableColumn id="13083" xr3:uid="{38F114D2-7A4D-472C-8BDA-F6766481F23C}" name="Column13067" dataDxfId="3561"/>
    <tableColumn id="13084" xr3:uid="{82DF8859-1C73-4F87-A64C-258BF5E66382}" name="Column13068" dataDxfId="3560"/>
    <tableColumn id="13085" xr3:uid="{8CF8D0DE-A4AD-490E-B6B8-2C37E732F3FE}" name="Column13069" dataDxfId="3559"/>
    <tableColumn id="13086" xr3:uid="{07988FF1-2031-4FE9-A141-B4C9A9AA048B}" name="Column13070" dataDxfId="3558"/>
    <tableColumn id="13087" xr3:uid="{94E19EC7-E5FB-4C49-8E69-2B25711B1D8C}" name="Column13071" dataDxfId="3557"/>
    <tableColumn id="13088" xr3:uid="{72B2C4DF-3560-4A8D-8D9E-7C2C889F2C9D}" name="Column13072" dataDxfId="3556"/>
    <tableColumn id="13089" xr3:uid="{1A2FA7EC-9F81-478C-B95E-117FB55A170C}" name="Column13073" dataDxfId="3555"/>
    <tableColumn id="13090" xr3:uid="{36FFC6D5-A27C-4B65-A625-6D44AA860314}" name="Column13074" dataDxfId="3554"/>
    <tableColumn id="13091" xr3:uid="{B7F5CD1E-0C8F-4B56-A7EE-2FE8D6F4B956}" name="Column13075" dataDxfId="3553"/>
    <tableColumn id="13092" xr3:uid="{F259FA47-5F24-4C9D-B701-911157C13D60}" name="Column13076" dataDxfId="3552"/>
    <tableColumn id="13093" xr3:uid="{88261945-F456-4E2C-B62B-1392A49D5401}" name="Column13077" dataDxfId="3551"/>
    <tableColumn id="13094" xr3:uid="{D50DA6D5-099E-4BD0-A8A0-2F80A2E03692}" name="Column13078" dataDxfId="3550"/>
    <tableColumn id="13095" xr3:uid="{D12A2665-444F-491D-BB72-E45723C8A248}" name="Column13079" dataDxfId="3549"/>
    <tableColumn id="13096" xr3:uid="{1E022F10-C962-44AB-AC4B-45A2CE7AC848}" name="Column13080" dataDxfId="3548"/>
    <tableColumn id="13097" xr3:uid="{82E61071-8F78-42D0-B34F-7CE3EAF61B7F}" name="Column13081" dataDxfId="3547"/>
    <tableColumn id="13098" xr3:uid="{99DE7BC4-486D-45DA-BCBC-1C16E1D190DD}" name="Column13082" dataDxfId="3546"/>
    <tableColumn id="13099" xr3:uid="{2869D9B9-B208-4C0B-A40D-F7BBF46B880D}" name="Column13083" dataDxfId="3545"/>
    <tableColumn id="13100" xr3:uid="{55605CC0-03A0-4716-A769-0FCC58E9FEA9}" name="Column13084" dataDxfId="3544"/>
    <tableColumn id="13101" xr3:uid="{8AA5A47D-CFD1-4748-9A7F-EAF5FC5EA932}" name="Column13085" dataDxfId="3543"/>
    <tableColumn id="13102" xr3:uid="{129C142B-3951-43FF-ACD4-A1074F3A0161}" name="Column13086" dataDxfId="3542"/>
    <tableColumn id="13103" xr3:uid="{F31EF1F4-FE9E-4718-87F6-D51021A1AB93}" name="Column13087" dataDxfId="3541"/>
    <tableColumn id="13104" xr3:uid="{F41C6EEA-F61A-4445-AF2D-32D298BB8483}" name="Column13088" dataDxfId="3540"/>
    <tableColumn id="13105" xr3:uid="{EC0E2AEF-BE3F-4A68-B53F-87480CDD4D22}" name="Column13089" dataDxfId="3539"/>
    <tableColumn id="13106" xr3:uid="{F6CA2DBE-6160-4CDB-8AA5-F6F0AF1DF40C}" name="Column13090" dataDxfId="3538"/>
    <tableColumn id="13107" xr3:uid="{9CAEE81B-DAF9-473B-8C7A-CBEA25E7C165}" name="Column13091" dataDxfId="3537"/>
    <tableColumn id="13108" xr3:uid="{295EC485-B434-4825-B67F-9D37E2D52198}" name="Column13092" dataDxfId="3536"/>
    <tableColumn id="13109" xr3:uid="{56A975E7-65FB-4E6E-9E18-FC24B637B579}" name="Column13093" dataDxfId="3535"/>
    <tableColumn id="13110" xr3:uid="{2B25A1AA-4708-4335-8A54-7246B1BB24FB}" name="Column13094" dataDxfId="3534"/>
    <tableColumn id="13111" xr3:uid="{E1F9D114-2DA7-4005-AF3B-E9CA4A84FE6C}" name="Column13095" dataDxfId="3533"/>
    <tableColumn id="13112" xr3:uid="{139A67D5-86BF-4871-AC75-05F57E6D1619}" name="Column13096" dataDxfId="3532"/>
    <tableColumn id="13113" xr3:uid="{A28278C0-AC24-4B03-B76D-C56F36C38526}" name="Column13097" dataDxfId="3531"/>
    <tableColumn id="13114" xr3:uid="{7F720477-1BBB-4EDC-A4EF-3C3207817D48}" name="Column13098" dataDxfId="3530"/>
    <tableColumn id="13115" xr3:uid="{9D936002-603F-478C-9FE9-3552381F8C03}" name="Column13099" dataDxfId="3529"/>
    <tableColumn id="13116" xr3:uid="{539BEFA7-6294-4FF2-9EBF-5B47F0979028}" name="Column13100" dataDxfId="3528"/>
    <tableColumn id="13117" xr3:uid="{B3656F56-9A1D-4050-A8C7-BEF6CDB6EB0C}" name="Column13101" dataDxfId="3527"/>
    <tableColumn id="13118" xr3:uid="{96AE5121-12B1-47D2-A2A1-E5D16E609A4A}" name="Column13102" dataDxfId="3526"/>
    <tableColumn id="13119" xr3:uid="{48C6DF86-C385-47D2-84DD-8FA5C2A75BB7}" name="Column13103" dataDxfId="3525"/>
    <tableColumn id="13120" xr3:uid="{FAFD8ED5-26D1-4EFD-8D06-D74254FA76E3}" name="Column13104" dataDxfId="3524"/>
    <tableColumn id="13121" xr3:uid="{B1AC4F11-9D82-48E4-BC7E-A93EE42E03C0}" name="Column13105" dataDxfId="3523"/>
    <tableColumn id="13122" xr3:uid="{59B4A801-5407-4BC4-9483-4E51890963DE}" name="Column13106" dataDxfId="3522"/>
    <tableColumn id="13123" xr3:uid="{60FB932E-945D-4841-9CC0-FC805E59F1DB}" name="Column13107" dataDxfId="3521"/>
    <tableColumn id="13124" xr3:uid="{AC2B026E-8DBC-494E-8EE5-71FCCBE4F5A0}" name="Column13108" dataDxfId="3520"/>
    <tableColumn id="13125" xr3:uid="{57C5A7F3-CC2D-4026-8491-DC02A7161CDD}" name="Column13109" dataDxfId="3519"/>
    <tableColumn id="13126" xr3:uid="{3EC29C2D-D623-4B5D-A897-4568B0350433}" name="Column13110" dataDxfId="3518"/>
    <tableColumn id="13127" xr3:uid="{C81F51A7-BBA9-4AB0-8260-1A0A4727BB2C}" name="Column13111" dataDxfId="3517"/>
    <tableColumn id="13128" xr3:uid="{A1481C25-8BD1-43B4-859E-69AE8516CF21}" name="Column13112" dataDxfId="3516"/>
    <tableColumn id="13129" xr3:uid="{4F78B9A2-4FA5-4C04-99C1-91F9F4522D42}" name="Column13113" dataDxfId="3515"/>
    <tableColumn id="13130" xr3:uid="{37CD1077-AB79-41FE-826B-7041490B2358}" name="Column13114" dataDxfId="3514"/>
    <tableColumn id="13131" xr3:uid="{E29C1FD7-C7CE-4685-B124-8A0A0228BCDB}" name="Column13115" dataDxfId="3513"/>
    <tableColumn id="13132" xr3:uid="{5F7F9079-4348-422B-90DD-5B324A8E3266}" name="Column13116" dataDxfId="3512"/>
    <tableColumn id="13133" xr3:uid="{8624AAE1-6902-4A8B-A0D5-F9BA0E54F5B6}" name="Column13117" dataDxfId="3511"/>
    <tableColumn id="13134" xr3:uid="{7D25E54E-79D1-47DB-A55C-5700DCE8F52D}" name="Column13118" dataDxfId="3510"/>
    <tableColumn id="13135" xr3:uid="{D76D9B7C-78BF-4A6C-AA44-35E13A172C67}" name="Column13119" dataDxfId="3509"/>
    <tableColumn id="13136" xr3:uid="{20AA4C80-B2B0-4DFD-8104-C4416CE40712}" name="Column13120" dataDxfId="3508"/>
    <tableColumn id="13137" xr3:uid="{69B6F72D-DB0D-4B70-8229-9F7CD6E579F4}" name="Column13121" dataDxfId="3507"/>
    <tableColumn id="13138" xr3:uid="{3673450E-9143-4A48-8C00-B5B41D21F473}" name="Column13122" dataDxfId="3506"/>
    <tableColumn id="13139" xr3:uid="{84684E22-823B-46B5-A14E-DF185DED07BF}" name="Column13123" dataDxfId="3505"/>
    <tableColumn id="13140" xr3:uid="{D97F05C9-A036-4532-80C8-734D76AE0916}" name="Column13124" dataDxfId="3504"/>
    <tableColumn id="13141" xr3:uid="{7D1B7750-151A-47AB-8828-602D2A7A835F}" name="Column13125" dataDxfId="3503"/>
    <tableColumn id="13142" xr3:uid="{02F48AE9-7775-45C6-B7CE-1FE002351180}" name="Column13126" dataDxfId="3502"/>
    <tableColumn id="13143" xr3:uid="{CF18D1C7-13D4-4224-B7D2-C7FE1D3283CB}" name="Column13127" dataDxfId="3501"/>
    <tableColumn id="13144" xr3:uid="{46040395-E556-4D37-A6E4-B58275D37936}" name="Column13128" dataDxfId="3500"/>
    <tableColumn id="13145" xr3:uid="{C703673A-1024-4120-9BEA-49E14517CCAE}" name="Column13129" dataDxfId="3499"/>
    <tableColumn id="13146" xr3:uid="{0B82E96C-BE75-4031-BD8C-FFE90A5746DE}" name="Column13130" dataDxfId="3498"/>
    <tableColumn id="13147" xr3:uid="{4AC90998-F547-4ED4-AF71-9204963F44FC}" name="Column13131" dataDxfId="3497"/>
    <tableColumn id="13148" xr3:uid="{74FF38CA-7333-48E4-85B8-1ADE25C69363}" name="Column13132" dataDxfId="3496"/>
    <tableColumn id="13149" xr3:uid="{B0674E09-F4F5-4584-ACB1-90586324C154}" name="Column13133" dataDxfId="3495"/>
    <tableColumn id="13150" xr3:uid="{90BD0548-55A9-4433-908B-6C67A3254B9B}" name="Column13134" dataDxfId="3494"/>
    <tableColumn id="13151" xr3:uid="{4415A1EF-53C0-496A-836D-E1877E33944F}" name="Column13135" dataDxfId="3493"/>
    <tableColumn id="13152" xr3:uid="{BD66D56E-13E5-49EB-A623-8A7854247080}" name="Column13136" dataDxfId="3492"/>
    <tableColumn id="13153" xr3:uid="{4DEAE484-A5B8-41AD-8633-5E2EAD13DA73}" name="Column13137" dataDxfId="3491"/>
    <tableColumn id="13154" xr3:uid="{4FB0AF53-9F34-4E66-8E19-6C53C8497700}" name="Column13138" dataDxfId="3490"/>
    <tableColumn id="13155" xr3:uid="{74E0BEBA-52F3-484A-8C70-E9E9BA3C3C2F}" name="Column13139" dataDxfId="3489"/>
    <tableColumn id="13156" xr3:uid="{D182A10B-F9DE-4AD6-8043-6DCFA21B4563}" name="Column13140" dataDxfId="3488"/>
    <tableColumn id="13157" xr3:uid="{4CB7A0FB-CE0A-438D-BF0D-89EED881FAB8}" name="Column13141" dataDxfId="3487"/>
    <tableColumn id="13158" xr3:uid="{86E47AD9-FB7E-4320-B481-FEF11638E6DB}" name="Column13142" dataDxfId="3486"/>
    <tableColumn id="13159" xr3:uid="{7E89B276-150D-49BF-81CA-A300AE3CAF9F}" name="Column13143" dataDxfId="3485"/>
    <tableColumn id="13160" xr3:uid="{90647E55-652D-486F-9024-4B8904376232}" name="Column13144" dataDxfId="3484"/>
    <tableColumn id="13161" xr3:uid="{F9C1BAA1-CFC3-48D3-BC3B-422A17C2C53C}" name="Column13145" dataDxfId="3483"/>
    <tableColumn id="13162" xr3:uid="{1A66735D-C1BE-4800-8554-AAAEF8D32FB2}" name="Column13146" dataDxfId="3482"/>
    <tableColumn id="13163" xr3:uid="{DFCC38D9-0025-49C2-992A-E2EDB5E15726}" name="Column13147" dataDxfId="3481"/>
    <tableColumn id="13164" xr3:uid="{B52C2B0A-6A8A-4DFE-8DC8-35EF566F7C20}" name="Column13148" dataDxfId="3480"/>
    <tableColumn id="13165" xr3:uid="{35400852-A249-46CF-869F-885B7AF76C39}" name="Column13149" dataDxfId="3479"/>
    <tableColumn id="13166" xr3:uid="{BA16F527-E518-4B56-B704-9C50C20A6053}" name="Column13150" dataDxfId="3478"/>
    <tableColumn id="13167" xr3:uid="{6EDADDDE-59C1-48D0-B91D-742530E32BCC}" name="Column13151" dataDxfId="3477"/>
    <tableColumn id="13168" xr3:uid="{69A987DD-30CA-4D07-B5C8-125C8EBC5B2F}" name="Column13152" dataDxfId="3476"/>
    <tableColumn id="13169" xr3:uid="{D47A8B29-0CDF-493E-BE7C-B1EDFD12ABB8}" name="Column13153" dataDxfId="3475"/>
    <tableColumn id="13170" xr3:uid="{B3B785D0-E1C8-4B68-816D-BFD711F0DC87}" name="Column13154" dataDxfId="3474"/>
    <tableColumn id="13171" xr3:uid="{48110262-6140-43DD-A965-F19565FBE974}" name="Column13155" dataDxfId="3473"/>
    <tableColumn id="13172" xr3:uid="{6ABEDC1E-BDEA-421B-9F26-A990091A2B30}" name="Column13156" dataDxfId="3472"/>
    <tableColumn id="13173" xr3:uid="{F8B05775-9970-4F8A-8EE3-B186140CFC43}" name="Column13157" dataDxfId="3471"/>
    <tableColumn id="13174" xr3:uid="{5DE0DFA1-E9A0-480B-B41F-173F0B06FCF6}" name="Column13158" dataDxfId="3470"/>
    <tableColumn id="13175" xr3:uid="{CB51A1F5-EDF2-4736-AA0E-D27751122B0E}" name="Column13159" dataDxfId="3469"/>
    <tableColumn id="13176" xr3:uid="{E7872455-75E1-411F-AB92-BD8CAA13BE45}" name="Column13160" dataDxfId="3468"/>
    <tableColumn id="13177" xr3:uid="{5D3BFD47-1594-42B9-93FC-990D2F46E8E6}" name="Column13161" dataDxfId="3467"/>
    <tableColumn id="13178" xr3:uid="{E7DAF808-5E85-4FDF-862F-992FF15E3EBE}" name="Column13162" dataDxfId="3466"/>
    <tableColumn id="13179" xr3:uid="{840023FC-B589-4DA3-BEB9-194F17335B17}" name="Column13163" dataDxfId="3465"/>
    <tableColumn id="13180" xr3:uid="{42BD9DD0-3B51-4C0E-9BD5-08325E1D1F7A}" name="Column13164" dataDxfId="3464"/>
    <tableColumn id="13181" xr3:uid="{47308C72-FC9A-4DCE-B901-A39CCDB88AA1}" name="Column13165" dataDxfId="3463"/>
    <tableColumn id="13182" xr3:uid="{3AC1328B-82AD-4692-BB6A-9F9E3756F3B8}" name="Column13166" dataDxfId="3462"/>
    <tableColumn id="13183" xr3:uid="{7498C3D7-E63C-4FE6-9357-C0B2E3D93F80}" name="Column13167" dataDxfId="3461"/>
    <tableColumn id="13184" xr3:uid="{68CD4972-85F4-419B-ABCE-3815408B4EAC}" name="Column13168" dataDxfId="3460"/>
    <tableColumn id="13185" xr3:uid="{1A6893D1-E7A1-4F26-8F6C-5F63EDEF31C7}" name="Column13169" dataDxfId="3459"/>
    <tableColumn id="13186" xr3:uid="{A30B2F9B-5F17-4AA2-B157-93655E2DC97B}" name="Column13170" dataDxfId="3458"/>
    <tableColumn id="13187" xr3:uid="{94987FAB-C4EF-401C-B045-35B445ACAD0A}" name="Column13171" dataDxfId="3457"/>
    <tableColumn id="13188" xr3:uid="{77EF9F8E-7508-4391-8F4A-1586A5EA8AA4}" name="Column13172" dataDxfId="3456"/>
    <tableColumn id="13189" xr3:uid="{CC982346-27AD-4172-8944-5171ED261827}" name="Column13173" dataDxfId="3455"/>
    <tableColumn id="13190" xr3:uid="{9457E882-A264-46EC-9CB9-B7D44D0AD2C3}" name="Column13174" dataDxfId="3454"/>
    <tableColumn id="13191" xr3:uid="{6B63A0ED-BB1C-477B-A124-963AB1A08C7A}" name="Column13175" dataDxfId="3453"/>
    <tableColumn id="13192" xr3:uid="{8D0DF15A-B36B-4C2D-B238-AB7813B46F65}" name="Column13176" dataDxfId="3452"/>
    <tableColumn id="13193" xr3:uid="{742C4F0C-4E44-41C2-A570-847788700957}" name="Column13177" dataDxfId="3451"/>
    <tableColumn id="13194" xr3:uid="{2725BF61-D99C-4D91-84B4-9D3A30A9D883}" name="Column13178" dataDxfId="3450"/>
    <tableColumn id="13195" xr3:uid="{26664613-7D1A-468F-AA57-3244D926CA9D}" name="Column13179" dataDxfId="3449"/>
    <tableColumn id="13196" xr3:uid="{E1843E6E-DD70-42BA-9F83-515AFA25C625}" name="Column13180" dataDxfId="3448"/>
    <tableColumn id="13197" xr3:uid="{F59BC294-02D5-4DF0-908D-9C5F489FAFA6}" name="Column13181" dataDxfId="3447"/>
    <tableColumn id="13198" xr3:uid="{067ABCDD-5840-454D-8B36-5BA2B59FD122}" name="Column13182" dataDxfId="3446"/>
    <tableColumn id="13199" xr3:uid="{60E71D9C-9108-4C68-9B0A-CDE4A5EFA951}" name="Column13183" dataDxfId="3445"/>
    <tableColumn id="13200" xr3:uid="{568C6976-6733-4C83-A4C2-2EFFBFE2AAFF}" name="Column13184" dataDxfId="3444"/>
    <tableColumn id="13201" xr3:uid="{687B7488-C00B-45BA-8676-38AD5CD62CCB}" name="Column13185" dataDxfId="3443"/>
    <tableColumn id="13202" xr3:uid="{5CD92057-8B24-4C50-8CD5-8AC11BED7531}" name="Column13186" dataDxfId="3442"/>
    <tableColumn id="13203" xr3:uid="{E1432AFA-0F3B-4364-A3B4-9DECE15EB507}" name="Column13187" dataDxfId="3441"/>
    <tableColumn id="13204" xr3:uid="{C55B4350-488A-4C09-9B20-792D4BF4094F}" name="Column13188" dataDxfId="3440"/>
    <tableColumn id="13205" xr3:uid="{17F67C79-BC39-45BE-83E0-8070C89CB7BE}" name="Column13189" dataDxfId="3439"/>
    <tableColumn id="13206" xr3:uid="{C7F3E34D-76DC-4580-AC57-4497C9982EB4}" name="Column13190" dataDxfId="3438"/>
    <tableColumn id="13207" xr3:uid="{5F1316CA-8F9F-414A-86BF-7D02E1B35C84}" name="Column13191" dataDxfId="3437"/>
    <tableColumn id="13208" xr3:uid="{930601A6-DDAC-4513-8A0E-41245E1235B5}" name="Column13192" dataDxfId="3436"/>
    <tableColumn id="13209" xr3:uid="{4D437264-A4F5-4E45-B7B9-A958A3317216}" name="Column13193" dataDxfId="3435"/>
    <tableColumn id="13210" xr3:uid="{CBC57847-F636-4BB1-9ED1-A1B47695EEE4}" name="Column13194" dataDxfId="3434"/>
    <tableColumn id="13211" xr3:uid="{2E11E512-7EB6-4082-AA2D-DBA4C6168AAF}" name="Column13195" dataDxfId="3433"/>
    <tableColumn id="13212" xr3:uid="{6BA876B7-0BE3-4B17-9752-764560EC52E1}" name="Column13196" dataDxfId="3432"/>
    <tableColumn id="13213" xr3:uid="{DC5B7613-B035-4301-8783-23CD45896CC7}" name="Column13197" dataDxfId="3431"/>
    <tableColumn id="13214" xr3:uid="{C975E59A-72F5-4BF5-A58C-0AFDE3C6E990}" name="Column13198" dataDxfId="3430"/>
    <tableColumn id="13215" xr3:uid="{CDEAF87F-2B33-4687-94EA-47E9204220A2}" name="Column13199" dataDxfId="3429"/>
    <tableColumn id="13216" xr3:uid="{9A18D448-DD6A-46DE-9FC9-57735E0E9769}" name="Column13200" dataDxfId="3428"/>
    <tableColumn id="13217" xr3:uid="{4B501FE0-C0AA-4563-9A6B-3FB95EC7E05F}" name="Column13201" dataDxfId="3427"/>
    <tableColumn id="13218" xr3:uid="{2A18C0F5-FBFD-48A1-9067-3873DA32FE5D}" name="Column13202" dataDxfId="3426"/>
    <tableColumn id="13219" xr3:uid="{353A5563-8C95-4447-AB14-52781062503F}" name="Column13203" dataDxfId="3425"/>
    <tableColumn id="13220" xr3:uid="{06A09409-44A4-498D-BAA4-B0EAF1B821C5}" name="Column13204" dataDxfId="3424"/>
    <tableColumn id="13221" xr3:uid="{6D882ED6-88F3-4484-84FA-C167BE8D69A8}" name="Column13205" dataDxfId="3423"/>
    <tableColumn id="13222" xr3:uid="{618046ED-2A64-4B55-B449-74B30E4AE671}" name="Column13206" dataDxfId="3422"/>
    <tableColumn id="13223" xr3:uid="{DB46CBDC-9880-4C6E-952A-0C6CF685995B}" name="Column13207" dataDxfId="3421"/>
    <tableColumn id="13224" xr3:uid="{9D94DA94-85C9-4DA6-BF0F-95350D931D06}" name="Column13208" dataDxfId="3420"/>
    <tableColumn id="13225" xr3:uid="{6E474DAA-A7A7-4328-8B41-72CB5735FF5F}" name="Column13209" dataDxfId="3419"/>
    <tableColumn id="13226" xr3:uid="{329C141D-B863-41D5-92FE-7C01BE773F11}" name="Column13210" dataDxfId="3418"/>
    <tableColumn id="13227" xr3:uid="{C6EF88DA-78FB-4FC1-A7E5-BBF30E8A69DA}" name="Column13211" dataDxfId="3417"/>
    <tableColumn id="13228" xr3:uid="{23D870C6-4FDA-4ECA-A9E0-660EBE02681B}" name="Column13212" dataDxfId="3416"/>
    <tableColumn id="13229" xr3:uid="{AD8B850F-4C64-4125-80A6-0D79E5A31755}" name="Column13213" dataDxfId="3415"/>
    <tableColumn id="13230" xr3:uid="{FD675521-6FAA-4C71-86DE-BC8FE52E31BC}" name="Column13214" dataDxfId="3414"/>
    <tableColumn id="13231" xr3:uid="{D30CEC9D-D596-4A9D-879A-DA101EA6E750}" name="Column13215" dataDxfId="3413"/>
    <tableColumn id="13232" xr3:uid="{72B741F5-43FE-440F-8E9A-36B65052E2AB}" name="Column13216" dataDxfId="3412"/>
    <tableColumn id="13233" xr3:uid="{E4A8F7D9-474F-44D8-B988-C60174A0FF01}" name="Column13217" dataDxfId="3411"/>
    <tableColumn id="13234" xr3:uid="{A56F3C96-CE49-49B6-BB00-5941F99F1CB5}" name="Column13218" dataDxfId="3410"/>
    <tableColumn id="13235" xr3:uid="{4ABE2253-8ECA-4084-82FC-E121135918D4}" name="Column13219" dataDxfId="3409"/>
    <tableColumn id="13236" xr3:uid="{5C92773E-DED4-4EF2-AEB4-F774B2424B59}" name="Column13220" dataDxfId="3408"/>
    <tableColumn id="13237" xr3:uid="{B7C06730-B3C1-4692-9E33-805FF18942C9}" name="Column13221" dataDxfId="3407"/>
    <tableColumn id="13238" xr3:uid="{2D20AE32-89FA-4F53-86BC-A6D1FA8BE98E}" name="Column13222" dataDxfId="3406"/>
    <tableColumn id="13239" xr3:uid="{613FE33D-A688-4A1C-AD48-17E3A07D35B7}" name="Column13223" dataDxfId="3405"/>
    <tableColumn id="13240" xr3:uid="{33405BDF-68E0-4E04-A1C9-BF27C53F9F94}" name="Column13224" dataDxfId="3404"/>
    <tableColumn id="13241" xr3:uid="{C6A1CCDA-76DA-4495-81C1-5859F6890B83}" name="Column13225" dataDxfId="3403"/>
    <tableColumn id="13242" xr3:uid="{64A5914D-3E12-45CD-9AAE-76669C520B3E}" name="Column13226" dataDxfId="3402"/>
    <tableColumn id="13243" xr3:uid="{51AAAFBC-2C75-43A4-8AD1-0D8B99C03F41}" name="Column13227" dataDxfId="3401"/>
    <tableColumn id="13244" xr3:uid="{274E1A10-8490-4DDE-848E-0BA2806FEDC7}" name="Column13228" dataDxfId="3400"/>
    <tableColumn id="13245" xr3:uid="{E99CFBEA-6C5C-463D-90A2-57E54792DA20}" name="Column13229" dataDxfId="3399"/>
    <tableColumn id="13246" xr3:uid="{8FBBF079-E46A-4EC9-89F1-E9D36EB77ADE}" name="Column13230" dataDxfId="3398"/>
    <tableColumn id="13247" xr3:uid="{1E3A66B4-F1E7-4AAA-97DF-F7B01966E63B}" name="Column13231" dataDxfId="3397"/>
    <tableColumn id="13248" xr3:uid="{F4C55CC0-2C34-4380-B5F7-21205F50D78D}" name="Column13232" dataDxfId="3396"/>
    <tableColumn id="13249" xr3:uid="{44E79566-5069-4B3D-A674-867D2A56B2E4}" name="Column13233" dataDxfId="3395"/>
    <tableColumn id="13250" xr3:uid="{4C090E7A-B1BE-40A5-82DD-15648138B17F}" name="Column13234" dataDxfId="3394"/>
    <tableColumn id="13251" xr3:uid="{7B980140-3942-4D04-AF09-7F1B2EBE9150}" name="Column13235" dataDxfId="3393"/>
    <tableColumn id="13252" xr3:uid="{1DE2422E-E452-4382-9466-74A5F81BDA91}" name="Column13236" dataDxfId="3392"/>
    <tableColumn id="13253" xr3:uid="{48B31189-C9EE-4E73-83C8-4E026EB52754}" name="Column13237" dataDxfId="3391"/>
    <tableColumn id="13254" xr3:uid="{16B72F96-FBFB-4A69-8093-2CD7C4667D98}" name="Column13238" dataDxfId="3390"/>
    <tableColumn id="13255" xr3:uid="{6EC8992C-4B7E-43DC-A657-F3CC9B75AA0A}" name="Column13239" dataDxfId="3389"/>
    <tableColumn id="13256" xr3:uid="{CDECC6AD-72F5-42AD-A053-743F14A82F58}" name="Column13240" dataDxfId="3388"/>
    <tableColumn id="13257" xr3:uid="{A93A843C-60F8-44CA-9D3C-D2B08C82E5F1}" name="Column13241" dataDxfId="3387"/>
    <tableColumn id="13258" xr3:uid="{D3B81B45-4612-48D8-B125-D076B615F6B6}" name="Column13242" dataDxfId="3386"/>
    <tableColumn id="13259" xr3:uid="{697F4116-1E66-47A3-AFAD-3FAC74372D6C}" name="Column13243" dataDxfId="3385"/>
    <tableColumn id="13260" xr3:uid="{73FE3862-4D16-492F-B193-B0A09F736F30}" name="Column13244" dataDxfId="3384"/>
    <tableColumn id="13261" xr3:uid="{71799E20-55BF-4F22-B49E-991F9C30C74D}" name="Column13245" dataDxfId="3383"/>
    <tableColumn id="13262" xr3:uid="{EE56AF10-6B3C-4398-967E-372438E114E5}" name="Column13246" dataDxfId="3382"/>
    <tableColumn id="13263" xr3:uid="{1320725B-E239-4B3D-826C-5688EBF9619E}" name="Column13247" dataDxfId="3381"/>
    <tableColumn id="13264" xr3:uid="{2F73C3CE-C57A-4762-80D5-84146B3207A9}" name="Column13248" dataDxfId="3380"/>
    <tableColumn id="13265" xr3:uid="{74EA09DC-0D2A-422B-A97F-A84BE3140436}" name="Column13249" dataDxfId="3379"/>
    <tableColumn id="13266" xr3:uid="{58F71B22-001D-41AE-9B97-84A326C49777}" name="Column13250" dataDxfId="3378"/>
    <tableColumn id="13267" xr3:uid="{08AAA34B-10FA-4DFB-A91D-47F7DA263A5F}" name="Column13251" dataDxfId="3377"/>
    <tableColumn id="13268" xr3:uid="{538C7955-13FD-4BC4-9FA1-879E9A208257}" name="Column13252" dataDxfId="3376"/>
    <tableColumn id="13269" xr3:uid="{888FFF46-D15B-4C67-96F0-72778CC94734}" name="Column13253" dataDxfId="3375"/>
    <tableColumn id="13270" xr3:uid="{7ABE849C-CF73-4D8C-92C1-25A3C7E8FE13}" name="Column13254" dataDxfId="3374"/>
    <tableColumn id="13271" xr3:uid="{CFB87694-C5FA-4013-BEB5-F99C9454D70D}" name="Column13255" dataDxfId="3373"/>
    <tableColumn id="13272" xr3:uid="{D8728780-DE31-42C6-8D6D-AC6F8D02B8FA}" name="Column13256" dataDxfId="3372"/>
    <tableColumn id="13273" xr3:uid="{034CACE3-9F41-4E03-8536-D360E4FD5121}" name="Column13257" dataDxfId="3371"/>
    <tableColumn id="13274" xr3:uid="{5D404F4E-9EBD-492D-9CE5-8EE2AA3A35A3}" name="Column13258" dataDxfId="3370"/>
    <tableColumn id="13275" xr3:uid="{F1790F4B-A35D-4B30-8B37-5E8BA71ED2D9}" name="Column13259" dataDxfId="3369"/>
    <tableColumn id="13276" xr3:uid="{30E594DA-7C28-43F6-BBAA-7F5ACF46864A}" name="Column13260" dataDxfId="3368"/>
    <tableColumn id="13277" xr3:uid="{FC7A343B-67CA-45BE-81AC-2911B87E2429}" name="Column13261" dataDxfId="3367"/>
    <tableColumn id="13278" xr3:uid="{39AE6A3F-F884-44AC-B754-184F7D9E375C}" name="Column13262" dataDxfId="3366"/>
    <tableColumn id="13279" xr3:uid="{C737B550-A949-4FFB-8ACF-3EFCCA6EDD75}" name="Column13263" dataDxfId="3365"/>
    <tableColumn id="13280" xr3:uid="{499B7898-944E-45FB-AE7C-86DEFFE1A980}" name="Column13264" dataDxfId="3364"/>
    <tableColumn id="13281" xr3:uid="{C52AE744-ECB4-4D8D-BEC3-4F6DBA0B6157}" name="Column13265" dataDxfId="3363"/>
    <tableColumn id="13282" xr3:uid="{464B147C-FC5D-468E-9E5D-7762F66C2631}" name="Column13266" dataDxfId="3362"/>
    <tableColumn id="13283" xr3:uid="{778B9868-F8F0-44A0-9CBD-23F8593DEC76}" name="Column13267" dataDxfId="3361"/>
    <tableColumn id="13284" xr3:uid="{08CFB633-59D7-447F-9856-2CA1796D7898}" name="Column13268" dataDxfId="3360"/>
    <tableColumn id="13285" xr3:uid="{CD504277-53D7-4C43-A336-38ADBB8E006E}" name="Column13269" dataDxfId="3359"/>
    <tableColumn id="13286" xr3:uid="{0278BEA5-4DF2-4007-8A03-828CD1D45137}" name="Column13270" dataDxfId="3358"/>
    <tableColumn id="13287" xr3:uid="{30EE9BDC-BBEE-47D0-B25A-B14A212DDF3B}" name="Column13271" dataDxfId="3357"/>
    <tableColumn id="13288" xr3:uid="{B25A3B68-E412-43FF-A508-FB187F55894E}" name="Column13272" dataDxfId="3356"/>
    <tableColumn id="13289" xr3:uid="{7B02BCE6-504F-4E4E-B69C-DF127FA59FC9}" name="Column13273" dataDxfId="3355"/>
    <tableColumn id="13290" xr3:uid="{018A0E05-77D0-44D6-A9B7-21AA749E78A3}" name="Column13274" dataDxfId="3354"/>
    <tableColumn id="13291" xr3:uid="{BFA1E16A-3501-45CB-905E-34AABBF49084}" name="Column13275" dataDxfId="3353"/>
    <tableColumn id="13292" xr3:uid="{EA4C88D3-341D-4399-A876-5B2D310D25E5}" name="Column13276" dataDxfId="3352"/>
    <tableColumn id="13293" xr3:uid="{3499A5C7-69C5-4EDA-BA3A-306658C9E983}" name="Column13277" dataDxfId="3351"/>
    <tableColumn id="13294" xr3:uid="{8B8F3D8A-E469-4802-8B6D-1E7F3339FB76}" name="Column13278" dataDxfId="3350"/>
    <tableColumn id="13295" xr3:uid="{59D0F51F-1466-48AA-B448-5BC2C0668893}" name="Column13279" dataDxfId="3349"/>
    <tableColumn id="13296" xr3:uid="{CE9F91B3-2B14-4EED-9887-322F4543B38D}" name="Column13280" dataDxfId="3348"/>
    <tableColumn id="13297" xr3:uid="{14EB3D04-FD07-4AA3-99E2-B0E22F0434AC}" name="Column13281" dataDxfId="3347"/>
    <tableColumn id="13298" xr3:uid="{FE700A49-0105-43F7-9ED3-8DB80EE31C9A}" name="Column13282" dataDxfId="3346"/>
    <tableColumn id="13299" xr3:uid="{ED85EEB2-3149-4FAA-B841-4F0ECA83BCA2}" name="Column13283" dataDxfId="3345"/>
    <tableColumn id="13300" xr3:uid="{2BF0A405-2039-43C4-8029-588BC5B39EAA}" name="Column13284" dataDxfId="3344"/>
    <tableColumn id="13301" xr3:uid="{A94EA923-D2EF-486E-A859-4B6C041C3D65}" name="Column13285" dataDxfId="3343"/>
    <tableColumn id="13302" xr3:uid="{3796C371-D90B-46E6-B64C-2E624CC7B404}" name="Column13286" dataDxfId="3342"/>
    <tableColumn id="13303" xr3:uid="{42CBE37A-746C-4D89-B554-D13633091E01}" name="Column13287" dataDxfId="3341"/>
    <tableColumn id="13304" xr3:uid="{747032B3-2CC3-498C-A693-F7A039662DF4}" name="Column13288" dataDxfId="3340"/>
    <tableColumn id="13305" xr3:uid="{410825E0-0661-46AB-9C20-19D1D82054E8}" name="Column13289" dataDxfId="3339"/>
    <tableColumn id="13306" xr3:uid="{4F351A32-9CBB-4686-B448-48F11BE074BA}" name="Column13290" dataDxfId="3338"/>
    <tableColumn id="13307" xr3:uid="{B14E8686-F7EA-4B63-A9E3-CE76D5BAB01C}" name="Column13291" dataDxfId="3337"/>
    <tableColumn id="13308" xr3:uid="{3C1C7D68-1EF4-493E-B590-66E90D7E4197}" name="Column13292" dataDxfId="3336"/>
    <tableColumn id="13309" xr3:uid="{C508AB3F-9D55-458F-9FB2-2E3787C07F67}" name="Column13293" dataDxfId="3335"/>
    <tableColumn id="13310" xr3:uid="{68E047E1-F704-47CE-8E54-D299A897F1C1}" name="Column13294" dataDxfId="3334"/>
    <tableColumn id="13311" xr3:uid="{39343519-5BB9-4566-9D95-33208361604F}" name="Column13295" dataDxfId="3333"/>
    <tableColumn id="13312" xr3:uid="{BF90B0DD-EBEB-49D7-8EA5-04F9951E14E9}" name="Column13296" dataDxfId="3332"/>
    <tableColumn id="13313" xr3:uid="{AB5DC66E-CC3C-486E-B3CF-9A591D418FD6}" name="Column13297" dataDxfId="3331"/>
    <tableColumn id="13314" xr3:uid="{B2AB2636-285A-4743-99B7-6881428D8CA8}" name="Column13298" dataDxfId="3330"/>
    <tableColumn id="13315" xr3:uid="{83FEC59E-D84C-4EE7-800A-BBC0EBFB2C12}" name="Column13299" dataDxfId="3329"/>
    <tableColumn id="13316" xr3:uid="{3DB44B73-B1C1-419B-BD41-5E8C837C1165}" name="Column13300" dataDxfId="3328"/>
    <tableColumn id="13317" xr3:uid="{C9E6D276-67F4-468E-855B-DF012AA371D2}" name="Column13301" dataDxfId="3327"/>
    <tableColumn id="13318" xr3:uid="{615BE33E-4F4D-47B1-9530-506FD1CACC6D}" name="Column13302" dataDxfId="3326"/>
    <tableColumn id="13319" xr3:uid="{C69939B6-328D-4F9B-B5E5-78C42EAC4E01}" name="Column13303" dataDxfId="3325"/>
    <tableColumn id="13320" xr3:uid="{1ED78678-3AA9-4635-AAF4-75840A8509A6}" name="Column13304" dataDxfId="3324"/>
    <tableColumn id="13321" xr3:uid="{9AE217FC-E37F-4E5F-BBF6-6C9B6976C3C5}" name="Column13305" dataDxfId="3323"/>
    <tableColumn id="13322" xr3:uid="{3CD4F604-7F28-4146-B72C-94F17D77DA92}" name="Column13306" dataDxfId="3322"/>
    <tableColumn id="13323" xr3:uid="{3C7976A1-E31F-4F65-A924-050A5CE90CDE}" name="Column13307" dataDxfId="3321"/>
    <tableColumn id="13324" xr3:uid="{8AAF3699-B93B-44EA-8F13-40C30694C925}" name="Column13308" dataDxfId="3320"/>
    <tableColumn id="13325" xr3:uid="{067AFEA6-1268-437D-BC2E-D1BF4024329B}" name="Column13309" dataDxfId="3319"/>
    <tableColumn id="13326" xr3:uid="{7202C897-8E7F-4FC9-B84A-B477908C0B55}" name="Column13310" dataDxfId="3318"/>
    <tableColumn id="13327" xr3:uid="{3E7EE389-7B27-41ED-A98C-603B192AC5BD}" name="Column13311" dataDxfId="3317"/>
    <tableColumn id="13328" xr3:uid="{3C8811EC-F536-4472-8DE4-B0E8007686C7}" name="Column13312" dataDxfId="3316"/>
    <tableColumn id="13329" xr3:uid="{C167F6B7-5236-44A1-B76F-CDC3A133212F}" name="Column13313" dataDxfId="3315"/>
    <tableColumn id="13330" xr3:uid="{B90CEF4A-7567-4387-ACE3-EF0827DCC90D}" name="Column13314" dataDxfId="3314"/>
    <tableColumn id="13331" xr3:uid="{9FCFE8CC-B012-48CE-ACE6-1DC300E11420}" name="Column13315" dataDxfId="3313"/>
    <tableColumn id="13332" xr3:uid="{1B69F155-FF69-4202-B933-B67E8B8744F1}" name="Column13316" dataDxfId="3312"/>
    <tableColumn id="13333" xr3:uid="{F6F7CD7D-D521-4A66-81DA-E683BBDC152B}" name="Column13317" dataDxfId="3311"/>
    <tableColumn id="13334" xr3:uid="{C8CF19D2-8A06-4B44-A2D4-B6E8BDA69B77}" name="Column13318" dataDxfId="3310"/>
    <tableColumn id="13335" xr3:uid="{B7A588E9-55D1-4D03-AB50-DBC582DF2356}" name="Column13319" dataDxfId="3309"/>
    <tableColumn id="13336" xr3:uid="{4DFDD8DF-86CB-4361-95E7-66C439056477}" name="Column13320" dataDxfId="3308"/>
    <tableColumn id="13337" xr3:uid="{17DA022F-2422-41E1-BA82-27331F9D37C5}" name="Column13321" dataDxfId="3307"/>
    <tableColumn id="13338" xr3:uid="{EDE58128-364D-4088-8CC5-4328D0C1D9A2}" name="Column13322" dataDxfId="3306"/>
    <tableColumn id="13339" xr3:uid="{A0A526AB-9A00-4BFE-AA6B-97DDCE717B63}" name="Column13323" dataDxfId="3305"/>
    <tableColumn id="13340" xr3:uid="{7142E094-5AB6-465C-A5EC-5B8737065844}" name="Column13324" dataDxfId="3304"/>
    <tableColumn id="13341" xr3:uid="{ED217F2C-5994-45CF-89F4-378A758BD8FF}" name="Column13325" dataDxfId="3303"/>
    <tableColumn id="13342" xr3:uid="{ED5CF164-583B-482F-9312-048D9BE2B3AF}" name="Column13326" dataDxfId="3302"/>
    <tableColumn id="13343" xr3:uid="{338E9471-3519-448B-B7A6-BB18746E9707}" name="Column13327" dataDxfId="3301"/>
    <tableColumn id="13344" xr3:uid="{860C31EF-1959-4CE2-9847-81995F1D1BF6}" name="Column13328" dataDxfId="3300"/>
    <tableColumn id="13345" xr3:uid="{7D51A12E-F3AC-4963-A7DD-6F447593CB9C}" name="Column13329" dataDxfId="3299"/>
    <tableColumn id="13346" xr3:uid="{AB267562-2625-45AC-8536-9F52F5A19915}" name="Column13330" dataDxfId="3298"/>
    <tableColumn id="13347" xr3:uid="{7BCC2862-41E6-4377-B007-B1B478077B76}" name="Column13331" dataDxfId="3297"/>
    <tableColumn id="13348" xr3:uid="{983ED7BB-91F4-4D85-87B4-D26DDF57260D}" name="Column13332" dataDxfId="3296"/>
    <tableColumn id="13349" xr3:uid="{DF77F141-B258-409E-833D-6D905579D378}" name="Column13333" dataDxfId="3295"/>
    <tableColumn id="13350" xr3:uid="{80C1E38F-7A20-47D6-9129-C9E4F66165E0}" name="Column13334" dataDxfId="3294"/>
    <tableColumn id="13351" xr3:uid="{4FD89FAD-0B40-4B79-A39B-A71884A30CA0}" name="Column13335" dataDxfId="3293"/>
    <tableColumn id="13352" xr3:uid="{E184F2E4-981F-4AD2-88D3-16917ED27D3B}" name="Column13336" dataDxfId="3292"/>
    <tableColumn id="13353" xr3:uid="{EECCE136-BC8A-4F12-9C84-5ED65D9ABDA9}" name="Column13337" dataDxfId="3291"/>
    <tableColumn id="13354" xr3:uid="{7122D884-AC8F-4299-B73D-EDDD0872C12E}" name="Column13338" dataDxfId="3290"/>
    <tableColumn id="13355" xr3:uid="{4CB1DC4C-F7C4-42F7-A8DF-9616F983BA08}" name="Column13339" dataDxfId="3289"/>
    <tableColumn id="13356" xr3:uid="{09197D71-6752-421E-89CC-C79CD5B808E9}" name="Column13340" dataDxfId="3288"/>
    <tableColumn id="13357" xr3:uid="{8D9B65F5-FAD3-4E3A-9DB0-5EF27157401F}" name="Column13341" dataDxfId="3287"/>
    <tableColumn id="13358" xr3:uid="{7580E2F7-52E4-4FA7-8E8E-41B6B170B99C}" name="Column13342" dataDxfId="3286"/>
    <tableColumn id="13359" xr3:uid="{9714AB23-97BA-4011-880B-621507C1E24C}" name="Column13343" dataDxfId="3285"/>
    <tableColumn id="13360" xr3:uid="{75C41BE4-8199-41E3-88F0-67DC2332C7A6}" name="Column13344" dataDxfId="3284"/>
    <tableColumn id="13361" xr3:uid="{E7A3C903-7AB0-496C-B79B-DD4B72CCDF49}" name="Column13345" dataDxfId="3283"/>
    <tableColumn id="13362" xr3:uid="{BD128B4B-50D0-44C5-817E-8C697EB0EC1C}" name="Column13346" dataDxfId="3282"/>
    <tableColumn id="13363" xr3:uid="{871BFBEB-BE90-439F-B30C-2EC505D89128}" name="Column13347" dataDxfId="3281"/>
    <tableColumn id="13364" xr3:uid="{B700695A-015D-4051-97D5-C870058F5036}" name="Column13348" dataDxfId="3280"/>
    <tableColumn id="13365" xr3:uid="{0CD953C7-6395-42D4-BEB8-08327678E7E2}" name="Column13349" dataDxfId="3279"/>
    <tableColumn id="13366" xr3:uid="{85879CB6-B7E5-4806-9846-CE83B8694D66}" name="Column13350" dataDxfId="3278"/>
    <tableColumn id="13367" xr3:uid="{4DB7C736-856C-4756-A846-754405615817}" name="Column13351" dataDxfId="3277"/>
    <tableColumn id="13368" xr3:uid="{D0EC0C65-337F-4DBD-992C-368D288F7CEA}" name="Column13352" dataDxfId="3276"/>
    <tableColumn id="13369" xr3:uid="{27DE0907-6DC3-46C0-B0D4-A0052FE1322D}" name="Column13353" dataDxfId="3275"/>
    <tableColumn id="13370" xr3:uid="{B96E4FFF-ED86-40F0-82A0-2E3C27969EC3}" name="Column13354" dataDxfId="3274"/>
    <tableColumn id="13371" xr3:uid="{985A2FEC-D7E3-4A8D-9D2C-6E20AC417D65}" name="Column13355" dataDxfId="3273"/>
    <tableColumn id="13372" xr3:uid="{9761FCA4-F19A-40D6-9987-8FF71765D837}" name="Column13356" dataDxfId="3272"/>
    <tableColumn id="13373" xr3:uid="{6DFCBE68-B96C-434C-B4BB-3FDB98B9DFF5}" name="Column13357" dataDxfId="3271"/>
    <tableColumn id="13374" xr3:uid="{AD6B6777-2E12-482F-8012-9E24AEE0F3AD}" name="Column13358" dataDxfId="3270"/>
    <tableColumn id="13375" xr3:uid="{05159233-F1B9-4079-8C67-2B6C6A880E82}" name="Column13359" dataDxfId="3269"/>
    <tableColumn id="13376" xr3:uid="{77D06131-A853-4883-84C3-9EE47F030110}" name="Column13360" dataDxfId="3268"/>
    <tableColumn id="13377" xr3:uid="{6D7C7756-37E9-471A-A782-90531CACE9DE}" name="Column13361" dataDxfId="3267"/>
    <tableColumn id="13378" xr3:uid="{B9747AFA-6027-454C-B4A9-DA6A598EBE1B}" name="Column13362" dataDxfId="3266"/>
    <tableColumn id="13379" xr3:uid="{63F10EFC-A461-493E-B647-17BC7CA7F607}" name="Column13363" dataDxfId="3265"/>
    <tableColumn id="13380" xr3:uid="{4886AD93-0B8F-4FA8-AEEF-726779C1BD32}" name="Column13364" dataDxfId="3264"/>
    <tableColumn id="13381" xr3:uid="{384091E2-A9D3-47E6-BBF9-F83F7ACB397E}" name="Column13365" dataDxfId="3263"/>
    <tableColumn id="13382" xr3:uid="{0C962D8B-5554-4DF5-BAC4-71815F8A607E}" name="Column13366" dataDxfId="3262"/>
    <tableColumn id="13383" xr3:uid="{0BB1A7CF-384F-40D1-9B5F-0B04ABD3E14F}" name="Column13367" dataDxfId="3261"/>
    <tableColumn id="13384" xr3:uid="{43B1C2BE-4F4A-451E-9A58-A51F0C56FEFE}" name="Column13368" dataDxfId="3260"/>
    <tableColumn id="13385" xr3:uid="{96F855F9-0343-41A7-95C3-175B3C9D6DDA}" name="Column13369" dataDxfId="3259"/>
    <tableColumn id="13386" xr3:uid="{C629F420-6AA4-4D29-BA0F-30EB4F198674}" name="Column13370" dataDxfId="3258"/>
    <tableColumn id="13387" xr3:uid="{3CB720A1-AC3B-4174-90B5-7C4126DB874B}" name="Column13371" dataDxfId="3257"/>
    <tableColumn id="13388" xr3:uid="{101C0FC7-E6A3-40C3-9DA2-FDAF716FCF2C}" name="Column13372" dataDxfId="3256"/>
    <tableColumn id="13389" xr3:uid="{39A17C47-C4A1-44B3-9B9A-6C5DCF552494}" name="Column13373" dataDxfId="3255"/>
    <tableColumn id="13390" xr3:uid="{A8B84490-F4A8-4ABB-9785-AD326BA77D85}" name="Column13374" dataDxfId="3254"/>
    <tableColumn id="13391" xr3:uid="{807EB537-5D6A-4C53-825A-F6274AAC9680}" name="Column13375" dataDxfId="3253"/>
    <tableColumn id="13392" xr3:uid="{D9D8053B-E54D-4764-8D86-077EAA1543CC}" name="Column13376" dataDxfId="3252"/>
    <tableColumn id="13393" xr3:uid="{D3D54388-B0AE-4A6F-9560-3C4F0427A17E}" name="Column13377" dataDxfId="3251"/>
    <tableColumn id="13394" xr3:uid="{AE64F731-29F4-457D-87DE-F3A320EF1118}" name="Column13378" dataDxfId="3250"/>
    <tableColumn id="13395" xr3:uid="{7C600C02-D823-4952-BEBB-FF26D8C275E9}" name="Column13379" dataDxfId="3249"/>
    <tableColumn id="13396" xr3:uid="{94D0AB7C-120B-4555-87A8-7A0C067E8DFD}" name="Column13380" dataDxfId="3248"/>
    <tableColumn id="13397" xr3:uid="{7864C3F8-420E-4D98-ACF9-CA78F22E3063}" name="Column13381" dataDxfId="3247"/>
    <tableColumn id="13398" xr3:uid="{7C46C2C8-CDAD-48FF-ACF5-0DE1D4C9706E}" name="Column13382" dataDxfId="3246"/>
    <tableColumn id="13399" xr3:uid="{8C7CFD0C-8B18-490D-A50A-9704E958C314}" name="Column13383" dataDxfId="3245"/>
    <tableColumn id="13400" xr3:uid="{48CEF3C8-25A3-4990-A4CF-DB10A50E1D71}" name="Column13384" dataDxfId="3244"/>
    <tableColumn id="13401" xr3:uid="{68509B93-44B2-41F1-A9CD-A95145DCC2A9}" name="Column13385" dataDxfId="3243"/>
    <tableColumn id="13402" xr3:uid="{9A263B43-03E4-4F35-A78A-ED34E8E34E09}" name="Column13386" dataDxfId="3242"/>
    <tableColumn id="13403" xr3:uid="{7D3503E2-B152-44DE-B7AB-96730F4F5196}" name="Column13387" dataDxfId="3241"/>
    <tableColumn id="13404" xr3:uid="{ED877CC1-40D1-4075-885F-93165DCA5305}" name="Column13388" dataDxfId="3240"/>
    <tableColumn id="13405" xr3:uid="{0876E880-2533-4B89-956D-50CF7E14698A}" name="Column13389" dataDxfId="3239"/>
    <tableColumn id="13406" xr3:uid="{759D8E76-6996-460D-BCB8-BC8A537D3E98}" name="Column13390" dataDxfId="3238"/>
    <tableColumn id="13407" xr3:uid="{F037909B-77C4-4854-B220-716B2C335DD3}" name="Column13391" dataDxfId="3237"/>
    <tableColumn id="13408" xr3:uid="{1A3F5405-4E4C-448B-9BF8-89852923C0C9}" name="Column13392" dataDxfId="3236"/>
    <tableColumn id="13409" xr3:uid="{AA2B6A6C-2364-48C9-83A2-9BBEC9215D26}" name="Column13393" dataDxfId="3235"/>
    <tableColumn id="13410" xr3:uid="{313B8849-8604-4DE4-BB2C-1C64A617790E}" name="Column13394" dataDxfId="3234"/>
    <tableColumn id="13411" xr3:uid="{527D8FAA-42B6-48CC-AF54-08C58BB4B4E4}" name="Column13395" dataDxfId="3233"/>
    <tableColumn id="13412" xr3:uid="{AF2ABFA2-2543-4896-A18F-AC3AA6E6D01B}" name="Column13396" dataDxfId="3232"/>
    <tableColumn id="13413" xr3:uid="{2DC5EDD6-0BE5-4884-840F-1506D1E54338}" name="Column13397" dataDxfId="3231"/>
    <tableColumn id="13414" xr3:uid="{7E049305-4D5D-45BC-A45D-9284F63A325B}" name="Column13398" dataDxfId="3230"/>
    <tableColumn id="13415" xr3:uid="{57289F2E-E8D5-4154-854E-D8557C20ED63}" name="Column13399" dataDxfId="3229"/>
    <tableColumn id="13416" xr3:uid="{22B1EE10-3DCD-42F7-8004-FFC4CEBEF83D}" name="Column13400" dataDxfId="3228"/>
    <tableColumn id="13417" xr3:uid="{E62A9118-EFD7-45E4-90D5-3E1DC4EE9C89}" name="Column13401" dataDxfId="3227"/>
    <tableColumn id="13418" xr3:uid="{E2358471-5A91-4E70-90BC-7655510AA55C}" name="Column13402" dataDxfId="3226"/>
    <tableColumn id="13419" xr3:uid="{ACBA7028-6545-4285-943D-1BD394290CF7}" name="Column13403" dataDxfId="3225"/>
    <tableColumn id="13420" xr3:uid="{99A43C9A-4223-4991-8D24-3DAB0AC4A056}" name="Column13404" dataDxfId="3224"/>
    <tableColumn id="13421" xr3:uid="{D52B4AC9-373A-4F09-9238-E5AEC95ABB4F}" name="Column13405" dataDxfId="3223"/>
    <tableColumn id="13422" xr3:uid="{23009141-BEE1-413D-BB68-8CB6B9FDD161}" name="Column13406" dataDxfId="3222"/>
    <tableColumn id="13423" xr3:uid="{786BA193-B193-43B8-8025-98DC8D261AB4}" name="Column13407" dataDxfId="3221"/>
    <tableColumn id="13424" xr3:uid="{6409FACF-C5DA-4C0D-9B82-36F9F0B6313E}" name="Column13408" dataDxfId="3220"/>
    <tableColumn id="13425" xr3:uid="{5DFBC529-EAB7-465E-848C-8D6B2ACC55FA}" name="Column13409" dataDxfId="3219"/>
    <tableColumn id="13426" xr3:uid="{8CA88276-461C-4FF7-BBA7-71007975B6D3}" name="Column13410" dataDxfId="3218"/>
    <tableColumn id="13427" xr3:uid="{88BBB5CA-A584-45BF-93DA-E63C6884BC1D}" name="Column13411" dataDxfId="3217"/>
    <tableColumn id="13428" xr3:uid="{CC11EBD3-0150-436C-A705-3BE27375156F}" name="Column13412" dataDxfId="3216"/>
    <tableColumn id="13429" xr3:uid="{1A041182-4ED7-46C2-962B-306A6481B099}" name="Column13413" dataDxfId="3215"/>
    <tableColumn id="13430" xr3:uid="{E174FF49-EB5D-49AE-8122-B673A55FF886}" name="Column13414" dataDxfId="3214"/>
    <tableColumn id="13431" xr3:uid="{3BB867B5-602B-4E95-B05A-8B2FF07D16DF}" name="Column13415" dataDxfId="3213"/>
    <tableColumn id="13432" xr3:uid="{736D0FC5-5FB4-435E-BF3B-B25C2A96EF1A}" name="Column13416" dataDxfId="3212"/>
    <tableColumn id="13433" xr3:uid="{DE5A1101-8032-4FC4-A256-BFBBF338FCE1}" name="Column13417" dataDxfId="3211"/>
    <tableColumn id="13434" xr3:uid="{058D0A64-3B27-44BD-BB31-AC48742F605D}" name="Column13418" dataDxfId="3210"/>
    <tableColumn id="13435" xr3:uid="{F8B77FE2-697D-4713-AC71-8C80BF406BD6}" name="Column13419" dataDxfId="3209"/>
    <tableColumn id="13436" xr3:uid="{A39B216B-3C4C-4108-B4BB-6A30E87762F1}" name="Column13420" dataDxfId="3208"/>
    <tableColumn id="13437" xr3:uid="{4748E295-AB34-4ADB-B722-C21E46A9BB30}" name="Column13421" dataDxfId="3207"/>
    <tableColumn id="13438" xr3:uid="{E8155C8E-BE36-4C6E-9C50-7001A8F4A4D1}" name="Column13422" dataDxfId="3206"/>
    <tableColumn id="13439" xr3:uid="{9C0F4DE3-7EA7-4021-8F9D-15E98294A871}" name="Column13423" dataDxfId="3205"/>
    <tableColumn id="13440" xr3:uid="{130F52F7-31BB-456F-B6FA-FCBE4A69C0F6}" name="Column13424" dataDxfId="3204"/>
    <tableColumn id="13441" xr3:uid="{4B9CE04B-6018-485A-ABF2-DC440DD6DEBA}" name="Column13425" dataDxfId="3203"/>
    <tableColumn id="13442" xr3:uid="{40E7DF21-AA1D-4E34-9F01-4EE8C2A92DAE}" name="Column13426" dataDxfId="3202"/>
    <tableColumn id="13443" xr3:uid="{3EB588EB-C253-4850-8E4C-3020BFC92E35}" name="Column13427" dataDxfId="3201"/>
    <tableColumn id="13444" xr3:uid="{7D78BBF6-0E9B-4346-8AD6-BB91EDD2B4D0}" name="Column13428" dataDxfId="3200"/>
    <tableColumn id="13445" xr3:uid="{C74DF4EF-E132-44DA-A539-9E692EA91E01}" name="Column13429" dataDxfId="3199"/>
    <tableColumn id="13446" xr3:uid="{CC8D5139-944C-450C-9E4B-825DABEEFDAA}" name="Column13430" dataDxfId="3198"/>
    <tableColumn id="13447" xr3:uid="{7F25C2CC-3021-42A7-88AB-1FDC475433F8}" name="Column13431" dataDxfId="3197"/>
    <tableColumn id="13448" xr3:uid="{09813287-6695-4224-B79F-4866F905C3B0}" name="Column13432" dataDxfId="3196"/>
    <tableColumn id="13449" xr3:uid="{12149C4B-6690-4ED7-9854-D5542813277B}" name="Column13433" dataDxfId="3195"/>
    <tableColumn id="13450" xr3:uid="{5B700128-8ED9-4855-9D7E-0F5265568798}" name="Column13434" dataDxfId="3194"/>
    <tableColumn id="13451" xr3:uid="{E6BCF839-36A5-468C-B4AA-C2F293B6D89D}" name="Column13435" dataDxfId="3193"/>
    <tableColumn id="13452" xr3:uid="{2EDABA77-2EAC-400A-A6FB-E722E331F756}" name="Column13436" dataDxfId="3192"/>
    <tableColumn id="13453" xr3:uid="{5AC5474A-2A4A-4E34-B4F4-BE4F2E45EF2E}" name="Column13437" dataDxfId="3191"/>
    <tableColumn id="13454" xr3:uid="{4D319CE8-4B12-422C-8D10-2E42FE1D022A}" name="Column13438" dataDxfId="3190"/>
    <tableColumn id="13455" xr3:uid="{28FB57A9-1D08-4093-8DEE-7482D918333F}" name="Column13439" dataDxfId="3189"/>
    <tableColumn id="13456" xr3:uid="{60CF941A-A1FA-44F2-BCF4-2C7A27964076}" name="Column13440" dataDxfId="3188"/>
    <tableColumn id="13457" xr3:uid="{C26B0B79-87E1-460D-94E4-87020E99B048}" name="Column13441" dataDxfId="3187"/>
    <tableColumn id="13458" xr3:uid="{A2BDD04E-3D6C-4165-BAEC-349136AE83B4}" name="Column13442" dataDxfId="3186"/>
    <tableColumn id="13459" xr3:uid="{AC665D3E-5A2C-4D18-9A92-CD144CA6BAEB}" name="Column13443" dataDxfId="3185"/>
    <tableColumn id="13460" xr3:uid="{03DC8125-4EA2-40DD-902B-01731F0EDC8B}" name="Column13444" dataDxfId="3184"/>
    <tableColumn id="13461" xr3:uid="{01A8B45E-FBDB-4A94-A64F-3202A69DDA65}" name="Column13445" dataDxfId="3183"/>
    <tableColumn id="13462" xr3:uid="{1466FC19-5DDC-4196-A35C-A88D35148A25}" name="Column13446" dataDxfId="3182"/>
    <tableColumn id="13463" xr3:uid="{8BDD002E-D5C3-40A0-9E63-3D588672C7AC}" name="Column13447" dataDxfId="3181"/>
    <tableColumn id="13464" xr3:uid="{E6234F68-DA32-4BF4-81C9-59891D305ABC}" name="Column13448" dataDxfId="3180"/>
    <tableColumn id="13465" xr3:uid="{75C0A528-1C4D-44BD-AADE-AC0577F343EA}" name="Column13449" dataDxfId="3179"/>
    <tableColumn id="13466" xr3:uid="{30252549-F9D9-4440-8385-D5CFEF18AC08}" name="Column13450" dataDxfId="3178"/>
    <tableColumn id="13467" xr3:uid="{4A52D0C3-4578-44D5-B5B9-7E39F8715A37}" name="Column13451" dataDxfId="3177"/>
    <tableColumn id="13468" xr3:uid="{D56755F2-5449-4A6E-8C7F-C20A636F5A84}" name="Column13452" dataDxfId="3176"/>
    <tableColumn id="13469" xr3:uid="{7C8CFE3D-C1E8-47E1-A586-000895AF254A}" name="Column13453" dataDxfId="3175"/>
    <tableColumn id="13470" xr3:uid="{94774AAD-09C9-4C9E-944E-A80414D7D432}" name="Column13454" dataDxfId="3174"/>
    <tableColumn id="13471" xr3:uid="{BEE0D57F-1FD7-4F8C-B8FC-FD1870A439BF}" name="Column13455" dataDxfId="3173"/>
    <tableColumn id="13472" xr3:uid="{0EAC4ACC-6912-47F4-9677-3D98697C0D2E}" name="Column13456" dataDxfId="3172"/>
    <tableColumn id="13473" xr3:uid="{46B05D94-F2DC-410E-99DE-95698F54D05C}" name="Column13457" dataDxfId="3171"/>
    <tableColumn id="13474" xr3:uid="{15C867A5-B105-47B2-9D29-12E19C9EEC13}" name="Column13458" dataDxfId="3170"/>
    <tableColumn id="13475" xr3:uid="{05BF034A-C3C4-46AF-91E3-358559E74845}" name="Column13459" dataDxfId="3169"/>
    <tableColumn id="13476" xr3:uid="{51C92C47-B6B3-4CCB-A455-70FA7EA4BFCC}" name="Column13460" dataDxfId="3168"/>
    <tableColumn id="13477" xr3:uid="{17A6AC12-0738-43B3-A634-1214E7160299}" name="Column13461" dataDxfId="3167"/>
    <tableColumn id="13478" xr3:uid="{307C3359-BA0E-4628-BAAA-51B2F26A2EDB}" name="Column13462" dataDxfId="3166"/>
    <tableColumn id="13479" xr3:uid="{9F1CD69B-2DBE-400C-939E-405168943D05}" name="Column13463" dataDxfId="3165"/>
    <tableColumn id="13480" xr3:uid="{5973A911-E6F3-4B21-844A-40FDEB5441EA}" name="Column13464" dataDxfId="3164"/>
    <tableColumn id="13481" xr3:uid="{C65AECDE-1CE7-44D9-B8CD-954844732F5D}" name="Column13465" dataDxfId="3163"/>
    <tableColumn id="13482" xr3:uid="{084F6BBD-37BE-46FE-BFCB-FB10D7750C49}" name="Column13466" dataDxfId="3162"/>
    <tableColumn id="13483" xr3:uid="{64078737-0D8D-4467-A3E3-ED5BC70B4B1F}" name="Column13467" dataDxfId="3161"/>
    <tableColumn id="13484" xr3:uid="{7A298C7E-AD69-448B-8910-17E1F3CED9E4}" name="Column13468" dataDxfId="3160"/>
    <tableColumn id="13485" xr3:uid="{6A921552-99E9-4A0F-AB38-67695D87DC71}" name="Column13469" dataDxfId="3159"/>
    <tableColumn id="13486" xr3:uid="{0DDCB1F0-6CD6-4F0E-B998-C07E6B75306F}" name="Column13470" dataDxfId="3158"/>
    <tableColumn id="13487" xr3:uid="{28238AA6-5DD1-4293-A55D-D940F16CC755}" name="Column13471" dataDxfId="3157"/>
    <tableColumn id="13488" xr3:uid="{068AD4E6-4F28-4569-92EB-80307B34B70E}" name="Column13472" dataDxfId="3156"/>
    <tableColumn id="13489" xr3:uid="{205FC744-0349-479E-8CC8-876BB338D000}" name="Column13473" dataDxfId="3155"/>
    <tableColumn id="13490" xr3:uid="{CAB7EC53-6AEA-4C3D-AAF9-415DF40FDD46}" name="Column13474" dataDxfId="3154"/>
    <tableColumn id="13491" xr3:uid="{58F17255-AFAE-45C6-BCC7-28FF114366CA}" name="Column13475" dataDxfId="3153"/>
    <tableColumn id="13492" xr3:uid="{841022C4-C8BE-4D36-A875-C73D1E79688B}" name="Column13476" dataDxfId="3152"/>
    <tableColumn id="13493" xr3:uid="{7B16E762-0FA3-4EFA-B8A0-3EA711F30D1F}" name="Column13477" dataDxfId="3151"/>
    <tableColumn id="13494" xr3:uid="{704880DD-FE80-4E9A-8B4D-E6F4DD298416}" name="Column13478" dataDxfId="3150"/>
    <tableColumn id="13495" xr3:uid="{171B72BE-8A38-4A4B-B669-9B9E1C009A63}" name="Column13479" dataDxfId="3149"/>
    <tableColumn id="13496" xr3:uid="{F5CCFFA4-5D4E-4932-A0E4-0BC33D1F539A}" name="Column13480" dataDxfId="3148"/>
    <tableColumn id="13497" xr3:uid="{ABF36DC0-5F32-4D96-B71F-764B22BA93CB}" name="Column13481" dataDxfId="3147"/>
    <tableColumn id="13498" xr3:uid="{F4D45D8E-20A1-4248-A11B-682A8F928D12}" name="Column13482" dataDxfId="3146"/>
    <tableColumn id="13499" xr3:uid="{1C9F87BB-0E88-41E3-B622-8855BF96CD24}" name="Column13483" dataDxfId="3145"/>
    <tableColumn id="13500" xr3:uid="{C9D146B5-CD34-48BE-8363-B748A877B057}" name="Column13484" dataDxfId="3144"/>
    <tableColumn id="13501" xr3:uid="{AB3111BA-737B-4A94-9B36-3A3CC257D5B4}" name="Column13485" dataDxfId="3143"/>
    <tableColumn id="13502" xr3:uid="{F590DF5C-E26B-4DF8-9B28-F7BA15403CBC}" name="Column13486" dataDxfId="3142"/>
    <tableColumn id="13503" xr3:uid="{09156792-3B07-40DA-B5CE-18949ECEEDBA}" name="Column13487" dataDxfId="3141"/>
    <tableColumn id="13504" xr3:uid="{1A38C1C9-8446-45C6-8E4E-B784EF554DE0}" name="Column13488" dataDxfId="3140"/>
    <tableColumn id="13505" xr3:uid="{A4EE4313-4719-489F-BE22-43ED84B6D60E}" name="Column13489" dataDxfId="3139"/>
    <tableColumn id="13506" xr3:uid="{3FFBFBEB-08D2-4CB4-A1BC-690B737FBDBA}" name="Column13490" dataDxfId="3138"/>
    <tableColumn id="13507" xr3:uid="{7EC59189-E3F2-423C-AB90-3D0AAF077829}" name="Column13491" dataDxfId="3137"/>
    <tableColumn id="13508" xr3:uid="{ADD53B3A-7222-465B-8F9A-7C93D1E95B68}" name="Column13492" dataDxfId="3136"/>
    <tableColumn id="13509" xr3:uid="{20D02E90-728D-44E0-ACED-926E88F54B59}" name="Column13493" dataDxfId="3135"/>
    <tableColumn id="13510" xr3:uid="{0A2F0F37-1BDB-42E4-AA7D-AF9BCA6E1F51}" name="Column13494" dataDxfId="3134"/>
    <tableColumn id="13511" xr3:uid="{2BDA9363-8E61-4A51-A779-FFA4868FE321}" name="Column13495" dataDxfId="3133"/>
    <tableColumn id="13512" xr3:uid="{53F019DC-992D-4C5B-8303-C9AC99CB02D8}" name="Column13496" dataDxfId="3132"/>
    <tableColumn id="13513" xr3:uid="{F7B8DE76-81E2-4A3D-A5F9-5CAC486E7309}" name="Column13497" dataDxfId="3131"/>
    <tableColumn id="13514" xr3:uid="{73C05082-DECD-4D9A-AF18-FD550BBB696F}" name="Column13498" dataDxfId="3130"/>
    <tableColumn id="13515" xr3:uid="{01C5A0EE-59D6-4AA5-9865-427C94E65255}" name="Column13499" dataDxfId="3129"/>
    <tableColumn id="13516" xr3:uid="{2A2B4733-1D8F-4B66-AABF-CDF89CE25A8A}" name="Column13500" dataDxfId="3128"/>
    <tableColumn id="13517" xr3:uid="{E6E0388D-CD21-4795-8724-E7318F13C859}" name="Column13501" dataDxfId="3127"/>
    <tableColumn id="13518" xr3:uid="{00A1AFB6-B0BD-4AB8-A47C-CF2675AF70B8}" name="Column13502" dataDxfId="3126"/>
    <tableColumn id="13519" xr3:uid="{0E19B457-F30E-4310-B4C2-7F7960732359}" name="Column13503" dataDxfId="3125"/>
    <tableColumn id="13520" xr3:uid="{CC43AAFC-F075-4226-A010-C3D4A779EFC8}" name="Column13504" dataDxfId="3124"/>
    <tableColumn id="13521" xr3:uid="{88756AB0-0A1E-47D5-A138-AAB35483185B}" name="Column13505" dataDxfId="3123"/>
    <tableColumn id="13522" xr3:uid="{7C03E8A5-2D30-412D-A03A-6461ACB0A014}" name="Column13506" dataDxfId="3122"/>
    <tableColumn id="13523" xr3:uid="{887A1634-8417-4DBD-AA47-391EC59410B3}" name="Column13507" dataDxfId="3121"/>
    <tableColumn id="13524" xr3:uid="{EC3087C5-23EE-4BD2-8598-685546A1FF59}" name="Column13508" dataDxfId="3120"/>
    <tableColumn id="13525" xr3:uid="{A1AA5C74-9B46-4587-976A-B2D8AB04767D}" name="Column13509" dataDxfId="3119"/>
    <tableColumn id="13526" xr3:uid="{EE1A6E65-50C6-47AA-9E84-BB718BB2DD8A}" name="Column13510" dataDxfId="3118"/>
    <tableColumn id="13527" xr3:uid="{72FEE327-0CB7-4970-B001-68906E0B1A84}" name="Column13511" dataDxfId="3117"/>
    <tableColumn id="13528" xr3:uid="{6AFD0D89-35DF-4D6F-B259-303AF5383344}" name="Column13512" dataDxfId="3116"/>
    <tableColumn id="13529" xr3:uid="{F13E35F2-0B8F-48D7-8B9D-82C28595A2A7}" name="Column13513" dataDxfId="3115"/>
    <tableColumn id="13530" xr3:uid="{ACCE2952-F657-42B2-BA80-3FAD068CD19E}" name="Column13514" dataDxfId="3114"/>
    <tableColumn id="13531" xr3:uid="{39573283-C4C5-489E-89DE-C874FB22F32C}" name="Column13515" dataDxfId="3113"/>
    <tableColumn id="13532" xr3:uid="{3D67FE74-4806-4CF5-8DE3-D08434C52415}" name="Column13516" dataDxfId="3112"/>
    <tableColumn id="13533" xr3:uid="{7834C387-7EDF-4C82-A0E2-0184013F1229}" name="Column13517" dataDxfId="3111"/>
    <tableColumn id="13534" xr3:uid="{A43FA339-653D-408E-AFED-CFEAD4DD09CC}" name="Column13518" dataDxfId="3110"/>
    <tableColumn id="13535" xr3:uid="{82ACEDCB-D8DF-4044-89BF-FAD1455050FB}" name="Column13519" dataDxfId="3109"/>
    <tableColumn id="13536" xr3:uid="{E79E3E9C-07A7-4D8B-9E2D-271E0E626634}" name="Column13520" dataDxfId="3108"/>
    <tableColumn id="13537" xr3:uid="{DCFB7E02-F615-44F3-AC28-DCAA0D444375}" name="Column13521" dataDxfId="3107"/>
    <tableColumn id="13538" xr3:uid="{1F0A1154-43EC-4B3A-9B39-10E6617B332A}" name="Column13522" dataDxfId="3106"/>
    <tableColumn id="13539" xr3:uid="{FBACF019-EF12-4115-B899-26B573209D06}" name="Column13523" dataDxfId="3105"/>
    <tableColumn id="13540" xr3:uid="{53EAD2A8-E08D-4B39-AF1A-DAE87AB52491}" name="Column13524" dataDxfId="3104"/>
    <tableColumn id="13541" xr3:uid="{48ED61AD-C832-4C5E-82C1-D6DCA5B07B42}" name="Column13525" dataDxfId="3103"/>
    <tableColumn id="13542" xr3:uid="{039CE4B3-41C3-4D66-B9D6-BE935A07FF7A}" name="Column13526" dataDxfId="3102"/>
    <tableColumn id="13543" xr3:uid="{FBDB7669-6809-4BE5-B95E-DEC73B6744AC}" name="Column13527" dataDxfId="3101"/>
    <tableColumn id="13544" xr3:uid="{AE9AFCEE-5ADA-45C9-81AC-8C21621267E8}" name="Column13528" dataDxfId="3100"/>
    <tableColumn id="13545" xr3:uid="{4B352708-DCFF-4248-A5B7-0E4C762237F2}" name="Column13529" dataDxfId="3099"/>
    <tableColumn id="13546" xr3:uid="{04BBA9D0-774B-402C-8A8A-E6ADC25BA9A3}" name="Column13530" dataDxfId="3098"/>
    <tableColumn id="13547" xr3:uid="{F7412D26-3EC7-492F-9990-14381F65A030}" name="Column13531" dataDxfId="3097"/>
    <tableColumn id="13548" xr3:uid="{84078E40-5E93-4CA0-8CFA-299EDFCD2937}" name="Column13532" dataDxfId="3096"/>
    <tableColumn id="13549" xr3:uid="{EDD882FA-9CAE-4E71-B074-B60533586234}" name="Column13533" dataDxfId="3095"/>
    <tableColumn id="13550" xr3:uid="{9941967C-24D9-45CB-B9AC-A9984453455B}" name="Column13534" dataDxfId="3094"/>
    <tableColumn id="13551" xr3:uid="{A99C273C-7B90-4123-857E-37B0C6EC3697}" name="Column13535" dataDxfId="3093"/>
    <tableColumn id="13552" xr3:uid="{D4ACC716-0DD5-4A0E-BCDA-C60E1F143ECC}" name="Column13536" dataDxfId="3092"/>
    <tableColumn id="13553" xr3:uid="{198AEFC1-DD6D-4F93-9779-294BBB69D38F}" name="Column13537" dataDxfId="3091"/>
    <tableColumn id="13554" xr3:uid="{A6794F7E-D1A2-448E-8AB0-2FD0AB89F3D4}" name="Column13538" dataDxfId="3090"/>
    <tableColumn id="13555" xr3:uid="{41326C64-89DF-41CC-854E-FE763D0E0056}" name="Column13539" dataDxfId="3089"/>
    <tableColumn id="13556" xr3:uid="{0BCB9838-603A-4766-88F5-CBD6CCADEC03}" name="Column13540" dataDxfId="3088"/>
    <tableColumn id="13557" xr3:uid="{EE5E3302-22D7-4A1E-B125-955C1D32E64F}" name="Column13541" dataDxfId="3087"/>
    <tableColumn id="13558" xr3:uid="{D058598D-667E-446C-B7CD-9C7A68D74A98}" name="Column13542" dataDxfId="3086"/>
    <tableColumn id="13559" xr3:uid="{325FB32A-CA67-44DF-9D16-DC13E63319DB}" name="Column13543" dataDxfId="3085"/>
    <tableColumn id="13560" xr3:uid="{6C8CE9CC-64B7-4C26-979F-9EE16CCA85E5}" name="Column13544" dataDxfId="3084"/>
    <tableColumn id="13561" xr3:uid="{2F70255D-7079-47A3-BD97-370E3D5272A3}" name="Column13545" dataDxfId="3083"/>
    <tableColumn id="13562" xr3:uid="{C343A16D-8413-4717-B9AE-EF51303DC48F}" name="Column13546" dataDxfId="3082"/>
    <tableColumn id="13563" xr3:uid="{58B54EF0-C9DE-4AE8-93BE-FF7E7C996524}" name="Column13547" dataDxfId="3081"/>
    <tableColumn id="13564" xr3:uid="{EAD5DEB6-9C92-40B5-9664-2A9BDFDA578D}" name="Column13548" dataDxfId="3080"/>
    <tableColumn id="13565" xr3:uid="{B3B19820-1DA8-43DD-8C09-0E3D8A2F9348}" name="Column13549" dataDxfId="3079"/>
    <tableColumn id="13566" xr3:uid="{D4ACDA6F-2B70-416E-90BF-3633DAD95DB9}" name="Column13550" dataDxfId="3078"/>
    <tableColumn id="13567" xr3:uid="{9B9EBA43-E869-4A54-AE36-810B91DC7EF7}" name="Column13551" dataDxfId="3077"/>
    <tableColumn id="13568" xr3:uid="{35FC1009-BF8A-4E34-9B56-DAB4F74DF85E}" name="Column13552" dataDxfId="3076"/>
    <tableColumn id="13569" xr3:uid="{06439726-FD5C-4958-A847-3B6803E2DF22}" name="Column13553" dataDxfId="3075"/>
    <tableColumn id="13570" xr3:uid="{DA79C5DC-08FF-44EF-8CB4-941BB2DE7D7E}" name="Column13554" dataDxfId="3074"/>
    <tableColumn id="13571" xr3:uid="{AC97C240-1404-4376-8A99-7CD182E6930D}" name="Column13555" dataDxfId="3073"/>
    <tableColumn id="13572" xr3:uid="{F0D939AD-4D4D-4891-B017-D15F4F75C8A7}" name="Column13556" dataDxfId="3072"/>
    <tableColumn id="13573" xr3:uid="{6BC913D6-C87C-480A-BB8B-6D6AFF973270}" name="Column13557" dataDxfId="3071"/>
    <tableColumn id="13574" xr3:uid="{90CC9ED5-95A2-4F33-90CB-6BC15404978B}" name="Column13558" dataDxfId="3070"/>
    <tableColumn id="13575" xr3:uid="{E7A97017-121F-4F3E-A16A-F3034FFF8937}" name="Column13559" dataDxfId="3069"/>
    <tableColumn id="13576" xr3:uid="{CB3BF95B-083C-43D6-9036-70E9CF8C0585}" name="Column13560" dataDxfId="3068"/>
    <tableColumn id="13577" xr3:uid="{2D8EF6A9-7FA9-49C1-BB01-EADC0B289D82}" name="Column13561" dataDxfId="3067"/>
    <tableColumn id="13578" xr3:uid="{03ED42CD-DD5D-4E88-93AB-7D196C0CFDB6}" name="Column13562" dataDxfId="3066"/>
    <tableColumn id="13579" xr3:uid="{BAEB6864-87AD-448E-8FE7-1C6EE9F3E335}" name="Column13563" dataDxfId="3065"/>
    <tableColumn id="13580" xr3:uid="{17563AAD-BBDE-4509-A171-A3B3AA053EED}" name="Column13564" dataDxfId="3064"/>
    <tableColumn id="13581" xr3:uid="{AF9FA3D4-B881-4F5A-8343-FBEDD71EE71C}" name="Column13565" dataDxfId="3063"/>
    <tableColumn id="13582" xr3:uid="{A44CE0B1-353A-48D2-B622-31F2C6C1657A}" name="Column13566" dataDxfId="3062"/>
    <tableColumn id="13583" xr3:uid="{395AFE60-0339-4D2C-9A24-59BFEC504957}" name="Column13567" dataDxfId="3061"/>
    <tableColumn id="13584" xr3:uid="{58323D39-649D-42B8-B154-37993AD25916}" name="Column13568" dataDxfId="3060"/>
    <tableColumn id="13585" xr3:uid="{497C2952-2C76-401B-93F2-6448C907A664}" name="Column13569" dataDxfId="3059"/>
    <tableColumn id="13586" xr3:uid="{601E7A89-D33D-47F2-B94E-7E33F83701A6}" name="Column13570" dataDxfId="3058"/>
    <tableColumn id="13587" xr3:uid="{15D1346C-4A54-4C19-B47D-9F566BAF28B3}" name="Column13571" dataDxfId="3057"/>
    <tableColumn id="13588" xr3:uid="{DCEAFE5E-AA69-4455-A505-D8CADBC22B42}" name="Column13572" dataDxfId="3056"/>
    <tableColumn id="13589" xr3:uid="{D4818BD2-9E57-47F3-BE99-DA5A93C2AEAE}" name="Column13573" dataDxfId="3055"/>
    <tableColumn id="13590" xr3:uid="{B86FD54E-A5FC-4D10-A04B-CD22D17086D6}" name="Column13574" dataDxfId="3054"/>
    <tableColumn id="13591" xr3:uid="{970E2EC6-B5FA-46AB-986E-2A69F108C0FA}" name="Column13575" dataDxfId="3053"/>
    <tableColumn id="13592" xr3:uid="{6A0DAD89-7AEB-47F2-89E7-16473FA256B3}" name="Column13576" dataDxfId="3052"/>
    <tableColumn id="13593" xr3:uid="{6AD9D35C-882E-4EB8-860D-F4CA7D8AFB4F}" name="Column13577" dataDxfId="3051"/>
    <tableColumn id="13594" xr3:uid="{EBBD64DD-102B-4C88-854B-C608DC5995B9}" name="Column13578" dataDxfId="3050"/>
    <tableColumn id="13595" xr3:uid="{70AE71DE-4C61-4BD9-9053-176D6AB79CF0}" name="Column13579" dataDxfId="3049"/>
    <tableColumn id="13596" xr3:uid="{E4373942-F2FF-416D-8F0E-7953F2172492}" name="Column13580" dataDxfId="3048"/>
    <tableColumn id="13597" xr3:uid="{03ED3FA0-4AE6-45A4-9C66-FF786F3177EC}" name="Column13581" dataDxfId="3047"/>
    <tableColumn id="13598" xr3:uid="{32AE0C71-3767-4B38-AFB9-E8C2DD354765}" name="Column13582" dataDxfId="3046"/>
    <tableColumn id="13599" xr3:uid="{D3CC608E-A8E2-4EAB-AE42-1BC5DFA66064}" name="Column13583" dataDxfId="3045"/>
    <tableColumn id="13600" xr3:uid="{0D03D237-B8F0-4951-AD0A-69BDA8DA6C33}" name="Column13584" dataDxfId="3044"/>
    <tableColumn id="13601" xr3:uid="{132B55F6-300C-4EE6-BD60-1D9662F59B5C}" name="Column13585" dataDxfId="3043"/>
    <tableColumn id="13602" xr3:uid="{0B43A84A-86B1-451F-AE45-130E4E95CDC3}" name="Column13586" dataDxfId="3042"/>
    <tableColumn id="13603" xr3:uid="{4792A6A6-6491-4CAC-8F35-D96F25C98EBB}" name="Column13587" dataDxfId="3041"/>
    <tableColumn id="13604" xr3:uid="{AB02571D-32E0-4C5E-B428-073E558E32EA}" name="Column13588" dataDxfId="3040"/>
    <tableColumn id="13605" xr3:uid="{BF6FD2E0-7794-4A93-B40A-021DB87BD5F6}" name="Column13589" dataDxfId="3039"/>
    <tableColumn id="13606" xr3:uid="{701A1218-7C3F-4440-9689-90FC3ACDDC2C}" name="Column13590" dataDxfId="3038"/>
    <tableColumn id="13607" xr3:uid="{ADF42E26-7E99-439A-B66C-F7C5AC739442}" name="Column13591" dataDxfId="3037"/>
    <tableColumn id="13608" xr3:uid="{35CF2FB7-0393-4D57-AA1F-EE75DD3356A1}" name="Column13592" dataDxfId="3036"/>
    <tableColumn id="13609" xr3:uid="{C519E8DE-0DB8-455D-97C0-2A3E62A814A0}" name="Column13593" dataDxfId="3035"/>
    <tableColumn id="13610" xr3:uid="{114BA62F-9979-401A-A4E0-C6B51E94389B}" name="Column13594" dataDxfId="3034"/>
    <tableColumn id="13611" xr3:uid="{A30257E0-423E-4AD5-A5AD-48CFE2609D04}" name="Column13595" dataDxfId="3033"/>
    <tableColumn id="13612" xr3:uid="{395EB252-0EED-454A-9CDE-4EB834419988}" name="Column13596" dataDxfId="3032"/>
    <tableColumn id="13613" xr3:uid="{5726AE73-8437-48FF-B8BE-508FA2F1582A}" name="Column13597" dataDxfId="3031"/>
    <tableColumn id="13614" xr3:uid="{D20B5890-2FF4-4FBF-B2E6-959F2BCE9ECA}" name="Column13598" dataDxfId="3030"/>
    <tableColumn id="13615" xr3:uid="{BBD6AB25-5DE4-4FC4-B5F0-0496A36414F7}" name="Column13599" dataDxfId="3029"/>
    <tableColumn id="13616" xr3:uid="{93A76C5C-10AE-431D-8459-42213CF254A1}" name="Column13600" dataDxfId="3028"/>
    <tableColumn id="13617" xr3:uid="{F4804727-8760-4E6D-994E-EC6349F8762E}" name="Column13601" dataDxfId="3027"/>
    <tableColumn id="13618" xr3:uid="{74848E9F-0814-489F-A113-1255E7D56D62}" name="Column13602" dataDxfId="3026"/>
    <tableColumn id="13619" xr3:uid="{7863B456-774B-4DA4-88C2-F8742032FFBF}" name="Column13603" dataDxfId="3025"/>
    <tableColumn id="13620" xr3:uid="{609459E9-6F3B-4793-9F8C-6E61FC01DFAE}" name="Column13604" dataDxfId="3024"/>
    <tableColumn id="13621" xr3:uid="{1C02769E-9BCD-4237-949F-129C42B63362}" name="Column13605" dataDxfId="3023"/>
    <tableColumn id="13622" xr3:uid="{B836DD7C-94D6-4EFC-BA07-1A18F8243951}" name="Column13606" dataDxfId="3022"/>
    <tableColumn id="13623" xr3:uid="{5C0B61E6-F94E-4AA2-8A76-0A1CFE1C20B3}" name="Column13607" dataDxfId="3021"/>
    <tableColumn id="13624" xr3:uid="{58BD4DDC-7EF9-4460-872F-0C2BA8C7C404}" name="Column13608" dataDxfId="3020"/>
    <tableColumn id="13625" xr3:uid="{24DDCD44-DF2F-4016-BF6A-980EFF1DEA68}" name="Column13609" dataDxfId="3019"/>
    <tableColumn id="13626" xr3:uid="{3D8F8AE9-556D-471C-9204-E1BB020940FE}" name="Column13610" dataDxfId="3018"/>
    <tableColumn id="13627" xr3:uid="{5A3F3FED-67F1-4083-B2A3-FB378B0861F1}" name="Column13611" dataDxfId="3017"/>
    <tableColumn id="13628" xr3:uid="{9A71C762-3ACC-4218-AD17-7C6A06DF99C7}" name="Column13612" dataDxfId="3016"/>
    <tableColumn id="13629" xr3:uid="{AE72F53A-1C3A-44E3-B13E-0C45FA608C99}" name="Column13613" dataDxfId="3015"/>
    <tableColumn id="13630" xr3:uid="{2E836BE0-C016-40D7-ABB8-84D0C2503E52}" name="Column13614" dataDxfId="3014"/>
    <tableColumn id="13631" xr3:uid="{73D74529-4A8C-41AA-8970-CEB63AF00105}" name="Column13615" dataDxfId="3013"/>
    <tableColumn id="13632" xr3:uid="{D47C42E0-6F82-4601-896A-6BB8EEE5159C}" name="Column13616" dataDxfId="3012"/>
    <tableColumn id="13633" xr3:uid="{4C65AB77-14BE-4AF1-B91D-A5DC70C037A6}" name="Column13617" dataDxfId="3011"/>
    <tableColumn id="13634" xr3:uid="{FECFA12B-3665-4204-A13A-D21B531D1E41}" name="Column13618" dataDxfId="3010"/>
    <tableColumn id="13635" xr3:uid="{39227772-B16F-4315-B196-CB970C6284A8}" name="Column13619" dataDxfId="3009"/>
    <tableColumn id="13636" xr3:uid="{DB202695-EA7E-49A8-859A-E436CCEB83BC}" name="Column13620" dataDxfId="3008"/>
    <tableColumn id="13637" xr3:uid="{4C9D59D8-8DAB-4E11-8837-388464A85035}" name="Column13621" dataDxfId="3007"/>
    <tableColumn id="13638" xr3:uid="{967CF39F-AACD-4FE5-A65E-4BAFD0BCDDC9}" name="Column13622" dataDxfId="3006"/>
    <tableColumn id="13639" xr3:uid="{09DA4A13-E7B3-421A-92AC-F4C465D09D48}" name="Column13623" dataDxfId="3005"/>
    <tableColumn id="13640" xr3:uid="{B0431781-F3E9-4B46-B8FD-B99BA0467A7D}" name="Column13624" dataDxfId="3004"/>
    <tableColumn id="13641" xr3:uid="{A98C084B-ED8C-48B8-BA3A-9DF80EF32B0B}" name="Column13625" dataDxfId="3003"/>
    <tableColumn id="13642" xr3:uid="{263A3B36-5757-4D5B-BC5C-8DF397B342E4}" name="Column13626" dataDxfId="3002"/>
    <tableColumn id="13643" xr3:uid="{E93A0DFF-3588-42DC-B7E7-A8C1AC5D21FF}" name="Column13627" dataDxfId="3001"/>
    <tableColumn id="13644" xr3:uid="{2A48348F-0339-4ED9-B284-5B3B9B8BCFE7}" name="Column13628" dataDxfId="3000"/>
    <tableColumn id="13645" xr3:uid="{E1C89273-B5F5-40D2-B96E-F7750AFF8E1D}" name="Column13629" dataDxfId="2999"/>
    <tableColumn id="13646" xr3:uid="{D791E4D0-014B-4DD9-B3BB-08C2DDDDF09C}" name="Column13630" dataDxfId="2998"/>
    <tableColumn id="13647" xr3:uid="{B01E6486-E9E8-47C5-AF3A-03F3F5851EAD}" name="Column13631" dataDxfId="2997"/>
    <tableColumn id="13648" xr3:uid="{EF75244E-5E6F-4995-A70A-C159AC7FE52E}" name="Column13632" dataDxfId="2996"/>
    <tableColumn id="13649" xr3:uid="{1E3766EE-9095-49E9-8C50-EAAA29A759A6}" name="Column13633" dataDxfId="2995"/>
    <tableColumn id="13650" xr3:uid="{BCBD601D-6664-46AC-8882-48A44EB7F086}" name="Column13634" dataDxfId="2994"/>
    <tableColumn id="13651" xr3:uid="{8228670D-7482-4E7B-A9DE-F4526721FBCC}" name="Column13635" dataDxfId="2993"/>
    <tableColumn id="13652" xr3:uid="{EC5423B1-F505-4317-9B71-F95E82671E40}" name="Column13636" dataDxfId="2992"/>
    <tableColumn id="13653" xr3:uid="{37BA3A4D-C35D-4D9A-A87D-14BB5CEC1CBD}" name="Column13637" dataDxfId="2991"/>
    <tableColumn id="13654" xr3:uid="{558B83DF-C340-4E74-BF99-D03CD8B88A1A}" name="Column13638" dataDxfId="2990"/>
    <tableColumn id="13655" xr3:uid="{9CF491ED-AE17-46AC-B359-E6681264D2BC}" name="Column13639" dataDxfId="2989"/>
    <tableColumn id="13656" xr3:uid="{8A696096-48E2-4C89-BFD7-0C1991640F3B}" name="Column13640" dataDxfId="2988"/>
    <tableColumn id="13657" xr3:uid="{527A2CD8-53FA-4019-8272-9B27814CE5E9}" name="Column13641" dataDxfId="2987"/>
    <tableColumn id="13658" xr3:uid="{FEE155D3-6B87-4EC9-B17D-FD8C3BF1E884}" name="Column13642" dataDxfId="2986"/>
    <tableColumn id="13659" xr3:uid="{A6278E60-75DB-4D04-9F64-EEC970685FE5}" name="Column13643" dataDxfId="2985"/>
    <tableColumn id="13660" xr3:uid="{DD3E486B-25C6-4983-A7F1-6C26822E85F2}" name="Column13644" dataDxfId="2984"/>
    <tableColumn id="13661" xr3:uid="{F2A6461E-E224-4ABD-B743-021BE52D5037}" name="Column13645" dataDxfId="2983"/>
    <tableColumn id="13662" xr3:uid="{303418C9-A3A1-4AD1-B761-12FBAC634F0B}" name="Column13646" dataDxfId="2982"/>
    <tableColumn id="13663" xr3:uid="{73E0227E-38AB-46E9-B642-47709EE955A0}" name="Column13647" dataDxfId="2981"/>
    <tableColumn id="13664" xr3:uid="{D96A9123-87B7-4866-97BC-6B8936029BC4}" name="Column13648" dataDxfId="2980"/>
    <tableColumn id="13665" xr3:uid="{79AC66B2-A3F8-451A-8B26-C2301F4E78EC}" name="Column13649" dataDxfId="2979"/>
    <tableColumn id="13666" xr3:uid="{9B77B47E-A3BC-4431-93B0-F855423BD94E}" name="Column13650" dataDxfId="2978"/>
    <tableColumn id="13667" xr3:uid="{D96F2277-932D-4C22-A5F0-4AC62D328393}" name="Column13651" dataDxfId="2977"/>
    <tableColumn id="13668" xr3:uid="{8FF1FD5E-11A6-4A51-AE3B-3DF3BC2D6B5A}" name="Column13652" dataDxfId="2976"/>
    <tableColumn id="13669" xr3:uid="{473630F1-1828-425E-99A5-4B10983F26DE}" name="Column13653" dataDxfId="2975"/>
    <tableColumn id="13670" xr3:uid="{6BCA7ABC-0B8A-4CD7-8942-6E4489433EAD}" name="Column13654" dataDxfId="2974"/>
    <tableColumn id="13671" xr3:uid="{A7427F5C-4D61-4D32-9DCF-069C01A3EE18}" name="Column13655" dataDxfId="2973"/>
    <tableColumn id="13672" xr3:uid="{C0C9A45C-7F6C-4053-B342-36875EDDF506}" name="Column13656" dataDxfId="2972"/>
    <tableColumn id="13673" xr3:uid="{65ABA304-75D0-4C7F-AE9F-015092564EB6}" name="Column13657" dataDxfId="2971"/>
    <tableColumn id="13674" xr3:uid="{59C91393-E9AE-4E20-940B-3B443EF0C984}" name="Column13658" dataDxfId="2970"/>
    <tableColumn id="13675" xr3:uid="{B6CF6C7D-76DA-4DD0-91FA-2AAA81A30A56}" name="Column13659" dataDxfId="2969"/>
    <tableColumn id="13676" xr3:uid="{D03F6E87-1471-4B75-ADAB-B3CD853BC77F}" name="Column13660" dataDxfId="2968"/>
    <tableColumn id="13677" xr3:uid="{635E8809-E34A-4873-8BB9-249085178015}" name="Column13661" dataDxfId="2967"/>
    <tableColumn id="13678" xr3:uid="{616113BA-CFB1-49D8-9E8F-135D80B54630}" name="Column13662" dataDxfId="2966"/>
    <tableColumn id="13679" xr3:uid="{DEACFE8B-741C-4E8D-8CEF-46DF81ACCCE4}" name="Column13663" dataDxfId="2965"/>
    <tableColumn id="13680" xr3:uid="{96979BE0-68BC-4A98-992C-04DFDAFCD06E}" name="Column13664" dataDxfId="2964"/>
    <tableColumn id="13681" xr3:uid="{7FA2687C-705B-4BEB-B758-F8657E368E4C}" name="Column13665" dataDxfId="2963"/>
    <tableColumn id="13682" xr3:uid="{EEAB8A31-4A33-427B-AE80-4993B136815C}" name="Column13666" dataDxfId="2962"/>
    <tableColumn id="13683" xr3:uid="{5DBE90B9-DF9A-47FE-BC95-C4B510FD2357}" name="Column13667" dataDxfId="2961"/>
    <tableColumn id="13684" xr3:uid="{B68AF118-A955-4EDC-A277-81CD5D5DAD22}" name="Column13668" dataDxfId="2960"/>
    <tableColumn id="13685" xr3:uid="{665FB12E-D257-4A5C-81FE-02F69D632797}" name="Column13669" dataDxfId="2959"/>
    <tableColumn id="13686" xr3:uid="{9697B229-82EC-4D49-8F8D-AE803686E86F}" name="Column13670" dataDxfId="2958"/>
    <tableColumn id="13687" xr3:uid="{4CE70417-BF89-4A23-8FE7-856B80092CB1}" name="Column13671" dataDxfId="2957"/>
    <tableColumn id="13688" xr3:uid="{6FA12105-E42F-411D-B7AF-EC8E95A7B6B8}" name="Column13672" dataDxfId="2956"/>
    <tableColumn id="13689" xr3:uid="{5C5DF4DB-F5BC-4640-9678-DCA68CE09987}" name="Column13673" dataDxfId="2955"/>
    <tableColumn id="13690" xr3:uid="{0AFFB372-BC57-487A-8D55-D6E4010A7D55}" name="Column13674" dataDxfId="2954"/>
    <tableColumn id="13691" xr3:uid="{0CED0806-B7C9-4754-A63F-3C1A03610844}" name="Column13675" dataDxfId="2953"/>
    <tableColumn id="13692" xr3:uid="{843290EC-6480-4222-AD03-91C92BC8D883}" name="Column13676" dataDxfId="2952"/>
    <tableColumn id="13693" xr3:uid="{9B1DA8DA-193D-40E3-B599-9BEE5EBE9D56}" name="Column13677" dataDxfId="2951"/>
    <tableColumn id="13694" xr3:uid="{19C6876A-CFA3-41E5-9A1A-E2AF8AE975E2}" name="Column13678" dataDxfId="2950"/>
    <tableColumn id="13695" xr3:uid="{6F760AB2-3DB6-442E-B41C-F2D18875BC86}" name="Column13679" dataDxfId="2949"/>
    <tableColumn id="13696" xr3:uid="{103B34E6-F41C-427D-A808-421F79C31571}" name="Column13680" dataDxfId="2948"/>
    <tableColumn id="13697" xr3:uid="{60A16E48-526F-44D5-8338-5200A72035C8}" name="Column13681" dataDxfId="2947"/>
    <tableColumn id="13698" xr3:uid="{9CB26C33-48DE-4BBF-B2E3-E8E7242574B6}" name="Column13682" dataDxfId="2946"/>
    <tableColumn id="13699" xr3:uid="{363CBF37-F4EB-4B70-97FD-ED9F6454580A}" name="Column13683" dataDxfId="2945"/>
    <tableColumn id="13700" xr3:uid="{A660F899-2A0B-4AE2-8754-2020BE27AFE1}" name="Column13684" dataDxfId="2944"/>
    <tableColumn id="13701" xr3:uid="{AB359770-AB95-4C87-90EC-AAAF6F622CE8}" name="Column13685" dataDxfId="2943"/>
    <tableColumn id="13702" xr3:uid="{BCAABE14-703E-4CA4-9D36-210715CE7EF4}" name="Column13686" dataDxfId="2942"/>
    <tableColumn id="13703" xr3:uid="{20D4CA5D-A36A-43F2-A1B9-2D41C81E1DE9}" name="Column13687" dataDxfId="2941"/>
    <tableColumn id="13704" xr3:uid="{B7CA33CB-FF7B-404B-A0B3-34E106DCFD66}" name="Column13688" dataDxfId="2940"/>
    <tableColumn id="13705" xr3:uid="{0DFB7E63-8810-4976-92E5-4BB26B0A49FB}" name="Column13689" dataDxfId="2939"/>
    <tableColumn id="13706" xr3:uid="{2850702D-6EAF-4079-A896-1DEC07481988}" name="Column13690" dataDxfId="2938"/>
    <tableColumn id="13707" xr3:uid="{555000F2-9439-4394-9AD9-404C98D68408}" name="Column13691" dataDxfId="2937"/>
    <tableColumn id="13708" xr3:uid="{DED23801-522D-4A7D-8083-F77E20626BE7}" name="Column13692" dataDxfId="2936"/>
    <tableColumn id="13709" xr3:uid="{FA6247D6-F1DE-46A6-9B45-25F0DF8F51A4}" name="Column13693" dataDxfId="2935"/>
    <tableColumn id="13710" xr3:uid="{95BB6EE9-666E-4E04-A994-174AC40F5B4B}" name="Column13694" dataDxfId="2934"/>
    <tableColumn id="13711" xr3:uid="{F131C179-2430-41AC-8044-7F8F99B98EC3}" name="Column13695" dataDxfId="2933"/>
    <tableColumn id="13712" xr3:uid="{2852CCD4-6942-4831-B5AC-822CE9381FD9}" name="Column13696" dataDxfId="2932"/>
    <tableColumn id="13713" xr3:uid="{73E7B8DB-3C06-48DF-B8AB-35AE42A6FD97}" name="Column13697" dataDxfId="2931"/>
    <tableColumn id="13714" xr3:uid="{77A9DC54-D4C5-4C23-9085-BF6B669118D4}" name="Column13698" dataDxfId="2930"/>
    <tableColumn id="13715" xr3:uid="{CA59F281-4E0F-4703-80ED-8E5CCFAA0D88}" name="Column13699" dataDxfId="2929"/>
    <tableColumn id="13716" xr3:uid="{D2ED193E-5D63-4598-B4E1-0A1BC0A56FD9}" name="Column13700" dataDxfId="2928"/>
    <tableColumn id="13717" xr3:uid="{32E5023B-6B4C-4D77-8BE3-34862750F55C}" name="Column13701" dataDxfId="2927"/>
    <tableColumn id="13718" xr3:uid="{09A6B84A-ACF3-48CE-9C91-69E73AB306CF}" name="Column13702" dataDxfId="2926"/>
    <tableColumn id="13719" xr3:uid="{E49A9270-A50E-49C6-ADA9-49E6F8A0AEEA}" name="Column13703" dataDxfId="2925"/>
    <tableColumn id="13720" xr3:uid="{97942F35-188C-4A88-A26D-021E6F0E8495}" name="Column13704" dataDxfId="2924"/>
    <tableColumn id="13721" xr3:uid="{B0B4D9F5-FEF0-4003-8743-53DC04373BF6}" name="Column13705" dataDxfId="2923"/>
    <tableColumn id="13722" xr3:uid="{195AF693-7B55-4B81-BE0B-54D05082E50C}" name="Column13706" dataDxfId="2922"/>
    <tableColumn id="13723" xr3:uid="{F66A26D5-1A9B-4557-BDB1-F0E06021AB02}" name="Column13707" dataDxfId="2921"/>
    <tableColumn id="13724" xr3:uid="{F52299A5-7A95-4A55-8C09-B5DC63F393C2}" name="Column13708" dataDxfId="2920"/>
    <tableColumn id="13725" xr3:uid="{A66D23BF-F6E4-44AC-8430-7CF35B1891B6}" name="Column13709" dataDxfId="2919"/>
    <tableColumn id="13726" xr3:uid="{249CD68E-41A1-4B2B-9E2F-84B720090924}" name="Column13710" dataDxfId="2918"/>
    <tableColumn id="13727" xr3:uid="{9C7CAF70-D6E7-42E6-AB67-808EBB6587BB}" name="Column13711" dataDxfId="2917"/>
    <tableColumn id="13728" xr3:uid="{A68745E5-E5C8-4734-9952-86812F46353E}" name="Column13712" dataDxfId="2916"/>
    <tableColumn id="13729" xr3:uid="{D9DE5065-7D13-4335-A14C-9B8D135EDE4B}" name="Column13713" dataDxfId="2915"/>
    <tableColumn id="13730" xr3:uid="{040CEAF6-2411-4810-833C-1047AE6DA9EF}" name="Column13714" dataDxfId="2914"/>
    <tableColumn id="13731" xr3:uid="{2A68FC95-2BFC-4D50-938F-B56C83B99FB9}" name="Column13715" dataDxfId="2913"/>
    <tableColumn id="13732" xr3:uid="{832B740E-AEB2-4B67-AA2D-CCA4FB1D4115}" name="Column13716" dataDxfId="2912"/>
    <tableColumn id="13733" xr3:uid="{68ED7801-2C2B-458C-B397-7DCFF272E186}" name="Column13717" dataDxfId="2911"/>
    <tableColumn id="13734" xr3:uid="{786B662B-E3A8-485F-9BE1-6A47FCBB9A89}" name="Column13718" dataDxfId="2910"/>
    <tableColumn id="13735" xr3:uid="{2A7B4ED9-ABEB-42D6-B530-8D29ED9E44CD}" name="Column13719" dataDxfId="2909"/>
    <tableColumn id="13736" xr3:uid="{94EC73D1-DC18-46C1-9A77-3C9289C23740}" name="Column13720" dataDxfId="2908"/>
    <tableColumn id="13737" xr3:uid="{C8CF5E6E-0DA0-42E2-98FF-1BD75E90FCF0}" name="Column13721" dataDxfId="2907"/>
    <tableColumn id="13738" xr3:uid="{0D675DAB-8CE8-4480-AAF8-8BE57D37DB46}" name="Column13722" dataDxfId="2906"/>
    <tableColumn id="13739" xr3:uid="{537008F5-A787-4A04-A83A-8D3F42ECB848}" name="Column13723" dataDxfId="2905"/>
    <tableColumn id="13740" xr3:uid="{7B207D2B-D2D7-4FE7-9E6B-B5621889003A}" name="Column13724" dataDxfId="2904"/>
    <tableColumn id="13741" xr3:uid="{62D330A5-F47D-4B65-93CA-7128FFAEA197}" name="Column13725" dataDxfId="2903"/>
    <tableColumn id="13742" xr3:uid="{98931F1E-9F5B-493D-8BA2-8031FC9916B0}" name="Column13726" dataDxfId="2902"/>
    <tableColumn id="13743" xr3:uid="{3C3A6C3E-3F51-4964-AD7F-6946DBC19F1D}" name="Column13727" dataDxfId="2901"/>
    <tableColumn id="13744" xr3:uid="{FD785654-0620-47F7-A795-464773172E25}" name="Column13728" dataDxfId="2900"/>
    <tableColumn id="13745" xr3:uid="{E67EC32A-EFBF-4924-92E5-80058BF95607}" name="Column13729" dataDxfId="2899"/>
    <tableColumn id="13746" xr3:uid="{83066F92-E5A4-4607-B52E-3A7CECB8F3A7}" name="Column13730" dataDxfId="2898"/>
    <tableColumn id="13747" xr3:uid="{4BE669C0-1D5E-4D4A-A824-80C481E502B4}" name="Column13731" dataDxfId="2897"/>
    <tableColumn id="13748" xr3:uid="{05C58DC1-AAEB-493C-B5C9-BA804ADC828C}" name="Column13732" dataDxfId="2896"/>
    <tableColumn id="13749" xr3:uid="{4D092223-EFD4-4676-B30E-50785B39E1E2}" name="Column13733" dataDxfId="2895"/>
    <tableColumn id="13750" xr3:uid="{886B20FA-2556-486B-AB13-1B13EE04A663}" name="Column13734" dataDxfId="2894"/>
    <tableColumn id="13751" xr3:uid="{80FBC8B2-4274-4B0D-A575-083FC0596A79}" name="Column13735" dataDxfId="2893"/>
    <tableColumn id="13752" xr3:uid="{EEF60E48-36C9-49C8-B78B-732748B8D9FC}" name="Column13736" dataDxfId="2892"/>
    <tableColumn id="13753" xr3:uid="{5ECDEDA9-3092-492E-AD2F-078E83340AA1}" name="Column13737" dataDxfId="2891"/>
    <tableColumn id="13754" xr3:uid="{09EF4AAF-5668-46A9-9838-BF5C4286AD3A}" name="Column13738" dataDxfId="2890"/>
    <tableColumn id="13755" xr3:uid="{843D625F-7813-4E66-B234-50181F493E0B}" name="Column13739" dataDxfId="2889"/>
    <tableColumn id="13756" xr3:uid="{52DF75C4-A1D9-4A05-9A24-73B6BBFC2357}" name="Column13740" dataDxfId="2888"/>
    <tableColumn id="13757" xr3:uid="{328EF445-B36C-496A-BDF4-B79F0A54EB1A}" name="Column13741" dataDxfId="2887"/>
    <tableColumn id="13758" xr3:uid="{E3E4906C-F7F7-4978-A146-A69F9AB1C8D4}" name="Column13742" dataDxfId="2886"/>
    <tableColumn id="13759" xr3:uid="{E0179E36-CCF2-40D6-A55A-0750C98D1A68}" name="Column13743" dataDxfId="2885"/>
    <tableColumn id="13760" xr3:uid="{C1CE3333-F713-4503-8492-104B156FDC59}" name="Column13744" dataDxfId="2884"/>
    <tableColumn id="13761" xr3:uid="{A1117679-73CE-42C2-89DE-5C6B83194A77}" name="Column13745" dataDxfId="2883"/>
    <tableColumn id="13762" xr3:uid="{72197188-5152-4E3C-AFCA-FEF4329F51FC}" name="Column13746" dataDxfId="2882"/>
    <tableColumn id="13763" xr3:uid="{0B4D1C6E-9E5B-4134-B3D2-4F3E35E8782E}" name="Column13747" dataDxfId="2881"/>
    <tableColumn id="13764" xr3:uid="{87ABF707-8715-4710-8903-E5A95792E352}" name="Column13748" dataDxfId="2880"/>
    <tableColumn id="13765" xr3:uid="{67AE75B0-6FC7-4CD4-BF08-12398D1E1894}" name="Column13749" dataDxfId="2879"/>
    <tableColumn id="13766" xr3:uid="{E8F1D96D-F552-4713-A790-9366B346666F}" name="Column13750" dataDxfId="2878"/>
    <tableColumn id="13767" xr3:uid="{8C30600C-9C65-4B4C-A85A-E2449DA98E25}" name="Column13751" dataDxfId="2877"/>
    <tableColumn id="13768" xr3:uid="{CE4C67FE-CBFD-4941-A4C0-E6C95A166F87}" name="Column13752" dataDxfId="2876"/>
    <tableColumn id="13769" xr3:uid="{F7E2EDBF-9B6E-430C-9E92-95220C45C94F}" name="Column13753" dataDxfId="2875"/>
    <tableColumn id="13770" xr3:uid="{82688FFA-048A-4D19-B703-BC218EE8260E}" name="Column13754" dataDxfId="2874"/>
    <tableColumn id="13771" xr3:uid="{85881D09-78F5-4055-93CA-DD2DB84735FE}" name="Column13755" dataDxfId="2873"/>
    <tableColumn id="13772" xr3:uid="{248E6664-A0AA-478B-9916-422916A62BBD}" name="Column13756" dataDxfId="2872"/>
    <tableColumn id="13773" xr3:uid="{814CF685-F9CB-4205-A8AF-3B84CDBC3E0C}" name="Column13757" dataDxfId="2871"/>
    <tableColumn id="13774" xr3:uid="{947C9A7F-CF88-45FF-AB51-6106425F2716}" name="Column13758" dataDxfId="2870"/>
    <tableColumn id="13775" xr3:uid="{115B0B31-F101-425E-A012-0D33AEF3312F}" name="Column13759" dataDxfId="2869"/>
    <tableColumn id="13776" xr3:uid="{56516D33-F40E-49C6-A9C3-3B7853B9BB2F}" name="Column13760" dataDxfId="2868"/>
    <tableColumn id="13777" xr3:uid="{F5650F3B-E2C4-46CE-80F8-CA1B00C76472}" name="Column13761" dataDxfId="2867"/>
    <tableColumn id="13778" xr3:uid="{598096D1-C6BE-4166-BE59-533F3CE3243A}" name="Column13762" dataDxfId="2866"/>
    <tableColumn id="13779" xr3:uid="{300204EB-C40B-42D5-86A7-5D890AB6E2AC}" name="Column13763" dataDxfId="2865"/>
    <tableColumn id="13780" xr3:uid="{2D73E373-140F-4CCD-AD4B-54BCBB3DDEDB}" name="Column13764" dataDxfId="2864"/>
    <tableColumn id="13781" xr3:uid="{0F439BD4-646D-4EBA-AF68-B48C7DB74CF8}" name="Column13765" dataDxfId="2863"/>
    <tableColumn id="13782" xr3:uid="{8561781E-21CE-43B3-A6B0-EB48F7C88A80}" name="Column13766" dataDxfId="2862"/>
    <tableColumn id="13783" xr3:uid="{1D69DF14-96C6-4EB4-8793-9B5E53826C83}" name="Column13767" dataDxfId="2861"/>
    <tableColumn id="13784" xr3:uid="{25931203-26F0-443B-A5A5-7D045381ACB8}" name="Column13768" dataDxfId="2860"/>
    <tableColumn id="13785" xr3:uid="{A70978C1-DB22-4175-A9D8-D3F4D0554703}" name="Column13769" dataDxfId="2859"/>
    <tableColumn id="13786" xr3:uid="{7F964837-6BA5-47D6-BEE2-AAF763513DA0}" name="Column13770" dataDxfId="2858"/>
    <tableColumn id="13787" xr3:uid="{D7C56BE5-F642-47B0-8009-3CC7E0D6C92D}" name="Column13771" dataDxfId="2857"/>
    <tableColumn id="13788" xr3:uid="{C96541A2-9FD2-458F-86BF-314C156A9165}" name="Column13772" dataDxfId="2856"/>
    <tableColumn id="13789" xr3:uid="{374BBAF0-076D-4ABA-AA0D-D80E7262C56A}" name="Column13773" dataDxfId="2855"/>
    <tableColumn id="13790" xr3:uid="{E215BFA8-93CF-4380-AFA7-AF5C6A07A6F1}" name="Column13774" dataDxfId="2854"/>
    <tableColumn id="13791" xr3:uid="{EE3DD864-1FC2-4446-B2ED-D0356CA81179}" name="Column13775" dataDxfId="2853"/>
    <tableColumn id="13792" xr3:uid="{0542D32D-1370-4989-B26C-10FEFBA1FB6F}" name="Column13776" dataDxfId="2852"/>
    <tableColumn id="13793" xr3:uid="{B61ACE5A-77FB-4834-AF42-3B50CC86A715}" name="Column13777" dataDxfId="2851"/>
    <tableColumn id="13794" xr3:uid="{6188CCD8-03AC-497C-9E12-8A652992278A}" name="Column13778" dataDxfId="2850"/>
    <tableColumn id="13795" xr3:uid="{B04C0678-E456-4B74-904C-0AF8C7BAF2EC}" name="Column13779" dataDxfId="2849"/>
    <tableColumn id="13796" xr3:uid="{731E51FA-1753-4735-A7AE-80356B1D97DC}" name="Column13780" dataDxfId="2848"/>
    <tableColumn id="13797" xr3:uid="{E83055CE-D6A0-4859-A5AE-BAFD56A501D5}" name="Column13781" dataDxfId="2847"/>
    <tableColumn id="13798" xr3:uid="{EF4A95C2-7204-4701-9F86-22FD04DC157D}" name="Column13782" dataDxfId="2846"/>
    <tableColumn id="13799" xr3:uid="{AADD1AB3-4989-42BE-B568-49B783EFAC29}" name="Column13783" dataDxfId="2845"/>
    <tableColumn id="13800" xr3:uid="{5193446E-B13B-4E33-96FC-B9761A602CB9}" name="Column13784" dataDxfId="2844"/>
    <tableColumn id="13801" xr3:uid="{F243FC02-D101-407A-8879-C52FB2A955BF}" name="Column13785" dataDxfId="2843"/>
    <tableColumn id="13802" xr3:uid="{A5C72CCF-6346-46CF-B180-4992D1B5A150}" name="Column13786" dataDxfId="2842"/>
    <tableColumn id="13803" xr3:uid="{259DF0D4-A5CC-48DF-8D2D-39198D1F6325}" name="Column13787" dataDxfId="2841"/>
    <tableColumn id="13804" xr3:uid="{19955CFB-F787-4662-8BEB-C3C15E3D83F8}" name="Column13788" dataDxfId="2840"/>
    <tableColumn id="13805" xr3:uid="{07B44CE2-204F-4352-B7D2-2C68C8C40071}" name="Column13789" dataDxfId="2839"/>
    <tableColumn id="13806" xr3:uid="{3D884C13-C838-430F-93FD-3F2F9D5EF63A}" name="Column13790" dataDxfId="2838"/>
    <tableColumn id="13807" xr3:uid="{621BC1BD-592E-4BAC-BBBA-C6FFBF191F79}" name="Column13791" dataDxfId="2837"/>
    <tableColumn id="13808" xr3:uid="{ADA2ADED-78E7-404F-9445-00DD12074C4F}" name="Column13792" dataDxfId="2836"/>
    <tableColumn id="13809" xr3:uid="{67510248-7864-4788-B305-419A0B0FFAD2}" name="Column13793" dataDxfId="2835"/>
    <tableColumn id="13810" xr3:uid="{45FC4D56-5B2B-414B-99D0-AB1CC2076CDF}" name="Column13794" dataDxfId="2834"/>
    <tableColumn id="13811" xr3:uid="{678EF9A1-2F20-4BF0-ABBF-5D7A69E67492}" name="Column13795" dataDxfId="2833"/>
    <tableColumn id="13812" xr3:uid="{7C69CEB7-70AB-41C1-87D4-FAEFC6BAC7CC}" name="Column13796" dataDxfId="2832"/>
    <tableColumn id="13813" xr3:uid="{0C82301C-9070-4563-AC0B-FA4D31B8ABB7}" name="Column13797" dataDxfId="2831"/>
    <tableColumn id="13814" xr3:uid="{859635F1-1F1C-4791-9FB4-961762250C81}" name="Column13798" dataDxfId="2830"/>
    <tableColumn id="13815" xr3:uid="{02FDD1A3-BD02-4757-84DB-69ADCF58B0AC}" name="Column13799" dataDxfId="2829"/>
    <tableColumn id="13816" xr3:uid="{853CDE96-E407-4FA6-9D9E-AB8FB1FEE6C5}" name="Column13800" dataDxfId="2828"/>
    <tableColumn id="13817" xr3:uid="{8215BBB5-EF78-41E2-8EBE-EB99C88772AE}" name="Column13801" dataDxfId="2827"/>
    <tableColumn id="13818" xr3:uid="{35189C90-C864-407B-8C96-030134E8470B}" name="Column13802" dataDxfId="2826"/>
    <tableColumn id="13819" xr3:uid="{3821A772-EE0D-4B14-BE82-695BF694FEE8}" name="Column13803" dataDxfId="2825"/>
    <tableColumn id="13820" xr3:uid="{66153B9E-813A-423F-8996-8C63C247D7AA}" name="Column13804" dataDxfId="2824"/>
    <tableColumn id="13821" xr3:uid="{8B4852EB-3382-43AE-81CA-95D337492A27}" name="Column13805" dataDxfId="2823"/>
    <tableColumn id="13822" xr3:uid="{D7D2752F-B1B6-45F2-AEE5-A2354CD6F50E}" name="Column13806" dataDxfId="2822"/>
    <tableColumn id="13823" xr3:uid="{CD440795-F7A0-4B1A-BFDB-62F0F6236C51}" name="Column13807" dataDxfId="2821"/>
    <tableColumn id="13824" xr3:uid="{35CC4C46-F54F-4048-9F52-E9564698ED36}" name="Column13808" dataDxfId="2820"/>
    <tableColumn id="13825" xr3:uid="{62E6F159-7D0C-41DF-9B4F-89D4CCDECEDA}" name="Column13809" dataDxfId="2819"/>
    <tableColumn id="13826" xr3:uid="{F2C910E3-1B24-4BFD-B7DA-5A97D0E5EADB}" name="Column13810" dataDxfId="2818"/>
    <tableColumn id="13827" xr3:uid="{D3D5B808-BB0E-4A4C-8342-121B81BF77D1}" name="Column13811" dataDxfId="2817"/>
    <tableColumn id="13828" xr3:uid="{E1E32F4C-6A99-4F48-A12F-97D6FBBEC3B8}" name="Column13812" dataDxfId="2816"/>
    <tableColumn id="13829" xr3:uid="{BA4E17E4-5384-4383-9CC3-2C9EBEA4CF8A}" name="Column13813" dataDxfId="2815"/>
    <tableColumn id="13830" xr3:uid="{CA8CD4E1-DF06-4282-A481-511966CC4674}" name="Column13814" dataDxfId="2814"/>
    <tableColumn id="13831" xr3:uid="{E23CFB0B-EB59-4F81-A008-BB2BC89D21C8}" name="Column13815" dataDxfId="2813"/>
    <tableColumn id="13832" xr3:uid="{7C851E0C-995B-4FD5-9646-805106B16E50}" name="Column13816" dataDxfId="2812"/>
    <tableColumn id="13833" xr3:uid="{0840542E-6A2D-4480-8B13-59CD2E409E65}" name="Column13817" dataDxfId="2811"/>
    <tableColumn id="13834" xr3:uid="{BBD6AE73-6F8E-458B-91E5-F71271F18D7B}" name="Column13818" dataDxfId="2810"/>
    <tableColumn id="13835" xr3:uid="{1987457C-3A44-49D2-9C4A-31AB14335DC5}" name="Column13819" dataDxfId="2809"/>
    <tableColumn id="13836" xr3:uid="{0B5E5022-C07F-47C3-A103-9BF37CB37486}" name="Column13820" dataDxfId="2808"/>
    <tableColumn id="13837" xr3:uid="{8B2FA4CB-9D69-4BB0-B3A2-C2272F7F944D}" name="Column13821" dataDxfId="2807"/>
    <tableColumn id="13838" xr3:uid="{DD04BF2D-CE1F-421D-B88D-BDFDEFDE081E}" name="Column13822" dataDxfId="2806"/>
    <tableColumn id="13839" xr3:uid="{85736293-C3EB-4254-A282-A540F3D76541}" name="Column13823" dataDxfId="2805"/>
    <tableColumn id="13840" xr3:uid="{128A3C2C-0F77-4A0C-82C1-6B8AC35D66F6}" name="Column13824" dataDxfId="2804"/>
    <tableColumn id="13841" xr3:uid="{521AB209-F976-4AAB-8953-C70E558998D2}" name="Column13825" dataDxfId="2803"/>
    <tableColumn id="13842" xr3:uid="{79047ACE-3F72-49EC-A2F3-677D2530B939}" name="Column13826" dataDxfId="2802"/>
    <tableColumn id="13843" xr3:uid="{7562BF26-1B44-4D10-9289-736B4B4FE8E5}" name="Column13827" dataDxfId="2801"/>
    <tableColumn id="13844" xr3:uid="{BF2246EF-ECBC-4F69-B626-D9083C04FC14}" name="Column13828" dataDxfId="2800"/>
    <tableColumn id="13845" xr3:uid="{4E8DA53A-B8EC-460D-A052-B662B5CD7525}" name="Column13829" dataDxfId="2799"/>
    <tableColumn id="13846" xr3:uid="{CC879DE5-E0A3-42C5-B470-BBAC0342C1FD}" name="Column13830" dataDxfId="2798"/>
    <tableColumn id="13847" xr3:uid="{6142645B-01F1-454E-8A78-7B935D31D470}" name="Column13831" dataDxfId="2797"/>
    <tableColumn id="13848" xr3:uid="{6FAE8F62-38D8-4BFD-B082-45BC126FEA33}" name="Column13832" dataDxfId="2796"/>
    <tableColumn id="13849" xr3:uid="{E202705E-7838-4B63-BD4B-78C38AB2F741}" name="Column13833" dataDxfId="2795"/>
    <tableColumn id="13850" xr3:uid="{66802D1C-52AA-4AA7-B2CC-5824A367CBE2}" name="Column13834" dataDxfId="2794"/>
    <tableColumn id="13851" xr3:uid="{F63595FE-0069-4738-A6CA-A4809139BF81}" name="Column13835" dataDxfId="2793"/>
    <tableColumn id="13852" xr3:uid="{93399442-25E0-408E-BAC2-7530C9F78F1A}" name="Column13836" dataDxfId="2792"/>
    <tableColumn id="13853" xr3:uid="{0C992FED-7848-41D9-AFBD-34C42EA98251}" name="Column13837" dataDxfId="2791"/>
    <tableColumn id="13854" xr3:uid="{0ACDCF33-98AD-4328-8CE2-F494C06CAFA9}" name="Column13838" dataDxfId="2790"/>
    <tableColumn id="13855" xr3:uid="{F4824972-FEF6-4C6D-A028-8DEF76F727BD}" name="Column13839" dataDxfId="2789"/>
    <tableColumn id="13856" xr3:uid="{646CFB74-86B1-45C3-82FB-9C13AEA179A2}" name="Column13840" dataDxfId="2788"/>
    <tableColumn id="13857" xr3:uid="{8BB12C8B-39EE-462B-B09A-FF89B138AE24}" name="Column13841" dataDxfId="2787"/>
    <tableColumn id="13858" xr3:uid="{3E3A3228-7E4C-4AAB-A9EA-3872C92AB43F}" name="Column13842" dataDxfId="2786"/>
    <tableColumn id="13859" xr3:uid="{F0BB988F-55C3-45F2-9122-9CC68F1F9082}" name="Column13843" dataDxfId="2785"/>
    <tableColumn id="13860" xr3:uid="{0792B24F-F7DE-4A49-9203-BAA5D34E2F7C}" name="Column13844" dataDxfId="2784"/>
    <tableColumn id="13861" xr3:uid="{7D58B385-BF73-40B4-9B3C-EBC450036BBF}" name="Column13845" dataDxfId="2783"/>
    <tableColumn id="13862" xr3:uid="{4AD2A278-0C95-4C6D-8BDA-2510BBE1F40A}" name="Column13846" dataDxfId="2782"/>
    <tableColumn id="13863" xr3:uid="{B255C0D8-3363-4DF8-AF3C-A9A4CD8C656B}" name="Column13847" dataDxfId="2781"/>
    <tableColumn id="13864" xr3:uid="{2C3AF000-A40C-487B-85B8-F1DE2FB03786}" name="Column13848" dataDxfId="2780"/>
    <tableColumn id="13865" xr3:uid="{B423B8C2-7EFA-4D10-A805-BFE2F7623674}" name="Column13849" dataDxfId="2779"/>
    <tableColumn id="13866" xr3:uid="{B21E87BA-211A-427F-B685-D49501B99B83}" name="Column13850" dataDxfId="2778"/>
    <tableColumn id="13867" xr3:uid="{C1E65719-A2C6-484E-8FD8-D5860707367F}" name="Column13851" dataDxfId="2777"/>
    <tableColumn id="13868" xr3:uid="{5A8703DE-728E-447B-A35F-85FCF23D74C7}" name="Column13852" dataDxfId="2776"/>
    <tableColumn id="13869" xr3:uid="{6D93427B-5B6E-4A0B-8384-3CC8D39AF575}" name="Column13853" dataDxfId="2775"/>
    <tableColumn id="13870" xr3:uid="{07D8CFF8-321C-4382-AE72-518526711F16}" name="Column13854" dataDxfId="2774"/>
    <tableColumn id="13871" xr3:uid="{D3F38D54-FF4B-4D8C-93F8-EAEC6800A661}" name="Column13855" dataDxfId="2773"/>
    <tableColumn id="13872" xr3:uid="{38EBB634-54A6-4561-9E9E-8B51CA92C2B6}" name="Column13856" dataDxfId="2772"/>
    <tableColumn id="13873" xr3:uid="{5EEA9018-8F56-4CA5-A01C-199AE174C278}" name="Column13857" dataDxfId="2771"/>
    <tableColumn id="13874" xr3:uid="{40A30CD1-D5D3-4C43-ACDB-4B1BF80F5039}" name="Column13858" dataDxfId="2770"/>
    <tableColumn id="13875" xr3:uid="{64644FDF-A9F4-4CA4-929C-B104453B1770}" name="Column13859" dataDxfId="2769"/>
    <tableColumn id="13876" xr3:uid="{FCA1F051-7E43-4C2A-A939-7E04691D55B3}" name="Column13860" dataDxfId="2768"/>
    <tableColumn id="13877" xr3:uid="{FF214A48-9126-474E-B811-9174F369F6D8}" name="Column13861" dataDxfId="2767"/>
    <tableColumn id="13878" xr3:uid="{515826AA-35D3-40AF-A529-9E165C35A1CD}" name="Column13862" dataDxfId="2766"/>
    <tableColumn id="13879" xr3:uid="{4BDB850B-A7CC-4419-9778-02CDEBD1B109}" name="Column13863" dataDxfId="2765"/>
    <tableColumn id="13880" xr3:uid="{181CA90E-44CB-4CE2-B06F-EC0F5EA9DE98}" name="Column13864" dataDxfId="2764"/>
    <tableColumn id="13881" xr3:uid="{A7AFCE29-5A17-4B37-9C00-0D83DB68F5BE}" name="Column13865" dataDxfId="2763"/>
    <tableColumn id="13882" xr3:uid="{7F68936C-7225-4076-84D0-08EC99679AA8}" name="Column13866" dataDxfId="2762"/>
    <tableColumn id="13883" xr3:uid="{26AEBC00-A20D-4832-A393-37B6F3D3BA3E}" name="Column13867" dataDxfId="2761"/>
    <tableColumn id="13884" xr3:uid="{F333C472-71FA-42AB-A7CF-DEBF2DBC3FBB}" name="Column13868" dataDxfId="2760"/>
    <tableColumn id="13885" xr3:uid="{5A43CF9C-D2C6-4B21-A80E-EBA5F67628FB}" name="Column13869" dataDxfId="2759"/>
    <tableColumn id="13886" xr3:uid="{778C3F85-2FDC-4921-9E06-D025708ABFE3}" name="Column13870" dataDxfId="2758"/>
    <tableColumn id="13887" xr3:uid="{027E0E13-304E-4B8A-94D2-894743AFDD9D}" name="Column13871" dataDxfId="2757"/>
    <tableColumn id="13888" xr3:uid="{3A53C976-2EB4-4823-87DD-EC29DD18D2FF}" name="Column13872" dataDxfId="2756"/>
    <tableColumn id="13889" xr3:uid="{68B95EAC-8182-41C3-AFAB-8673C2DB3DF8}" name="Column13873" dataDxfId="2755"/>
    <tableColumn id="13890" xr3:uid="{6F82CB75-D8D1-4A20-AAE0-1BCFD6A0899A}" name="Column13874" dataDxfId="2754"/>
    <tableColumn id="13891" xr3:uid="{8E87D770-FE41-4F18-8D47-781538307DB7}" name="Column13875" dataDxfId="2753"/>
    <tableColumn id="13892" xr3:uid="{CED09393-2078-4CD5-B392-DFC943B2E6C0}" name="Column13876" dataDxfId="2752"/>
    <tableColumn id="13893" xr3:uid="{AA0898B8-A670-4EE6-BF92-D8D5C00B0555}" name="Column13877" dataDxfId="2751"/>
    <tableColumn id="13894" xr3:uid="{587E824E-F712-4C5D-A2A1-6BCC9919291C}" name="Column13878" dataDxfId="2750"/>
    <tableColumn id="13895" xr3:uid="{7796845A-3711-476C-AD9E-501BC7CE0F77}" name="Column13879" dataDxfId="2749"/>
    <tableColumn id="13896" xr3:uid="{A446D989-CA41-4DCF-96BF-5C68BF152378}" name="Column13880" dataDxfId="2748"/>
    <tableColumn id="13897" xr3:uid="{055E535C-A96B-4C27-9E61-E872F1BC3088}" name="Column13881" dataDxfId="2747"/>
    <tableColumn id="13898" xr3:uid="{4D7B4EAC-50B0-4FB1-8072-EDECED7CEEB6}" name="Column13882" dataDxfId="2746"/>
    <tableColumn id="13899" xr3:uid="{197B2EDA-2E4E-46EE-BABF-E6E28F2B0495}" name="Column13883" dataDxfId="2745"/>
    <tableColumn id="13900" xr3:uid="{5ACB1BC6-0AF8-419D-B7A3-E2BDAC535AFE}" name="Column13884" dataDxfId="2744"/>
    <tableColumn id="13901" xr3:uid="{8BE83BC2-58D8-452D-89E9-AF10212E7BFC}" name="Column13885" dataDxfId="2743"/>
    <tableColumn id="13902" xr3:uid="{1317469C-C3CC-4FF3-A6FF-8F81FB4F6877}" name="Column13886" dataDxfId="2742"/>
    <tableColumn id="13903" xr3:uid="{EEBAC08D-9ECE-4D9A-A9B3-42C41FCEE3B3}" name="Column13887" dataDxfId="2741"/>
    <tableColumn id="13904" xr3:uid="{68236B3E-C2A8-4BE1-B9ED-FF3470C2BB6E}" name="Column13888" dataDxfId="2740"/>
    <tableColumn id="13905" xr3:uid="{F1CDFE23-E0AE-4118-AAC0-F196881B08C8}" name="Column13889" dataDxfId="2739"/>
    <tableColumn id="13906" xr3:uid="{D5EC4AFA-912D-4D2A-B59D-7CBB3223A5F4}" name="Column13890" dataDxfId="2738"/>
    <tableColumn id="13907" xr3:uid="{DAE67341-6C70-4579-9392-469EDCA4753E}" name="Column13891" dataDxfId="2737"/>
    <tableColumn id="13908" xr3:uid="{676D4D80-4875-4549-9E55-3D59283160EF}" name="Column13892" dataDxfId="2736"/>
    <tableColumn id="13909" xr3:uid="{AA28E735-F8B8-45F3-B796-47ADCE040D24}" name="Column13893" dataDxfId="2735"/>
    <tableColumn id="13910" xr3:uid="{9F6A19CC-276B-49A4-A0A6-CCF32CDF75CC}" name="Column13894" dataDxfId="2734"/>
    <tableColumn id="13911" xr3:uid="{93C3F122-2E37-4F8E-A2C5-A298BC529083}" name="Column13895" dataDxfId="2733"/>
    <tableColumn id="13912" xr3:uid="{4F981EC5-F948-4D1F-A1DA-D9BC88B0A412}" name="Column13896" dataDxfId="2732"/>
    <tableColumn id="13913" xr3:uid="{0D31E20A-6A9A-4EDA-A83E-1644E96F2482}" name="Column13897" dataDxfId="2731"/>
    <tableColumn id="13914" xr3:uid="{FB3ECDDB-3206-46D7-9529-E34BD9ED23C4}" name="Column13898" dataDxfId="2730"/>
    <tableColumn id="13915" xr3:uid="{E31744FA-735C-4817-A7F5-DE0210A99392}" name="Column13899" dataDxfId="2729"/>
    <tableColumn id="13916" xr3:uid="{7A310ED3-67D9-4049-A2D0-6485D321187D}" name="Column13900" dataDxfId="2728"/>
    <tableColumn id="13917" xr3:uid="{D7257928-5E00-428B-B9EC-AA6431537C39}" name="Column13901" dataDxfId="2727"/>
    <tableColumn id="13918" xr3:uid="{7F271CC0-E31B-46AB-93A7-44D22535D902}" name="Column13902" dataDxfId="2726"/>
    <tableColumn id="13919" xr3:uid="{43495FDE-C910-4216-86C9-644719AA0F27}" name="Column13903" dataDxfId="2725"/>
    <tableColumn id="13920" xr3:uid="{2DD69AAC-19D4-44B3-96C3-8F1F1187315F}" name="Column13904" dataDxfId="2724"/>
    <tableColumn id="13921" xr3:uid="{CA3491BB-D43E-4478-9E21-A87A438B3258}" name="Column13905" dataDxfId="2723"/>
    <tableColumn id="13922" xr3:uid="{1A9FA8D2-EB67-4162-9BD4-790925B503C9}" name="Column13906" dataDxfId="2722"/>
    <tableColumn id="13923" xr3:uid="{8B285DE5-DB64-4CC5-B707-614A44BE1A3C}" name="Column13907" dataDxfId="2721"/>
    <tableColumn id="13924" xr3:uid="{ED2CBE03-4BAC-406C-A84A-7975343FB61F}" name="Column13908" dataDxfId="2720"/>
    <tableColumn id="13925" xr3:uid="{E240943B-9AEB-40E7-B06D-B116E5CE1C6D}" name="Column13909" dataDxfId="2719"/>
    <tableColumn id="13926" xr3:uid="{69A9CAA4-EC4B-4E7B-8780-DA1906DF309B}" name="Column13910" dataDxfId="2718"/>
    <tableColumn id="13927" xr3:uid="{BB030384-DC60-445C-892E-F23CE3A0B4BF}" name="Column13911" dataDxfId="2717"/>
    <tableColumn id="13928" xr3:uid="{F3453F49-0A95-4E46-9AF3-C00FB9124DF4}" name="Column13912" dataDxfId="2716"/>
    <tableColumn id="13929" xr3:uid="{E78A51DF-D6AF-4BDA-ABF8-A027D0F7E18B}" name="Column13913" dataDxfId="2715"/>
    <tableColumn id="13930" xr3:uid="{DCAE161F-A5E1-4EF6-B13E-B0FFE73A8A81}" name="Column13914" dataDxfId="2714"/>
    <tableColumn id="13931" xr3:uid="{395781DE-6240-416C-A987-437F75C4CD8D}" name="Column13915" dataDxfId="2713"/>
    <tableColumn id="13932" xr3:uid="{05151E00-64B9-4AED-8775-2F4849C8D55E}" name="Column13916" dataDxfId="2712"/>
    <tableColumn id="13933" xr3:uid="{64B703A7-B6E3-48ED-B380-53CDE132E87F}" name="Column13917" dataDxfId="2711"/>
    <tableColumn id="13934" xr3:uid="{7A8CDB87-788A-41E0-8D4D-0AF4DF777C14}" name="Column13918" dataDxfId="2710"/>
    <tableColumn id="13935" xr3:uid="{022BB5C4-EEA3-4D18-BB76-4EE6D39747B2}" name="Column13919" dataDxfId="2709"/>
    <tableColumn id="13936" xr3:uid="{564AC971-8526-42D2-ABB6-5DA42243D6EE}" name="Column13920" dataDxfId="2708"/>
    <tableColumn id="13937" xr3:uid="{BFD74C18-7897-4310-AD57-BCF479EF615B}" name="Column13921" dataDxfId="2707"/>
    <tableColumn id="13938" xr3:uid="{FF9014D9-D039-472D-A904-371B1FE04976}" name="Column13922" dataDxfId="2706"/>
    <tableColumn id="13939" xr3:uid="{E17A2056-1DC7-49FA-89DD-677E4F82068F}" name="Column13923" dataDxfId="2705"/>
    <tableColumn id="13940" xr3:uid="{89F2A52B-142F-4155-AD9C-B87ED36BB7E2}" name="Column13924" dataDxfId="2704"/>
    <tableColumn id="13941" xr3:uid="{C662D067-E711-4352-8921-BF0DB1DBCCDF}" name="Column13925" dataDxfId="2703"/>
    <tableColumn id="13942" xr3:uid="{38A69990-F7AA-4E6B-8251-989B8DD0097C}" name="Column13926" dataDxfId="2702"/>
    <tableColumn id="13943" xr3:uid="{AA86491A-97C7-4897-A912-EDCFABB1D66B}" name="Column13927" dataDxfId="2701"/>
    <tableColumn id="13944" xr3:uid="{395AAF78-2EC6-47C5-B8B9-73D4306F4AE5}" name="Column13928" dataDxfId="2700"/>
    <tableColumn id="13945" xr3:uid="{13935313-BA09-4133-9B75-A8C11AD742BF}" name="Column13929" dataDxfId="2699"/>
    <tableColumn id="13946" xr3:uid="{50D3D8E7-1872-4E43-99C7-006935D9B166}" name="Column13930" dataDxfId="2698"/>
    <tableColumn id="13947" xr3:uid="{89876B1A-5EF2-44A8-9D9E-4C93F6B8E1C1}" name="Column13931" dataDxfId="2697"/>
    <tableColumn id="13948" xr3:uid="{EB1912B3-256A-484D-A9FA-9B3E3A0C07CB}" name="Column13932" dataDxfId="2696"/>
    <tableColumn id="13949" xr3:uid="{F58004E4-DBA5-4926-BBB6-D835DED2A40B}" name="Column13933" dataDxfId="2695"/>
    <tableColumn id="13950" xr3:uid="{6B6683A4-634C-471D-9FC8-4823EA08E545}" name="Column13934" dataDxfId="2694"/>
    <tableColumn id="13951" xr3:uid="{67B006E3-7B9F-487E-ABE4-B947B070B716}" name="Column13935" dataDxfId="2693"/>
    <tableColumn id="13952" xr3:uid="{39C78C70-041F-4A14-8FDA-74F334B770CA}" name="Column13936" dataDxfId="2692"/>
    <tableColumn id="13953" xr3:uid="{A5B05859-7167-4CCF-A213-48750CEC4ACC}" name="Column13937" dataDxfId="2691"/>
    <tableColumn id="13954" xr3:uid="{BD8021C7-EA93-49D2-9A93-D1A869B621AA}" name="Column13938" dataDxfId="2690"/>
    <tableColumn id="13955" xr3:uid="{13174644-C9DD-4D51-88C0-64663A5D3793}" name="Column13939" dataDxfId="2689"/>
    <tableColumn id="13956" xr3:uid="{D247541D-0F47-453A-8231-CDFEB62D376F}" name="Column13940" dataDxfId="2688"/>
    <tableColumn id="13957" xr3:uid="{14D682BF-505E-4505-A259-F8D7E6396C40}" name="Column13941" dataDxfId="2687"/>
    <tableColumn id="13958" xr3:uid="{04D0714B-5A83-47F6-916D-17042E63E729}" name="Column13942" dataDxfId="2686"/>
    <tableColumn id="13959" xr3:uid="{E3E7D888-A7DF-4A64-A27D-D81276043B31}" name="Column13943" dataDxfId="2685"/>
    <tableColumn id="13960" xr3:uid="{F4CD8F26-C563-4E0A-8D58-085E53993657}" name="Column13944" dataDxfId="2684"/>
    <tableColumn id="13961" xr3:uid="{A58C96EF-2B36-45D8-B74A-03290A82A617}" name="Column13945" dataDxfId="2683"/>
    <tableColumn id="13962" xr3:uid="{09ED4894-EB06-479E-8A23-56504F78B561}" name="Column13946" dataDxfId="2682"/>
    <tableColumn id="13963" xr3:uid="{40BFDB7E-2C2F-4966-AC13-78A436D1A22D}" name="Column13947" dataDxfId="2681"/>
    <tableColumn id="13964" xr3:uid="{776C6C31-6F81-4E86-B4AD-9420C3D54D6B}" name="Column13948" dataDxfId="2680"/>
    <tableColumn id="13965" xr3:uid="{64819A99-9BC0-449A-B334-0E0BEB256F5D}" name="Column13949" dataDxfId="2679"/>
    <tableColumn id="13966" xr3:uid="{0A585E09-F8A7-4BC9-AD8A-9701E702170A}" name="Column13950" dataDxfId="2678"/>
    <tableColumn id="13967" xr3:uid="{4C09ABBB-A5E1-4D7D-8B67-EB02940C1402}" name="Column13951" dataDxfId="2677"/>
    <tableColumn id="13968" xr3:uid="{B9B60F17-153D-4921-B421-F4C493201034}" name="Column13952" dataDxfId="2676"/>
    <tableColumn id="13969" xr3:uid="{C4021D91-A542-4406-848A-D08788577A85}" name="Column13953" dataDxfId="2675"/>
    <tableColumn id="13970" xr3:uid="{9B39A55F-844E-4F52-815B-4FE16DE78313}" name="Column13954" dataDxfId="2674"/>
    <tableColumn id="13971" xr3:uid="{2A9D69E2-CB8E-48B3-BF80-58A7CB637C4C}" name="Column13955" dataDxfId="2673"/>
    <tableColumn id="13972" xr3:uid="{48AD00F6-51F5-42AF-B642-51F8E6571839}" name="Column13956" dataDxfId="2672"/>
    <tableColumn id="13973" xr3:uid="{E09E8B8B-AF4E-4FFA-AD65-274EF24737C3}" name="Column13957" dataDxfId="2671"/>
    <tableColumn id="13974" xr3:uid="{CD93A771-851E-40DC-9366-5B71632F2FDC}" name="Column13958" dataDxfId="2670"/>
    <tableColumn id="13975" xr3:uid="{24D4C606-82D3-401C-98D9-4D7016E8A8E0}" name="Column13959" dataDxfId="2669"/>
    <tableColumn id="13976" xr3:uid="{B4EC73D9-002D-4459-838E-5C60510C7952}" name="Column13960" dataDxfId="2668"/>
    <tableColumn id="13977" xr3:uid="{6B366F48-CFF0-472B-B992-287E2F7005A3}" name="Column13961" dataDxfId="2667"/>
    <tableColumn id="13978" xr3:uid="{98C30A93-E643-45E8-A000-6A8AC64B6BD0}" name="Column13962" dataDxfId="2666"/>
    <tableColumn id="13979" xr3:uid="{D8723D7F-A9A3-4992-A8AD-C72385611327}" name="Column13963" dataDxfId="2665"/>
    <tableColumn id="13980" xr3:uid="{5E6B03A6-30DB-49A7-B2BF-FB28A75EBE8A}" name="Column13964" dataDxfId="2664"/>
    <tableColumn id="13981" xr3:uid="{CB5AEF43-186F-4399-BD30-9E4E468C37DE}" name="Column13965" dataDxfId="2663"/>
    <tableColumn id="13982" xr3:uid="{DBEAA4A8-52F6-4A77-AEBB-C8D472FF9F51}" name="Column13966" dataDxfId="2662"/>
    <tableColumn id="13983" xr3:uid="{E9EE3431-C6E3-4C68-BB7C-A16B6875DDFD}" name="Column13967" dataDxfId="2661"/>
    <tableColumn id="13984" xr3:uid="{1F699CC0-72B0-4548-BEA6-38EAEFA1AA81}" name="Column13968" dataDxfId="2660"/>
    <tableColumn id="13985" xr3:uid="{86964E61-5CF7-49E3-A0AC-6FD953926DA8}" name="Column13969" dataDxfId="2659"/>
    <tableColumn id="13986" xr3:uid="{4CB85A61-F06A-4AF7-AAC5-7E58FE909399}" name="Column13970" dataDxfId="2658"/>
    <tableColumn id="13987" xr3:uid="{CAE5939D-54EB-4F8C-A4A0-871CBDE7D713}" name="Column13971" dataDxfId="2657"/>
    <tableColumn id="13988" xr3:uid="{ED38C5CE-D706-4C23-8F89-B301704BEDCD}" name="Column13972" dataDxfId="2656"/>
    <tableColumn id="13989" xr3:uid="{02586D60-5354-48A1-A9B2-8C7EFD6812BC}" name="Column13973" dataDxfId="2655"/>
    <tableColumn id="13990" xr3:uid="{E62C0BF7-B676-4C9F-B815-8BDEAF0B598E}" name="Column13974" dataDxfId="2654"/>
    <tableColumn id="13991" xr3:uid="{5CAC141B-D744-4D50-8D35-31B94B264278}" name="Column13975" dataDxfId="2653"/>
    <tableColumn id="13992" xr3:uid="{46359D4A-44E9-4679-A010-A2AE01A88599}" name="Column13976" dataDxfId="2652"/>
    <tableColumn id="13993" xr3:uid="{C5252F88-8630-44AD-89D7-CEBAF8819006}" name="Column13977" dataDxfId="2651"/>
    <tableColumn id="13994" xr3:uid="{D028363D-7C6F-4E99-81E0-F5152A873B3E}" name="Column13978" dataDxfId="2650"/>
    <tableColumn id="13995" xr3:uid="{1DFC2D96-C8AF-4E9E-9208-87F24B9227AC}" name="Column13979" dataDxfId="2649"/>
    <tableColumn id="13996" xr3:uid="{DF71EEB4-FFB4-4C05-9962-4E1405ACF70B}" name="Column13980" dataDxfId="2648"/>
    <tableColumn id="13997" xr3:uid="{564C1760-8BD9-421B-880E-29C5FDD2B3D5}" name="Column13981" dataDxfId="2647"/>
    <tableColumn id="13998" xr3:uid="{D73D9205-9E6B-47AF-9762-82BD98974DB2}" name="Column13982" dataDxfId="2646"/>
    <tableColumn id="13999" xr3:uid="{1B5B8B24-8FE5-441E-A262-47F6A765AF8E}" name="Column13983" dataDxfId="2645"/>
    <tableColumn id="14000" xr3:uid="{04582363-9447-4C97-9011-E5663DBEA2E4}" name="Column13984" dataDxfId="2644"/>
    <tableColumn id="14001" xr3:uid="{8D94B2B4-3C92-4414-AD36-608979B0E110}" name="Column13985" dataDxfId="2643"/>
    <tableColumn id="14002" xr3:uid="{6E90D354-7505-45AF-BA57-4410326E7883}" name="Column13986" dataDxfId="2642"/>
    <tableColumn id="14003" xr3:uid="{8E507C50-F082-4DA0-8E47-18E60E3D815C}" name="Column13987" dataDxfId="2641"/>
    <tableColumn id="14004" xr3:uid="{7A216EB5-97E4-4102-A786-3E5E668C0F42}" name="Column13988" dataDxfId="2640"/>
    <tableColumn id="14005" xr3:uid="{E7B0CA2B-658C-43F2-A748-E853A5F2D8A1}" name="Column13989" dataDxfId="2639"/>
    <tableColumn id="14006" xr3:uid="{ADC09F1D-7CBC-47B0-B1EE-3194AB42B063}" name="Column13990" dataDxfId="2638"/>
    <tableColumn id="14007" xr3:uid="{81D69060-9F17-4829-B657-005D0A788ABB}" name="Column13991" dataDxfId="2637"/>
    <tableColumn id="14008" xr3:uid="{61EDE53E-2821-43B8-853E-E2365A360057}" name="Column13992" dataDxfId="2636"/>
    <tableColumn id="14009" xr3:uid="{76BE90D8-615D-404E-A04D-91CFE1FD782F}" name="Column13993" dataDxfId="2635"/>
    <tableColumn id="14010" xr3:uid="{C514BA17-C348-4DA4-AD9A-309B834402CA}" name="Column13994" dataDxfId="2634"/>
    <tableColumn id="14011" xr3:uid="{DACE8E79-2F01-42EF-AB82-9DA431392442}" name="Column13995" dataDxfId="2633"/>
    <tableColumn id="14012" xr3:uid="{2065020F-A385-4EAA-9B4B-5DE5A51F2B66}" name="Column13996" dataDxfId="2632"/>
    <tableColumn id="14013" xr3:uid="{77DAD0AB-BD81-44D1-B1C2-6B1FD556B2D6}" name="Column13997" dataDxfId="2631"/>
    <tableColumn id="14014" xr3:uid="{A472ED69-6654-43FB-A610-7AAE01316E91}" name="Column13998" dataDxfId="2630"/>
    <tableColumn id="14015" xr3:uid="{06645105-BFB4-48DB-8917-F6B997E17DEF}" name="Column13999" dataDxfId="2629"/>
    <tableColumn id="14016" xr3:uid="{7DA6B573-6488-4599-B819-385058F2E8F7}" name="Column14000" dataDxfId="2628"/>
    <tableColumn id="14017" xr3:uid="{839A3424-8EC7-4EB0-AAE7-9CC159B3F1B2}" name="Column14001" dataDxfId="2627"/>
    <tableColumn id="14018" xr3:uid="{3B9E5409-27A2-45E2-A2DC-3B6089A0565D}" name="Column14002" dataDxfId="2626"/>
    <tableColumn id="14019" xr3:uid="{77AD06C9-0CA1-4A31-B8A9-DDDE5685E5A9}" name="Column14003" dataDxfId="2625"/>
    <tableColumn id="14020" xr3:uid="{D17134BE-BBE2-49FC-9D2A-191F25E273DA}" name="Column14004" dataDxfId="2624"/>
    <tableColumn id="14021" xr3:uid="{F4F49A9C-EEE5-4855-98A1-E44A9CE26C04}" name="Column14005" dataDxfId="2623"/>
    <tableColumn id="14022" xr3:uid="{272E6825-B591-4A15-B1AB-612783B9D077}" name="Column14006" dataDxfId="2622"/>
    <tableColumn id="14023" xr3:uid="{896B01D8-2990-49CA-8AE2-1B8BF24EDE48}" name="Column14007" dataDxfId="2621"/>
    <tableColumn id="14024" xr3:uid="{32CB50CD-48A8-47BC-AE66-646DB467C611}" name="Column14008" dataDxfId="2620"/>
    <tableColumn id="14025" xr3:uid="{C7291E38-0921-47AD-B74E-F3A8F1029A47}" name="Column14009" dataDxfId="2619"/>
    <tableColumn id="14026" xr3:uid="{F6D46A43-F480-4146-AE44-BF668F10AA34}" name="Column14010" dataDxfId="2618"/>
    <tableColumn id="14027" xr3:uid="{BA023796-B7B4-4504-BE76-739644ADAFA2}" name="Column14011" dataDxfId="2617"/>
    <tableColumn id="14028" xr3:uid="{D02FED0D-430A-41C5-8B49-1E5B600D79FB}" name="Column14012" dataDxfId="2616"/>
    <tableColumn id="14029" xr3:uid="{E7DA3EC8-9FF3-42A9-B711-E6B22F33C7D9}" name="Column14013" dataDxfId="2615"/>
    <tableColumn id="14030" xr3:uid="{7BF60C46-7AB5-4639-98C9-6FC19158A24D}" name="Column14014" dataDxfId="2614"/>
    <tableColumn id="14031" xr3:uid="{274E3636-84DE-4CFF-B401-5ECA398CAB7A}" name="Column14015" dataDxfId="2613"/>
    <tableColumn id="14032" xr3:uid="{4BB618AE-B615-4CBB-A4B5-7003AC0F7988}" name="Column14016" dataDxfId="2612"/>
    <tableColumn id="14033" xr3:uid="{0C3A5049-882A-46FE-A251-1B46DB4AAB5C}" name="Column14017" dataDxfId="2611"/>
    <tableColumn id="14034" xr3:uid="{A41397F0-6B34-4433-9D6D-7E39062D6634}" name="Column14018" dataDxfId="2610"/>
    <tableColumn id="14035" xr3:uid="{17A250BE-7E8D-447E-B30A-30F87F325C37}" name="Column14019" dataDxfId="2609"/>
    <tableColumn id="14036" xr3:uid="{723A5958-ECA5-411D-A301-60F1A466F24F}" name="Column14020" dataDxfId="2608"/>
    <tableColumn id="14037" xr3:uid="{55050E1A-EA43-420F-999E-87ABFCF48AD4}" name="Column14021" dataDxfId="2607"/>
    <tableColumn id="14038" xr3:uid="{3E20DEFB-C9C5-4FA8-B39F-8507592E9028}" name="Column14022" dataDxfId="2606"/>
    <tableColumn id="14039" xr3:uid="{0BCEA6B3-31E2-4727-AD0D-999080B75A19}" name="Column14023" dataDxfId="2605"/>
    <tableColumn id="14040" xr3:uid="{1CFEFF4A-720F-4EEC-84C0-11002DC9FE7A}" name="Column14024" dataDxfId="2604"/>
    <tableColumn id="14041" xr3:uid="{6011B22D-BC3A-4BA8-B86F-CAA68E2E1F5B}" name="Column14025" dataDxfId="2603"/>
    <tableColumn id="14042" xr3:uid="{C805D2B7-946A-428E-9214-AE7E6D7FDC99}" name="Column14026" dataDxfId="2602"/>
    <tableColumn id="14043" xr3:uid="{26ABC5A8-4A2D-48F6-B0A0-D61B57DA1855}" name="Column14027" dataDxfId="2601"/>
    <tableColumn id="14044" xr3:uid="{7C1BECF4-063F-4EA7-BF82-F446325D4889}" name="Column14028" dataDxfId="2600"/>
    <tableColumn id="14045" xr3:uid="{6D6E5C15-0C4A-4A3C-919E-325488EC03FB}" name="Column14029" dataDxfId="2599"/>
    <tableColumn id="14046" xr3:uid="{8A0D93D0-A0B3-43CD-8DD3-A91CEAD968DA}" name="Column14030" dataDxfId="2598"/>
    <tableColumn id="14047" xr3:uid="{26F3C4A6-2A43-4AC2-A0A3-3957CE9EC0BA}" name="Column14031" dataDxfId="2597"/>
    <tableColumn id="14048" xr3:uid="{F3F217F4-151E-4DC5-B80A-CEFC9D66881C}" name="Column14032" dataDxfId="2596"/>
    <tableColumn id="14049" xr3:uid="{4ABD059F-A646-4795-9255-3F260369A75B}" name="Column14033" dataDxfId="2595"/>
    <tableColumn id="14050" xr3:uid="{A5A1F3A7-5ACC-45B6-B3EE-2DA70D2BAC59}" name="Column14034" dataDxfId="2594"/>
    <tableColumn id="14051" xr3:uid="{42808014-5C9D-438D-88CD-AFE103227803}" name="Column14035" dataDxfId="2593"/>
    <tableColumn id="14052" xr3:uid="{C998FDF4-FA67-491E-B7B3-1D0DA03A48CB}" name="Column14036" dataDxfId="2592"/>
    <tableColumn id="14053" xr3:uid="{4BE21FFA-D169-454D-AEF7-C4778C509BB3}" name="Column14037" dataDxfId="2591"/>
    <tableColumn id="14054" xr3:uid="{64C01179-D714-4362-9DED-3A6D2AFE5199}" name="Column14038" dataDxfId="2590"/>
    <tableColumn id="14055" xr3:uid="{B6A527F7-F91A-4EE6-A6C8-259A174D0FF2}" name="Column14039" dataDxfId="2589"/>
    <tableColumn id="14056" xr3:uid="{6BFA4D3D-8556-4340-9FDF-C55BE3AD0466}" name="Column14040" dataDxfId="2588"/>
    <tableColumn id="14057" xr3:uid="{0BF2C45E-0271-4C25-8495-D9511E7F1CD4}" name="Column14041" dataDxfId="2587"/>
    <tableColumn id="14058" xr3:uid="{136EF552-F77A-4004-97C1-33438ECD24F4}" name="Column14042" dataDxfId="2586"/>
    <tableColumn id="14059" xr3:uid="{10DFCA83-69D7-421A-9DC6-4ACD649B3775}" name="Column14043" dataDxfId="2585"/>
    <tableColumn id="14060" xr3:uid="{D35699A9-70A1-473E-A6B8-D18FFC501785}" name="Column14044" dataDxfId="2584"/>
    <tableColumn id="14061" xr3:uid="{D2E0F6B2-BB26-40AD-8F7D-0B6A20F8F185}" name="Column14045" dataDxfId="2583"/>
    <tableColumn id="14062" xr3:uid="{0021E4C3-93AE-4CC3-9C71-74AA3A003A25}" name="Column14046" dataDxfId="2582"/>
    <tableColumn id="14063" xr3:uid="{0B40282B-3D33-4C29-B72B-042750F421A3}" name="Column14047" dataDxfId="2581"/>
    <tableColumn id="14064" xr3:uid="{51C6A213-5C1E-4DB6-8606-D0F3EEA754D9}" name="Column14048" dataDxfId="2580"/>
    <tableColumn id="14065" xr3:uid="{C8618561-B003-4758-8B76-ADA2BF13120A}" name="Column14049" dataDxfId="2579"/>
    <tableColumn id="14066" xr3:uid="{C04B71EB-C909-4A50-9577-C1EF28E8B732}" name="Column14050" dataDxfId="2578"/>
    <tableColumn id="14067" xr3:uid="{EE3D15B0-833E-4DB0-9ACC-312A15C56B01}" name="Column14051" dataDxfId="2577"/>
    <tableColumn id="14068" xr3:uid="{F5BABB43-8248-49C7-AE4B-8C0D236568C8}" name="Column14052" dataDxfId="2576"/>
    <tableColumn id="14069" xr3:uid="{0799FA52-42E4-4B47-A7E9-A7335ECC46AF}" name="Column14053" dataDxfId="2575"/>
    <tableColumn id="14070" xr3:uid="{570EDB47-5FDC-4FBD-A3CA-5C1031BDAD7B}" name="Column14054" dataDxfId="2574"/>
    <tableColumn id="14071" xr3:uid="{7F2D0A9C-8EE6-4C9D-82DA-426B54F8C707}" name="Column14055" dataDxfId="2573"/>
    <tableColumn id="14072" xr3:uid="{E9415A87-4B07-45D4-B963-CD3FEE33BE9A}" name="Column14056" dataDxfId="2572"/>
    <tableColumn id="14073" xr3:uid="{8F5807BE-C9BF-455D-A061-E4DC46DF7031}" name="Column14057" dataDxfId="2571"/>
    <tableColumn id="14074" xr3:uid="{F9A5BE0A-F35C-4C57-959B-6083F8AA4AFE}" name="Column14058" dataDxfId="2570"/>
    <tableColumn id="14075" xr3:uid="{088FA84C-1181-4BB9-AA2A-C270B3B34370}" name="Column14059" dataDxfId="2569"/>
    <tableColumn id="14076" xr3:uid="{F0F2E26C-F4CF-44D9-A810-712A0D663F9D}" name="Column14060" dataDxfId="2568"/>
    <tableColumn id="14077" xr3:uid="{2454D50B-22E1-42A8-94B1-8F9718F4E97C}" name="Column14061" dataDxfId="2567"/>
    <tableColumn id="14078" xr3:uid="{13D20768-4DCE-4814-89DF-A9DC0F84EE2E}" name="Column14062" dataDxfId="2566"/>
    <tableColumn id="14079" xr3:uid="{C142A22A-1837-4F53-9C48-AC696C5A89F3}" name="Column14063" dataDxfId="2565"/>
    <tableColumn id="14080" xr3:uid="{8B21582D-7D9B-4BF1-9A85-461547FE3BA5}" name="Column14064" dataDxfId="2564"/>
    <tableColumn id="14081" xr3:uid="{FFA6A9E8-5BFA-40FE-AB10-861092CE3602}" name="Column14065" dataDxfId="2563"/>
    <tableColumn id="14082" xr3:uid="{FCD5949E-07B6-4CE0-8856-D5CB63F0C902}" name="Column14066" dataDxfId="2562"/>
    <tableColumn id="14083" xr3:uid="{FCB75107-FF73-4EE9-B012-B915AB5A86AB}" name="Column14067" dataDxfId="2561"/>
    <tableColumn id="14084" xr3:uid="{38C22A1F-8891-4A9B-A5BC-9DCB4B4E1B76}" name="Column14068" dataDxfId="2560"/>
    <tableColumn id="14085" xr3:uid="{8A0E3BAF-03BC-405B-AC72-FD1B64FD5A1E}" name="Column14069" dataDxfId="2559"/>
    <tableColumn id="14086" xr3:uid="{AEE9D151-9A97-4288-AE73-FD0DEB6EA935}" name="Column14070" dataDxfId="2558"/>
    <tableColumn id="14087" xr3:uid="{57385264-A9EA-4C56-8990-532CD16F4BBD}" name="Column14071" dataDxfId="2557"/>
    <tableColumn id="14088" xr3:uid="{68E3CAF4-9788-4FA0-A943-5BE85CFF5508}" name="Column14072" dataDxfId="2556"/>
    <tableColumn id="14089" xr3:uid="{4443E2D5-BB89-4636-9702-7D6F932B07DC}" name="Column14073" dataDxfId="2555"/>
    <tableColumn id="14090" xr3:uid="{8781ABFC-5BFC-4EE9-8220-D7B90648946A}" name="Column14074" dataDxfId="2554"/>
    <tableColumn id="14091" xr3:uid="{18AA3517-0396-4123-9FF3-96486ECE301A}" name="Column14075" dataDxfId="2553"/>
    <tableColumn id="14092" xr3:uid="{951F57DA-7A57-472D-9B3B-18A91DB1C548}" name="Column14076" dataDxfId="2552"/>
    <tableColumn id="14093" xr3:uid="{48079F4D-743B-4CA0-B901-09E37E4AF829}" name="Column14077" dataDxfId="2551"/>
    <tableColumn id="14094" xr3:uid="{4E1BC2CF-0F42-44D6-94EC-DBF2272C1A92}" name="Column14078" dataDxfId="2550"/>
    <tableColumn id="14095" xr3:uid="{370E96AD-3642-4CE9-84BB-A8747252FDDE}" name="Column14079" dataDxfId="2549"/>
    <tableColumn id="14096" xr3:uid="{BD0FC270-74F7-4390-B09A-D87DDD703873}" name="Column14080" dataDxfId="2548"/>
    <tableColumn id="14097" xr3:uid="{BAF46DBB-8098-4CF0-B178-8C0CFE6B5FBD}" name="Column14081" dataDxfId="2547"/>
    <tableColumn id="14098" xr3:uid="{7694C5C4-CDD5-4909-9645-962214BFA9B1}" name="Column14082" dataDxfId="2546"/>
    <tableColumn id="14099" xr3:uid="{2F2D8E33-A0DF-4BD9-BC98-E30400158D3F}" name="Column14083" dataDxfId="2545"/>
    <tableColumn id="14100" xr3:uid="{91DC7677-EB09-485E-8F02-FEA30874A12A}" name="Column14084" dataDxfId="2544"/>
    <tableColumn id="14101" xr3:uid="{283BAB7D-9188-4D40-96D8-93D73EC43522}" name="Column14085" dataDxfId="2543"/>
    <tableColumn id="14102" xr3:uid="{CAC267CC-3944-42DE-8E69-E84F3F29165D}" name="Column14086" dataDxfId="2542"/>
    <tableColumn id="14103" xr3:uid="{FE2F1559-34E9-43EB-828D-B5A40E48A878}" name="Column14087" dataDxfId="2541"/>
    <tableColumn id="14104" xr3:uid="{AF853020-023E-419D-A9F8-9F74250C35D9}" name="Column14088" dataDxfId="2540"/>
    <tableColumn id="14105" xr3:uid="{4E32100C-60B7-42B0-8FEE-E99B56197B2C}" name="Column14089" dataDxfId="2539"/>
    <tableColumn id="14106" xr3:uid="{31A8B5DE-855C-49E6-A1F6-A24B572AA59B}" name="Column14090" dataDxfId="2538"/>
    <tableColumn id="14107" xr3:uid="{86FB72B0-11B8-4901-A7C0-4A6CC7850571}" name="Column14091" dataDxfId="2537"/>
    <tableColumn id="14108" xr3:uid="{3EE5AD0E-5BA8-4B35-997F-898FDB3576D7}" name="Column14092" dataDxfId="2536"/>
    <tableColumn id="14109" xr3:uid="{68156001-80CC-497C-A0F6-47B39AB9A843}" name="Column14093" dataDxfId="2535"/>
    <tableColumn id="14110" xr3:uid="{B7C4F336-97DD-4C8F-A713-3994DC1FAABF}" name="Column14094" dataDxfId="2534"/>
    <tableColumn id="14111" xr3:uid="{88BE1E47-A264-4FCA-AD29-33FE3D01F62C}" name="Column14095" dataDxfId="2533"/>
    <tableColumn id="14112" xr3:uid="{441571D6-EB03-4496-A144-E6D57F543A91}" name="Column14096" dataDxfId="2532"/>
    <tableColumn id="14113" xr3:uid="{55359A07-F378-4DB0-8F39-8193D089FB71}" name="Column14097" dataDxfId="2531"/>
    <tableColumn id="14114" xr3:uid="{44FBDD53-BA6D-4AFF-AC91-E0FAA8B167C7}" name="Column14098" dataDxfId="2530"/>
    <tableColumn id="14115" xr3:uid="{B341BAB9-8FE2-4216-9BF6-688DEDB581C5}" name="Column14099" dataDxfId="2529"/>
    <tableColumn id="14116" xr3:uid="{F65FFC1F-BE2B-4936-AD1E-7D72ADC6DAB1}" name="Column14100" dataDxfId="2528"/>
    <tableColumn id="14117" xr3:uid="{F94533CD-C3A1-490B-9029-4AC689F94962}" name="Column14101" dataDxfId="2527"/>
    <tableColumn id="14118" xr3:uid="{633CF4F8-56A5-401B-B5C5-9786409A0367}" name="Column14102" dataDxfId="2526"/>
    <tableColumn id="14119" xr3:uid="{7D0A1E3B-5C94-47DB-87D0-0B36A7CB6B98}" name="Column14103" dataDxfId="2525"/>
    <tableColumn id="14120" xr3:uid="{80C39D1A-D73A-42D5-9234-4B595DC30B32}" name="Column14104" dataDxfId="2524"/>
    <tableColumn id="14121" xr3:uid="{BC437C87-628F-4598-9C3F-2E6E513D9FA1}" name="Column14105" dataDxfId="2523"/>
    <tableColumn id="14122" xr3:uid="{24AC6F21-3F22-4D0D-98DB-4D00B30C5582}" name="Column14106" dataDxfId="2522"/>
    <tableColumn id="14123" xr3:uid="{E62B2378-7CF8-4781-8FA3-D4684DEBF989}" name="Column14107" dataDxfId="2521"/>
    <tableColumn id="14124" xr3:uid="{A650C979-0CDF-4701-A815-87D51025DFB7}" name="Column14108" dataDxfId="2520"/>
    <tableColumn id="14125" xr3:uid="{34AE2FD5-4137-4553-9BA4-C5B95E582F66}" name="Column14109" dataDxfId="2519"/>
    <tableColumn id="14126" xr3:uid="{7F1DF205-EDF4-4EF6-A228-ED8118DFECF4}" name="Column14110" dataDxfId="2518"/>
    <tableColumn id="14127" xr3:uid="{E4F0B4FE-2FAF-4D3C-AE82-335DF24A2B65}" name="Column14111" dataDxfId="2517"/>
    <tableColumn id="14128" xr3:uid="{C5F74A85-55C0-40C7-ACAA-D2C8C4380FA1}" name="Column14112" dataDxfId="2516"/>
    <tableColumn id="14129" xr3:uid="{03A8FE96-CAAF-43CA-A70D-5763FB5B055D}" name="Column14113" dataDxfId="2515"/>
    <tableColumn id="14130" xr3:uid="{F01BD320-23E5-47C8-A7AB-29B44EFD5F15}" name="Column14114" dataDxfId="2514"/>
    <tableColumn id="14131" xr3:uid="{754E530D-7317-4DBE-84B3-B35E1DC98EF2}" name="Column14115" dataDxfId="2513"/>
    <tableColumn id="14132" xr3:uid="{BD52A19F-6F71-4A09-9C8C-BA8C5113C93E}" name="Column14116" dataDxfId="2512"/>
    <tableColumn id="14133" xr3:uid="{F5D8B099-89C1-4F4D-A0AE-95A275FB65E3}" name="Column14117" dataDxfId="2511"/>
    <tableColumn id="14134" xr3:uid="{6D9CC052-5DC6-40A7-974D-352D131D56C0}" name="Column14118" dataDxfId="2510"/>
    <tableColumn id="14135" xr3:uid="{D4EAFA6E-7561-4D70-A726-86E132812D79}" name="Column14119" dataDxfId="2509"/>
    <tableColumn id="14136" xr3:uid="{59EBAEBE-1DCE-40F7-A658-3FE3D338772A}" name="Column14120" dataDxfId="2508"/>
    <tableColumn id="14137" xr3:uid="{4D56C59D-4237-495F-BCCF-C8171733E043}" name="Column14121" dataDxfId="2507"/>
    <tableColumn id="14138" xr3:uid="{5AB44702-64DE-4404-97B9-4FD53C2A0E13}" name="Column14122" dataDxfId="2506"/>
    <tableColumn id="14139" xr3:uid="{C98DBC7D-1E1A-4F04-8F4A-6DC79F5C98DB}" name="Column14123" dataDxfId="2505"/>
    <tableColumn id="14140" xr3:uid="{8A8182D1-504C-4046-BF12-54B079867D60}" name="Column14124" dataDxfId="2504"/>
    <tableColumn id="14141" xr3:uid="{18B0DB8E-14EA-49AB-9C64-012F082D49F6}" name="Column14125" dataDxfId="2503"/>
    <tableColumn id="14142" xr3:uid="{39113B2F-AB55-4E71-8257-D04586576BD8}" name="Column14126" dataDxfId="2502"/>
    <tableColumn id="14143" xr3:uid="{2ABB5C42-F91C-4CBD-848D-F882023F8F3D}" name="Column14127" dataDxfId="2501"/>
    <tableColumn id="14144" xr3:uid="{94E0D601-C522-4773-AC51-CAF0F8CF5864}" name="Column14128" dataDxfId="2500"/>
    <tableColumn id="14145" xr3:uid="{54AC3489-D195-42A8-B83A-DA9AC9B44FD7}" name="Column14129" dataDxfId="2499"/>
    <tableColumn id="14146" xr3:uid="{C3CAC388-7370-4470-85D4-D87BA0A30666}" name="Column14130" dataDxfId="2498"/>
    <tableColumn id="14147" xr3:uid="{EAB04777-E9C4-47C5-A326-8F9F130F8D57}" name="Column14131" dataDxfId="2497"/>
    <tableColumn id="14148" xr3:uid="{D8B01CA5-78EA-449C-9B5B-129064EF9051}" name="Column14132" dataDxfId="2496"/>
    <tableColumn id="14149" xr3:uid="{952A3149-8A35-44F6-84F7-A110EB8C1169}" name="Column14133" dataDxfId="2495"/>
    <tableColumn id="14150" xr3:uid="{88E65A8A-18B0-4ABE-BB94-AE9B423A6989}" name="Column14134" dataDxfId="2494"/>
    <tableColumn id="14151" xr3:uid="{4ED33134-DF74-4D40-B3FA-56EFEFE44D09}" name="Column14135" dataDxfId="2493"/>
    <tableColumn id="14152" xr3:uid="{2820B14A-9D44-4110-B5A6-AED3022393B2}" name="Column14136" dataDxfId="2492"/>
    <tableColumn id="14153" xr3:uid="{B22B9DE6-40FB-4589-AC9E-EDD42A3E5EEB}" name="Column14137" dataDxfId="2491"/>
    <tableColumn id="14154" xr3:uid="{06B026BD-4F96-49CA-9B80-F387EF7B0EC5}" name="Column14138" dataDxfId="2490"/>
    <tableColumn id="14155" xr3:uid="{FEAA2388-1837-41BB-9F5C-B7BD88767D83}" name="Column14139" dataDxfId="2489"/>
    <tableColumn id="14156" xr3:uid="{8C03398D-6F5F-42EE-82C2-862CDF2C8137}" name="Column14140" dataDxfId="2488"/>
    <tableColumn id="14157" xr3:uid="{B4BF491E-8474-4741-B046-9419BAC9CF45}" name="Column14141" dataDxfId="2487"/>
    <tableColumn id="14158" xr3:uid="{B3693FB1-5BE6-4698-819A-0855D3D44CE3}" name="Column14142" dataDxfId="2486"/>
    <tableColumn id="14159" xr3:uid="{B16D6F6B-0E95-438C-9F58-099E03856B29}" name="Column14143" dataDxfId="2485"/>
    <tableColumn id="14160" xr3:uid="{1AB35FC5-D3B0-4F74-8DF8-02F48FEDEEAE}" name="Column14144" dataDxfId="2484"/>
    <tableColumn id="14161" xr3:uid="{A9B1F2F1-7D63-41B9-BC0B-800E66AC44F9}" name="Column14145" dataDxfId="2483"/>
    <tableColumn id="14162" xr3:uid="{2DA632BE-C9A8-464C-8EB0-2EB89C77B613}" name="Column14146" dataDxfId="2482"/>
    <tableColumn id="14163" xr3:uid="{41F463A9-85AC-4628-BD98-205FA7F645DE}" name="Column14147" dataDxfId="2481"/>
    <tableColumn id="14164" xr3:uid="{B8B4E86B-5562-4852-B443-DA16A091C8BF}" name="Column14148" dataDxfId="2480"/>
    <tableColumn id="14165" xr3:uid="{909A6C6E-3EF8-46DA-922A-CCAE2AB4A8D8}" name="Column14149" dataDxfId="2479"/>
    <tableColumn id="14166" xr3:uid="{D20E52D3-8C3F-492C-B2B7-CF48C7176A9D}" name="Column14150" dataDxfId="2478"/>
    <tableColumn id="14167" xr3:uid="{E523CF51-1DEA-4E8F-A684-BE47F03FBE12}" name="Column14151" dataDxfId="2477"/>
    <tableColumn id="14168" xr3:uid="{2DCB21D2-6189-4B9B-8E86-14ECD809BF89}" name="Column14152" dataDxfId="2476"/>
    <tableColumn id="14169" xr3:uid="{B0F59555-0D32-4EC7-A6D8-74E0AFF30401}" name="Column14153" dataDxfId="2475"/>
    <tableColumn id="14170" xr3:uid="{16493047-3CEC-434C-8F54-2F6ECAE14F54}" name="Column14154" dataDxfId="2474"/>
    <tableColumn id="14171" xr3:uid="{926A0FD0-0A66-4C55-99C2-2C61742DD11D}" name="Column14155" dataDxfId="2473"/>
    <tableColumn id="14172" xr3:uid="{777EDFFE-DE1E-49CC-9F8C-22EE95B9FD33}" name="Column14156" dataDxfId="2472"/>
    <tableColumn id="14173" xr3:uid="{C3276851-DADC-4253-B41E-7F297D7796ED}" name="Column14157" dataDxfId="2471"/>
    <tableColumn id="14174" xr3:uid="{D5A7B149-75D0-458D-A1FE-EB2983150FE4}" name="Column14158" dataDxfId="2470"/>
    <tableColumn id="14175" xr3:uid="{AA424D7B-B866-4502-B047-E9D7711696EB}" name="Column14159" dataDxfId="2469"/>
    <tableColumn id="14176" xr3:uid="{F54F6F21-6ED8-4015-9306-8F32A11DE620}" name="Column14160" dataDxfId="2468"/>
    <tableColumn id="14177" xr3:uid="{27EBAD57-3EA1-4063-A0CE-74119872B47B}" name="Column14161" dataDxfId="2467"/>
    <tableColumn id="14178" xr3:uid="{4D6FBB22-F8DE-450F-B06C-C9726D6F3064}" name="Column14162" dataDxfId="2466"/>
    <tableColumn id="14179" xr3:uid="{3AF4E176-51A7-4EA4-A9F1-ACF531ABE3C2}" name="Column14163" dataDxfId="2465"/>
    <tableColumn id="14180" xr3:uid="{D959338A-4C5C-4224-8514-783D4C258A5D}" name="Column14164" dataDxfId="2464"/>
    <tableColumn id="14181" xr3:uid="{FDB2813F-6AA2-4D08-8955-06914CC32A3E}" name="Column14165" dataDxfId="2463"/>
    <tableColumn id="14182" xr3:uid="{0DCB72BD-6550-44A4-8C57-696116BEC683}" name="Column14166" dataDxfId="2462"/>
    <tableColumn id="14183" xr3:uid="{03288678-A5D0-446E-BEBA-35CA3D1DE5CA}" name="Column14167" dataDxfId="2461"/>
    <tableColumn id="14184" xr3:uid="{54892B25-B7AF-4B90-A80F-DDC3A2DC3C13}" name="Column14168" dataDxfId="2460"/>
    <tableColumn id="14185" xr3:uid="{F74E2C79-DE81-424D-8C1A-5013373F765A}" name="Column14169" dataDxfId="2459"/>
    <tableColumn id="14186" xr3:uid="{77577E4D-285A-414E-9CD0-D9708A3F3997}" name="Column14170" dataDxfId="2458"/>
    <tableColumn id="14187" xr3:uid="{EC8B8D44-99E5-45D8-A15F-F81B23A145F9}" name="Column14171" dataDxfId="2457"/>
    <tableColumn id="14188" xr3:uid="{85F33502-9906-4101-AE78-2CD4A1A308F2}" name="Column14172" dataDxfId="2456"/>
    <tableColumn id="14189" xr3:uid="{E97730D4-3DCE-455B-85E2-A0A1D8735A1C}" name="Column14173" dataDxfId="2455"/>
    <tableColumn id="14190" xr3:uid="{5032B80D-2EBB-47D1-B936-71AF5A2D197D}" name="Column14174" dataDxfId="2454"/>
    <tableColumn id="14191" xr3:uid="{0DBD6193-D410-4399-A13C-0C84CEDA12E5}" name="Column14175" dataDxfId="2453"/>
    <tableColumn id="14192" xr3:uid="{0FF3C1A8-9C88-4984-934E-BCFC4E73C17B}" name="Column14176" dataDxfId="2452"/>
    <tableColumn id="14193" xr3:uid="{61BEBEC0-D0AC-4CD4-81F9-E03D576A18F7}" name="Column14177" dataDxfId="2451"/>
    <tableColumn id="14194" xr3:uid="{226AC6F1-7504-4186-B374-C08EA07C02DA}" name="Column14178" dataDxfId="2450"/>
    <tableColumn id="14195" xr3:uid="{7078D1F8-D907-4951-B649-24F5C64F9550}" name="Column14179" dataDxfId="2449"/>
    <tableColumn id="14196" xr3:uid="{735F49FF-F244-49F5-8220-F9203339ADA9}" name="Column14180" dataDxfId="2448"/>
    <tableColumn id="14197" xr3:uid="{C00FE966-A70B-40A7-BB56-67E7C99BCF1D}" name="Column14181" dataDxfId="2447"/>
    <tableColumn id="14198" xr3:uid="{3ABD3D6B-032E-48FD-AB09-C8F6F41D3FAA}" name="Column14182" dataDxfId="2446"/>
    <tableColumn id="14199" xr3:uid="{C098E9C5-90BB-4477-9ED9-5717C1AFD5A5}" name="Column14183" dataDxfId="2445"/>
    <tableColumn id="14200" xr3:uid="{291BD9D8-424F-44D7-85D2-3ACED1A75ADF}" name="Column14184" dataDxfId="2444"/>
    <tableColumn id="14201" xr3:uid="{CAE6F9A8-F390-4495-8D0D-67332933CA99}" name="Column14185" dataDxfId="2443"/>
    <tableColumn id="14202" xr3:uid="{83C695D8-5C22-4763-A172-101AADDD747A}" name="Column14186" dataDxfId="2442"/>
    <tableColumn id="14203" xr3:uid="{00B1107D-6914-40E8-83BC-2025D4E0C63A}" name="Column14187" dataDxfId="2441"/>
    <tableColumn id="14204" xr3:uid="{144ED3BF-8BF0-42B1-86F3-827FE494BA0C}" name="Column14188" dataDxfId="2440"/>
    <tableColumn id="14205" xr3:uid="{73FFD5EA-BDD7-4DFC-B98D-712C6B81B7A7}" name="Column14189" dataDxfId="2439"/>
    <tableColumn id="14206" xr3:uid="{E51F3B59-BA2E-423A-B310-8315449C27E7}" name="Column14190" dataDxfId="2438"/>
    <tableColumn id="14207" xr3:uid="{DAD946DA-80CE-4C81-97FB-9456019263B3}" name="Column14191" dataDxfId="2437"/>
    <tableColumn id="14208" xr3:uid="{E5FA110E-F9D1-4B97-AF9F-52E4439C2E03}" name="Column14192" dataDxfId="2436"/>
    <tableColumn id="14209" xr3:uid="{B1651011-7D4E-4F9D-A24B-AF9530D8D0AF}" name="Column14193" dataDxfId="2435"/>
    <tableColumn id="14210" xr3:uid="{B651B6CE-5D2F-4F57-9E03-E1E7AABB3560}" name="Column14194" dataDxfId="2434"/>
    <tableColumn id="14211" xr3:uid="{1B325641-1D25-4CB7-883D-BB9CC1007A11}" name="Column14195" dataDxfId="2433"/>
    <tableColumn id="14212" xr3:uid="{6B7C67A3-076C-40C9-8E25-55776CCB987A}" name="Column14196" dataDxfId="2432"/>
    <tableColumn id="14213" xr3:uid="{145D41F2-23B5-43BB-B7D1-32753B321FDB}" name="Column14197" dataDxfId="2431"/>
    <tableColumn id="14214" xr3:uid="{4ACCFEC3-8F40-4BE7-A97C-57C5AB4B19B1}" name="Column14198" dataDxfId="2430"/>
    <tableColumn id="14215" xr3:uid="{73FB7B63-5259-45FC-96EF-6F7228D3031F}" name="Column14199" dataDxfId="2429"/>
    <tableColumn id="14216" xr3:uid="{D9D8B582-C127-49EF-8FC6-B41BA1271C7A}" name="Column14200" dataDxfId="2428"/>
    <tableColumn id="14217" xr3:uid="{C6BC80BE-B663-4F0F-9D2D-D26D0D777D07}" name="Column14201" dataDxfId="2427"/>
    <tableColumn id="14218" xr3:uid="{07725FE2-567D-402B-BA85-CD50193B4A11}" name="Column14202" dataDxfId="2426"/>
    <tableColumn id="14219" xr3:uid="{3F4C452C-7EEC-45DD-91A4-BC8100186777}" name="Column14203" dataDxfId="2425"/>
    <tableColumn id="14220" xr3:uid="{975AEF4E-5B98-47C0-9BC5-89F5A0512607}" name="Column14204" dataDxfId="2424"/>
    <tableColumn id="14221" xr3:uid="{147C6B6A-080E-4C16-A2CB-353F67D3ACDD}" name="Column14205" dataDxfId="2423"/>
    <tableColumn id="14222" xr3:uid="{B1503CBA-9007-4338-96DD-9434EE180B4D}" name="Column14206" dataDxfId="2422"/>
    <tableColumn id="14223" xr3:uid="{CE5E528E-896D-47B8-81DA-397089DBEE7E}" name="Column14207" dataDxfId="2421"/>
    <tableColumn id="14224" xr3:uid="{A318177E-13AC-4DE1-B513-51C71DBB7621}" name="Column14208" dataDxfId="2420"/>
    <tableColumn id="14225" xr3:uid="{A44F942D-7A36-411D-9BEA-5DE27065A44D}" name="Column14209" dataDxfId="2419"/>
    <tableColumn id="14226" xr3:uid="{0247686D-EC40-4ADF-80A5-AFFD3320EC4C}" name="Column14210" dataDxfId="2418"/>
    <tableColumn id="14227" xr3:uid="{5A3E2F72-6427-44BC-BAD5-920C70E779CC}" name="Column14211" dataDxfId="2417"/>
    <tableColumn id="14228" xr3:uid="{73BD8D04-B418-4CDA-9C77-B1B8F4F5BFE1}" name="Column14212" dataDxfId="2416"/>
    <tableColumn id="14229" xr3:uid="{4A1BE1C1-4E09-4F36-B2E3-004431981CDE}" name="Column14213" dataDxfId="2415"/>
    <tableColumn id="14230" xr3:uid="{D11A0623-7D63-4C7E-BE3F-0EA11A6094DD}" name="Column14214" dataDxfId="2414"/>
    <tableColumn id="14231" xr3:uid="{25B9797B-E7A4-4FDA-9D51-E95381543D2F}" name="Column14215" dataDxfId="2413"/>
    <tableColumn id="14232" xr3:uid="{4525C25B-EAFF-4700-8A27-931211218D54}" name="Column14216" dataDxfId="2412"/>
    <tableColumn id="14233" xr3:uid="{F271978F-CFE0-4BBB-AF35-FBA58C37C664}" name="Column14217" dataDxfId="2411"/>
    <tableColumn id="14234" xr3:uid="{E932B8B2-F9B0-4C42-A1DE-F6982D65F633}" name="Column14218" dataDxfId="2410"/>
    <tableColumn id="14235" xr3:uid="{079CE093-7659-4A83-8DFF-51A50DA8D812}" name="Column14219" dataDxfId="2409"/>
    <tableColumn id="14236" xr3:uid="{22930AEA-FFE4-48A7-A458-64F0ECC2763F}" name="Column14220" dataDxfId="2408"/>
    <tableColumn id="14237" xr3:uid="{38C33E07-E422-4D24-97F9-E52C15C2C64F}" name="Column14221" dataDxfId="2407"/>
    <tableColumn id="14238" xr3:uid="{E41BB17D-DE2D-4A3B-9777-A82C2029E622}" name="Column14222" dataDxfId="2406"/>
    <tableColumn id="14239" xr3:uid="{2715910C-9D64-4AB7-A941-8F5FF914731E}" name="Column14223" dataDxfId="2405"/>
    <tableColumn id="14240" xr3:uid="{4C978A6E-D61B-4122-89FA-FEF13A708C51}" name="Column14224" dataDxfId="2404"/>
    <tableColumn id="14241" xr3:uid="{1FF27C40-45F9-44BF-91F7-7B3356F3F305}" name="Column14225" dataDxfId="2403"/>
    <tableColumn id="14242" xr3:uid="{A204512D-D4F7-4ECA-B577-95E9206BFEBA}" name="Column14226" dataDxfId="2402"/>
    <tableColumn id="14243" xr3:uid="{68049C42-2C6D-4BAB-9E3E-5C33E3BA70A3}" name="Column14227" dataDxfId="2401"/>
    <tableColumn id="14244" xr3:uid="{7E7C3F25-954E-418F-A777-61AE621EFB70}" name="Column14228" dataDxfId="2400"/>
    <tableColumn id="14245" xr3:uid="{D8F1994F-D256-4BA2-9D23-9963B006F7B0}" name="Column14229" dataDxfId="2399"/>
    <tableColumn id="14246" xr3:uid="{73A8850C-4630-457D-B2FA-F317BE1D190B}" name="Column14230" dataDxfId="2398"/>
    <tableColumn id="14247" xr3:uid="{191D8472-DF94-4E9B-A91A-D9A021FD8F86}" name="Column14231" dataDxfId="2397"/>
    <tableColumn id="14248" xr3:uid="{9D299B0E-273F-4FF7-B0D8-FE81DEE00886}" name="Column14232" dataDxfId="2396"/>
    <tableColumn id="14249" xr3:uid="{0F88FCEE-7A15-488C-B59F-EE4DBD78DEDD}" name="Column14233" dataDxfId="2395"/>
    <tableColumn id="14250" xr3:uid="{ECDC7642-7639-45B3-937F-EC8D6178FC64}" name="Column14234" dataDxfId="2394"/>
    <tableColumn id="14251" xr3:uid="{EEB6C8D6-5017-45FF-96A8-E732F2B5F238}" name="Column14235" dataDxfId="2393"/>
    <tableColumn id="14252" xr3:uid="{13CCECB1-C415-4AB7-966E-8B373636EE96}" name="Column14236" dataDxfId="2392"/>
    <tableColumn id="14253" xr3:uid="{CB6F0C3B-9217-4612-BC37-7D351FD3F280}" name="Column14237" dataDxfId="2391"/>
    <tableColumn id="14254" xr3:uid="{C8080249-8679-4421-8632-BBA401D7AA56}" name="Column14238" dataDxfId="2390"/>
    <tableColumn id="14255" xr3:uid="{5F44C2BA-0E6C-4E47-9AC6-0A8D0BCFC0CF}" name="Column14239" dataDxfId="2389"/>
    <tableColumn id="14256" xr3:uid="{6CEB1798-D52F-4448-B77C-F78256C206CF}" name="Column14240" dataDxfId="2388"/>
    <tableColumn id="14257" xr3:uid="{8E9250AE-B0F4-4144-A2B1-B4F2605FB9F8}" name="Column14241" dataDxfId="2387"/>
    <tableColumn id="14258" xr3:uid="{C6EF28EC-3F8E-4E28-8F87-C03E214DA16C}" name="Column14242" dataDxfId="2386"/>
    <tableColumn id="14259" xr3:uid="{53F9AC31-55E3-4B77-8A81-6CA17F9CCE86}" name="Column14243" dataDxfId="2385"/>
    <tableColumn id="14260" xr3:uid="{B404977C-8E19-4051-BD1D-B1EEB99EED5B}" name="Column14244" dataDxfId="2384"/>
    <tableColumn id="14261" xr3:uid="{B64D05B8-C285-4BED-B135-265B2317D022}" name="Column14245" dataDxfId="2383"/>
    <tableColumn id="14262" xr3:uid="{A0DA1F0D-E898-47B4-A70F-4CF3945C043D}" name="Column14246" dataDxfId="2382"/>
    <tableColumn id="14263" xr3:uid="{CFFE1FB8-F2EE-4BE2-BB28-899A34785D2C}" name="Column14247" dataDxfId="2381"/>
    <tableColumn id="14264" xr3:uid="{64364E73-C9F7-4E77-BEB5-EFA302EB1FC3}" name="Column14248" dataDxfId="2380"/>
    <tableColumn id="14265" xr3:uid="{7087DB27-A68E-4CAA-A9DE-7D6857A39E07}" name="Column14249" dataDxfId="2379"/>
    <tableColumn id="14266" xr3:uid="{41320D9C-7AEE-4D0D-9BB6-054225BD24C7}" name="Column14250" dataDxfId="2378"/>
    <tableColumn id="14267" xr3:uid="{487BD0C9-9728-4BF3-AC1A-FA31EE912BD9}" name="Column14251" dataDxfId="2377"/>
    <tableColumn id="14268" xr3:uid="{7B864107-4599-4D77-AA60-17F8760E6B09}" name="Column14252" dataDxfId="2376"/>
    <tableColumn id="14269" xr3:uid="{2B21D902-8EB9-40E9-91DE-755BDC6D5ADF}" name="Column14253" dataDxfId="2375"/>
    <tableColumn id="14270" xr3:uid="{96EA9EF9-8DCF-48ED-B5DE-CE0C109B5276}" name="Column14254" dataDxfId="2374"/>
    <tableColumn id="14271" xr3:uid="{37313282-A473-4683-956C-9CE365B5A5F5}" name="Column14255" dataDxfId="2373"/>
    <tableColumn id="14272" xr3:uid="{EC161918-092F-40F5-BA32-005347DAC2A7}" name="Column14256" dataDxfId="2372"/>
    <tableColumn id="14273" xr3:uid="{A9078FD7-9D63-4893-B50C-25C5FD8595E5}" name="Column14257" dataDxfId="2371"/>
    <tableColumn id="14274" xr3:uid="{D7152FC5-F3A5-44C9-A2E8-71095CDCED1D}" name="Column14258" dataDxfId="2370"/>
    <tableColumn id="14275" xr3:uid="{355B0C52-C761-45FC-85AF-8DDBD3B04B61}" name="Column14259" dataDxfId="2369"/>
    <tableColumn id="14276" xr3:uid="{A6009106-C2A0-4B82-AFA0-52EE5E15116E}" name="Column14260" dataDxfId="2368"/>
    <tableColumn id="14277" xr3:uid="{2047787C-F98C-4591-B14E-2DC195E69DAF}" name="Column14261" dataDxfId="2367"/>
    <tableColumn id="14278" xr3:uid="{7C53F4EA-E887-424A-94D2-998619030148}" name="Column14262" dataDxfId="2366"/>
    <tableColumn id="14279" xr3:uid="{F27A4DD0-51FA-468E-923A-26940BED962B}" name="Column14263" dataDxfId="2365"/>
    <tableColumn id="14280" xr3:uid="{F27342CA-4C95-45D2-9E65-1A935A0CB43F}" name="Column14264" dataDxfId="2364"/>
    <tableColumn id="14281" xr3:uid="{3D64B8D9-E046-4E50-A082-E219302704A5}" name="Column14265" dataDxfId="2363"/>
    <tableColumn id="14282" xr3:uid="{612D2170-2253-477A-A3EA-8B053175A19C}" name="Column14266" dataDxfId="2362"/>
    <tableColumn id="14283" xr3:uid="{D7D7B64B-27B7-4B88-9559-9DF0B1AF37F3}" name="Column14267" dataDxfId="2361"/>
    <tableColumn id="14284" xr3:uid="{BC82D01E-F436-4D3F-A642-D49C706AADA4}" name="Column14268" dataDxfId="2360"/>
    <tableColumn id="14285" xr3:uid="{95CCE582-0931-490F-80A0-F42E2CA311C9}" name="Column14269" dataDxfId="2359"/>
    <tableColumn id="14286" xr3:uid="{56CA2FB1-09B8-41FE-BAA7-03FDC8A2625B}" name="Column14270" dataDxfId="2358"/>
    <tableColumn id="14287" xr3:uid="{E74BED87-968A-4459-BA9D-ECD0E964B5F9}" name="Column14271" dataDxfId="2357"/>
    <tableColumn id="14288" xr3:uid="{96B90991-22A1-4E07-A6CD-47CA6D0744F9}" name="Column14272" dataDxfId="2356"/>
    <tableColumn id="14289" xr3:uid="{B82A0DFB-5793-4C58-AAA1-85F8EF6B262C}" name="Column14273" dataDxfId="2355"/>
    <tableColumn id="14290" xr3:uid="{EB120AAA-4B07-439D-A0DB-B7BD148BD25B}" name="Column14274" dataDxfId="2354"/>
    <tableColumn id="14291" xr3:uid="{6E5BC80B-4C80-4FED-9AC2-5D132E42C59D}" name="Column14275" dataDxfId="2353"/>
    <tableColumn id="14292" xr3:uid="{160112F5-0968-4808-AAD1-6FAD5C10A47E}" name="Column14276" dataDxfId="2352"/>
    <tableColumn id="14293" xr3:uid="{C1664084-8D9F-4163-8F17-7768A5E7EDA4}" name="Column14277" dataDxfId="2351"/>
    <tableColumn id="14294" xr3:uid="{2DACA2AA-3018-4303-9B6F-E4A9883F5DC4}" name="Column14278" dataDxfId="2350"/>
    <tableColumn id="14295" xr3:uid="{E5D90C67-6EAA-436A-8750-765AFAB6E4AD}" name="Column14279" dataDxfId="2349"/>
    <tableColumn id="14296" xr3:uid="{A1F1C1A3-4FFA-4C93-ACEC-B698A678DA81}" name="Column14280" dataDxfId="2348"/>
    <tableColumn id="14297" xr3:uid="{F5BE4A2E-5437-49F9-8327-476DC44BA95E}" name="Column14281" dataDxfId="2347"/>
    <tableColumn id="14298" xr3:uid="{37DF8D5D-87D9-4D25-A954-86E3FB7D2795}" name="Column14282" dataDxfId="2346"/>
    <tableColumn id="14299" xr3:uid="{142F789F-2B4A-4CC7-9C32-7F5AA603AE8B}" name="Column14283" dataDxfId="2345"/>
    <tableColumn id="14300" xr3:uid="{868C6692-1AB8-4459-8D72-B1438A6AD5D3}" name="Column14284" dataDxfId="2344"/>
    <tableColumn id="14301" xr3:uid="{A53D75E3-CDF2-47F9-9D16-CF979AA492B2}" name="Column14285" dataDxfId="2343"/>
    <tableColumn id="14302" xr3:uid="{450113D1-ED94-4831-848F-BB44618D10A0}" name="Column14286" dataDxfId="2342"/>
    <tableColumn id="14303" xr3:uid="{8B291B95-ACCB-43E2-8A68-AE5DDCE71B76}" name="Column14287" dataDxfId="2341"/>
    <tableColumn id="14304" xr3:uid="{164A99AD-A0B1-4A29-94AD-CDC3029BD333}" name="Column14288" dataDxfId="2340"/>
    <tableColumn id="14305" xr3:uid="{1AD551A0-E2F8-4508-81C0-6894A7B26E04}" name="Column14289" dataDxfId="2339"/>
    <tableColumn id="14306" xr3:uid="{7A10842A-9B99-451E-B28F-E6169AA323EC}" name="Column14290" dataDxfId="2338"/>
    <tableColumn id="14307" xr3:uid="{87F8CDBA-4A8E-4F5D-99F8-E5421D6B170E}" name="Column14291" dataDxfId="2337"/>
    <tableColumn id="14308" xr3:uid="{4F5397A3-5B52-4B29-ABD2-8B26D843316E}" name="Column14292" dataDxfId="2336"/>
    <tableColumn id="14309" xr3:uid="{5A03D0AB-1EFB-4A18-BAF8-A5EC851FCD36}" name="Column14293" dataDxfId="2335"/>
    <tableColumn id="14310" xr3:uid="{15D79A41-3230-4872-9111-3A7206350972}" name="Column14294" dataDxfId="2334"/>
    <tableColumn id="14311" xr3:uid="{169C59C1-F23C-41CB-A914-1012E0D2D6A1}" name="Column14295" dataDxfId="2333"/>
    <tableColumn id="14312" xr3:uid="{118CEE06-C469-45F9-B5CA-CE4BE74CF404}" name="Column14296" dataDxfId="2332"/>
    <tableColumn id="14313" xr3:uid="{5252B576-5423-4AAE-98F7-38BA5BAF21DE}" name="Column14297" dataDxfId="2331"/>
    <tableColumn id="14314" xr3:uid="{DCC52688-7B08-487E-ABAE-9FA24B53D142}" name="Column14298" dataDxfId="2330"/>
    <tableColumn id="14315" xr3:uid="{BF4C179E-A336-484B-A0A6-8E3D8C98CB2C}" name="Column14299" dataDxfId="2329"/>
    <tableColumn id="14316" xr3:uid="{9C13C386-8E2D-41B6-91AC-57506E6E3FA4}" name="Column14300" dataDxfId="2328"/>
    <tableColumn id="14317" xr3:uid="{C8F72A50-73ED-477A-B4AB-D79C98AB00C2}" name="Column14301" dataDxfId="2327"/>
    <tableColumn id="14318" xr3:uid="{FD0F09CC-80B0-43C0-AB5E-D0F87A44FE59}" name="Column14302" dataDxfId="2326"/>
    <tableColumn id="14319" xr3:uid="{E1D093EB-10E9-450E-9E85-38DC5109684F}" name="Column14303" dataDxfId="2325"/>
    <tableColumn id="14320" xr3:uid="{0B77A63A-F792-4CEF-A68E-473D2BC95B93}" name="Column14304" dataDxfId="2324"/>
    <tableColumn id="14321" xr3:uid="{55F8A4F6-7043-4C92-A798-A77448E4E121}" name="Column14305" dataDxfId="2323"/>
    <tableColumn id="14322" xr3:uid="{1EABBD7E-0FDE-47F5-845F-FBF062AD9032}" name="Column14306" dataDxfId="2322"/>
    <tableColumn id="14323" xr3:uid="{FEAC6BA9-82B6-4935-A257-29272A6D8390}" name="Column14307" dataDxfId="2321"/>
    <tableColumn id="14324" xr3:uid="{2383C6ED-44B7-4F59-9DCA-9009D98F2CEE}" name="Column14308" dataDxfId="2320"/>
    <tableColumn id="14325" xr3:uid="{4C83D23F-956E-41D7-9B9B-D320E40DDF8C}" name="Column14309" dataDxfId="2319"/>
    <tableColumn id="14326" xr3:uid="{4E53F04B-95A8-4044-8A01-C728D7A56F49}" name="Column14310" dataDxfId="2318"/>
    <tableColumn id="14327" xr3:uid="{8B028078-5CA1-4BF3-85BC-57E2AF93DE38}" name="Column14311" dataDxfId="2317"/>
    <tableColumn id="14328" xr3:uid="{8BD0B361-C1AC-4B98-ADD7-1680513E4308}" name="Column14312" dataDxfId="2316"/>
    <tableColumn id="14329" xr3:uid="{798294E8-5E64-4E6A-87B2-0F4F06729FAA}" name="Column14313" dataDxfId="2315"/>
    <tableColumn id="14330" xr3:uid="{1745D077-4227-4308-879F-90C3B673AE7F}" name="Column14314" dataDxfId="2314"/>
    <tableColumn id="14331" xr3:uid="{DAD88425-F2BC-4051-AF97-F47E9FDCAC01}" name="Column14315" dataDxfId="2313"/>
    <tableColumn id="14332" xr3:uid="{824CE38E-7EB1-46FD-AADA-30F77F6C9D4A}" name="Column14316" dataDxfId="2312"/>
    <tableColumn id="14333" xr3:uid="{D72C98C8-0BBD-408E-B69E-06FAC70FAF6B}" name="Column14317" dataDxfId="2311"/>
    <tableColumn id="14334" xr3:uid="{7CDB2D9F-4142-4861-84AD-B77978933D72}" name="Column14318" dataDxfId="2310"/>
    <tableColumn id="14335" xr3:uid="{6BCB115D-ABE3-4800-A647-2503A06298AC}" name="Column14319" dataDxfId="2309"/>
    <tableColumn id="14336" xr3:uid="{F6BDFC39-0446-42F8-9113-D6D7C23C975C}" name="Column14320" dataDxfId="2308"/>
    <tableColumn id="14337" xr3:uid="{31D5F7BC-3D4E-41EA-803A-78192DA89C5B}" name="Column14321" dataDxfId="2307"/>
    <tableColumn id="14338" xr3:uid="{2869ADEB-C529-4EFD-BB3F-DBBE06615EBE}" name="Column14322" dataDxfId="2306"/>
    <tableColumn id="14339" xr3:uid="{D04489C5-06D8-4E1D-AC2E-7D574855DE98}" name="Column14323" dataDxfId="2305"/>
    <tableColumn id="14340" xr3:uid="{23E4469E-99E3-4DD3-BAAA-7A5F6A2B096E}" name="Column14324" dataDxfId="2304"/>
    <tableColumn id="14341" xr3:uid="{8DF1997F-7071-4A1B-A3C1-7855BF98B8E8}" name="Column14325" dataDxfId="2303"/>
    <tableColumn id="14342" xr3:uid="{44BD1750-A512-4A97-8D50-1A62FD1A72C3}" name="Column14326" dataDxfId="2302"/>
    <tableColumn id="14343" xr3:uid="{77B8A575-5031-40B2-B84B-6A00E65AC17E}" name="Column14327" dataDxfId="2301"/>
    <tableColumn id="14344" xr3:uid="{6FE44795-1CC3-4A91-A79D-86F5643455CD}" name="Column14328" dataDxfId="2300"/>
    <tableColumn id="14345" xr3:uid="{48043A42-C849-4625-B5AC-90E5550070EC}" name="Column14329" dataDxfId="2299"/>
    <tableColumn id="14346" xr3:uid="{BD6A049D-5442-427D-9BD9-A62C96241080}" name="Column14330" dataDxfId="2298"/>
    <tableColumn id="14347" xr3:uid="{48B42217-8B53-4387-A487-36330994DC2A}" name="Column14331" dataDxfId="2297"/>
    <tableColumn id="14348" xr3:uid="{324D37CF-DA93-41ED-9DBF-DD55789FAA81}" name="Column14332" dataDxfId="2296"/>
    <tableColumn id="14349" xr3:uid="{FE081FF4-543B-4D1B-966D-3B201369E6E2}" name="Column14333" dataDxfId="2295"/>
    <tableColumn id="14350" xr3:uid="{A22CE97C-7847-4C89-926D-8542786BB84A}" name="Column14334" dataDxfId="2294"/>
    <tableColumn id="14351" xr3:uid="{AF36AEA2-7857-4627-BC9A-6BBFFEE4EC9A}" name="Column14335" dataDxfId="2293"/>
    <tableColumn id="14352" xr3:uid="{65A2B6E5-A7C8-4373-9BEA-BCDC5F700289}" name="Column14336" dataDxfId="2292"/>
    <tableColumn id="14353" xr3:uid="{22247509-633C-4C25-AA04-6A7D99912802}" name="Column14337" dataDxfId="2291"/>
    <tableColumn id="14354" xr3:uid="{D7E54D7D-FD0F-4ADA-8FBD-B3B6DDCA2B8C}" name="Column14338" dataDxfId="2290"/>
    <tableColumn id="14355" xr3:uid="{BFBC1C01-C7BA-4447-B015-48F50AB9B83F}" name="Column14339" dataDxfId="2289"/>
    <tableColumn id="14356" xr3:uid="{64233B85-97BF-4F56-8AB1-726D6C0F1C50}" name="Column14340" dataDxfId="2288"/>
    <tableColumn id="14357" xr3:uid="{92A1F3CE-2D72-4FF9-A2E2-6544C184D341}" name="Column14341" dataDxfId="2287"/>
    <tableColumn id="14358" xr3:uid="{FE6285A7-7A2D-4A78-A72B-3B54F3A470D2}" name="Column14342" dataDxfId="2286"/>
    <tableColumn id="14359" xr3:uid="{2201407E-4A1F-4E57-B12D-2F93FD721B80}" name="Column14343" dataDxfId="2285"/>
    <tableColumn id="14360" xr3:uid="{5ABF7D6C-51DE-43D0-8784-7130D236518A}" name="Column14344" dataDxfId="2284"/>
    <tableColumn id="14361" xr3:uid="{C63840AA-DAE6-412C-895C-588DC8FE7C22}" name="Column14345" dataDxfId="2283"/>
    <tableColumn id="14362" xr3:uid="{F573A8B9-616B-4595-83D5-B10705843E13}" name="Column14346" dataDxfId="2282"/>
    <tableColumn id="14363" xr3:uid="{B7E068CD-E58F-4CCA-A4ED-AD862123096D}" name="Column14347" dataDxfId="2281"/>
    <tableColumn id="14364" xr3:uid="{56582B06-737F-4D70-B443-4DC0F6E74C2E}" name="Column14348" dataDxfId="2280"/>
    <tableColumn id="14365" xr3:uid="{58793B6C-03AD-4BD5-89EF-D17EE98FF62B}" name="Column14349" dataDxfId="2279"/>
    <tableColumn id="14366" xr3:uid="{A6CC97D7-1C25-4070-BC1F-FAC87BDFFFBD}" name="Column14350" dataDxfId="2278"/>
    <tableColumn id="14367" xr3:uid="{1945BA20-228E-42F2-BE97-4FDCD0120FDF}" name="Column14351" dataDxfId="2277"/>
    <tableColumn id="14368" xr3:uid="{25459860-6F5E-4F98-873F-D32D6327D38A}" name="Column14352" dataDxfId="2276"/>
    <tableColumn id="14369" xr3:uid="{061D4F61-BECD-48B9-A006-E3BCEBFA8E58}" name="Column14353" dataDxfId="2275"/>
    <tableColumn id="14370" xr3:uid="{13215459-B4F5-493C-BC67-BF1E22C5CF65}" name="Column14354" dataDxfId="2274"/>
    <tableColumn id="14371" xr3:uid="{E34B99A2-D55A-4350-9B39-948E3E01F6C9}" name="Column14355" dataDxfId="2273"/>
    <tableColumn id="14372" xr3:uid="{8E936319-AAE9-4994-8F5A-D38442BF9371}" name="Column14356" dataDxfId="2272"/>
    <tableColumn id="14373" xr3:uid="{5615E54C-4D82-4304-A12B-42BE1149F3EE}" name="Column14357" dataDxfId="2271"/>
    <tableColumn id="14374" xr3:uid="{8B67F76F-A70C-4EB2-A7C5-FFC143C4A67E}" name="Column14358" dataDxfId="2270"/>
    <tableColumn id="14375" xr3:uid="{E8A46FEF-B905-4C24-99DB-88CAA6457FB1}" name="Column14359" dataDxfId="2269"/>
    <tableColumn id="14376" xr3:uid="{81F658F0-ED27-462F-96C8-4F2154B70083}" name="Column14360" dataDxfId="2268"/>
    <tableColumn id="14377" xr3:uid="{5E3F77D5-4580-4719-8DD2-55E379B97898}" name="Column14361" dataDxfId="2267"/>
    <tableColumn id="14378" xr3:uid="{8048D9F1-FACA-4C73-AAF9-235C126A047E}" name="Column14362" dataDxfId="2266"/>
    <tableColumn id="14379" xr3:uid="{2900BD4D-134C-47F3-A3A8-8CF8B90BE48D}" name="Column14363" dataDxfId="2265"/>
    <tableColumn id="14380" xr3:uid="{EA24C10F-2660-47BB-8D03-3C77C3C47991}" name="Column14364" dataDxfId="2264"/>
    <tableColumn id="14381" xr3:uid="{71A57BFB-CE34-4611-99E9-295B3BF17E91}" name="Column14365" dataDxfId="2263"/>
    <tableColumn id="14382" xr3:uid="{30467F0F-B0AD-49B0-8A7D-DD0564E7C1D5}" name="Column14366" dataDxfId="2262"/>
    <tableColumn id="14383" xr3:uid="{71180E4B-7AEC-4130-AD2E-AB1F78F2D276}" name="Column14367" dataDxfId="2261"/>
    <tableColumn id="14384" xr3:uid="{276EF08A-6F9B-4656-82E4-2BBDAFA54670}" name="Column14368" dataDxfId="2260"/>
    <tableColumn id="14385" xr3:uid="{E4860C02-D960-4C94-A2E4-0E7F62A0ADD6}" name="Column14369" dataDxfId="2259"/>
    <tableColumn id="14386" xr3:uid="{F6017850-4BA1-4E80-BF03-F3E3EA7F013A}" name="Column14370" dataDxfId="2258"/>
    <tableColumn id="14387" xr3:uid="{4EB1DB72-1C30-4C93-ABEB-DCD8C8393A18}" name="Column14371" dataDxfId="2257"/>
    <tableColumn id="14388" xr3:uid="{8447416C-850A-4198-AE1C-0EDEE9B09F62}" name="Column14372" dataDxfId="2256"/>
    <tableColumn id="14389" xr3:uid="{7AE41434-25A6-42DC-9A94-F597035AF96C}" name="Column14373" dataDxfId="2255"/>
    <tableColumn id="14390" xr3:uid="{4257DD1C-36FD-494A-8332-629F14A02150}" name="Column14374" dataDxfId="2254"/>
    <tableColumn id="14391" xr3:uid="{2B0B4922-982F-4786-AFF1-0A73499223CB}" name="Column14375" dataDxfId="2253"/>
    <tableColumn id="14392" xr3:uid="{55CD01DC-CCB0-49E3-9949-BCCE07737D06}" name="Column14376" dataDxfId="2252"/>
    <tableColumn id="14393" xr3:uid="{992B0D34-79E8-4806-B156-40789985DC3D}" name="Column14377" dataDxfId="2251"/>
    <tableColumn id="14394" xr3:uid="{CDF9E4AD-4069-4B5D-AC3C-9A129D3B1591}" name="Column14378" dataDxfId="2250"/>
    <tableColumn id="14395" xr3:uid="{8BB63535-A334-4EE2-8D53-214C85A6954A}" name="Column14379" dataDxfId="2249"/>
    <tableColumn id="14396" xr3:uid="{AB067DA0-FE13-4BAF-8A02-2209DC52DF76}" name="Column14380" dataDxfId="2248"/>
    <tableColumn id="14397" xr3:uid="{BE9EC399-CB60-4E40-95B9-93DD035133F9}" name="Column14381" dataDxfId="2247"/>
    <tableColumn id="14398" xr3:uid="{01DE70C9-C271-4878-833E-3D22F5A77DB8}" name="Column14382" dataDxfId="2246"/>
    <tableColumn id="14399" xr3:uid="{5CE937A1-2001-4227-84FC-1B0BEDCC9512}" name="Column14383" dataDxfId="2245"/>
    <tableColumn id="14400" xr3:uid="{BE0543AB-2E97-4E7D-97EA-08090212FAD7}" name="Column14384" dataDxfId="2244"/>
    <tableColumn id="14401" xr3:uid="{48AE93E3-91FB-4E19-891C-8B12A0531FED}" name="Column14385" dataDxfId="2243"/>
    <tableColumn id="14402" xr3:uid="{4700E258-25F0-4140-B379-1FE05BCF77F1}" name="Column14386" dataDxfId="2242"/>
    <tableColumn id="14403" xr3:uid="{8640C223-A74F-430C-B8B2-27ADED3E48C2}" name="Column14387" dataDxfId="2241"/>
    <tableColumn id="14404" xr3:uid="{626B93F7-8D3F-41B1-8C18-13E1148359BE}" name="Column14388" dataDxfId="2240"/>
    <tableColumn id="14405" xr3:uid="{25E51352-4E4A-4BC6-AA72-9AC2624BB740}" name="Column14389" dataDxfId="2239"/>
    <tableColumn id="14406" xr3:uid="{41396A18-B712-44EE-B0A3-735A98615766}" name="Column14390" dataDxfId="2238"/>
    <tableColumn id="14407" xr3:uid="{A88063F2-8664-4AED-AE54-0D332FFE5626}" name="Column14391" dataDxfId="2237"/>
    <tableColumn id="14408" xr3:uid="{1E64A4A0-FEAF-4810-8132-FA8681132790}" name="Column14392" dataDxfId="2236"/>
    <tableColumn id="14409" xr3:uid="{E7BD8758-7296-4E1E-A2B3-3A55CB5ACEC4}" name="Column14393" dataDxfId="2235"/>
    <tableColumn id="14410" xr3:uid="{0098292D-A207-4FAF-BD9D-115BFF108EEB}" name="Column14394" dataDxfId="2234"/>
    <tableColumn id="14411" xr3:uid="{12E55B9D-2830-46E3-8B4B-58B7A985332A}" name="Column14395" dataDxfId="2233"/>
    <tableColumn id="14412" xr3:uid="{0D474B7F-7D98-4EB9-9A22-D48EC7DA8A17}" name="Column14396" dataDxfId="2232"/>
    <tableColumn id="14413" xr3:uid="{B390930D-5BCE-4C4A-9075-345DF8B73528}" name="Column14397" dataDxfId="2231"/>
    <tableColumn id="14414" xr3:uid="{41214114-09F0-48C3-A979-BC03195CCBD8}" name="Column14398" dataDxfId="2230"/>
    <tableColumn id="14415" xr3:uid="{ACD9392A-09C5-4CE0-BEA2-28B9E36533C9}" name="Column14399" dataDxfId="2229"/>
    <tableColumn id="14416" xr3:uid="{26A1D3FB-6BBD-44D4-97BA-B55F5C953013}" name="Column14400" dataDxfId="2228"/>
    <tableColumn id="14417" xr3:uid="{C056394F-DD41-44E2-84CF-8518FBC9EB6F}" name="Column14401" dataDxfId="2227"/>
    <tableColumn id="14418" xr3:uid="{E2D87E03-61A6-4C00-88A9-26638E8175F5}" name="Column14402" dataDxfId="2226"/>
    <tableColumn id="14419" xr3:uid="{99BDBFAE-A714-4B0D-8574-09629889B0C4}" name="Column14403" dataDxfId="2225"/>
    <tableColumn id="14420" xr3:uid="{FEFB8B5A-BB24-4B8E-9D63-8A030529F13E}" name="Column14404" dataDxfId="2224"/>
    <tableColumn id="14421" xr3:uid="{E2B1A111-9D80-455E-B28E-486CCD223F43}" name="Column14405" dataDxfId="2223"/>
    <tableColumn id="14422" xr3:uid="{115C544A-4B0E-4F19-9D62-A981981B3CCF}" name="Column14406" dataDxfId="2222"/>
    <tableColumn id="14423" xr3:uid="{89F73AC2-8F25-4F37-810B-73F8627C687A}" name="Column14407" dataDxfId="2221"/>
    <tableColumn id="14424" xr3:uid="{7AA80A9F-6043-4813-8A1F-1627EC6A01D4}" name="Column14408" dataDxfId="2220"/>
    <tableColumn id="14425" xr3:uid="{F2A19ED8-1D0B-45A3-ACF2-C4C26281B209}" name="Column14409" dataDxfId="2219"/>
    <tableColumn id="14426" xr3:uid="{4F93EB30-CA3E-4116-B2E8-109EBE24AB78}" name="Column14410" dataDxfId="2218"/>
    <tableColumn id="14427" xr3:uid="{A0DD50C5-8EAB-4FDD-A3D6-5C8192B7A88A}" name="Column14411" dataDxfId="2217"/>
    <tableColumn id="14428" xr3:uid="{4613095C-DDE2-4780-907B-EDAD5D43FF01}" name="Column14412" dataDxfId="2216"/>
    <tableColumn id="14429" xr3:uid="{0BEE442A-D1C0-468C-9F2C-08260DF62679}" name="Column14413" dataDxfId="2215"/>
    <tableColumn id="14430" xr3:uid="{B41ADD69-9D7B-41E0-8B23-D68B9EFA5807}" name="Column14414" dataDxfId="2214"/>
    <tableColumn id="14431" xr3:uid="{932B15B3-5321-49BA-9AD9-A21DA0A5AC2A}" name="Column14415" dataDxfId="2213"/>
    <tableColumn id="14432" xr3:uid="{B16B1DB8-A9CE-43C1-987C-B2F3410B66B6}" name="Column14416" dataDxfId="2212"/>
    <tableColumn id="14433" xr3:uid="{471013AE-0D98-4C5E-93FB-6CCE9BE1A5AE}" name="Column14417" dataDxfId="2211"/>
    <tableColumn id="14434" xr3:uid="{E8796AF5-2D68-410F-9BBE-B47BAAC4C7DD}" name="Column14418" dataDxfId="2210"/>
    <tableColumn id="14435" xr3:uid="{6289038F-5B2B-4E4D-9AE8-CBCB4D095AFD}" name="Column14419" dataDxfId="2209"/>
    <tableColumn id="14436" xr3:uid="{D0529FE5-8054-405F-98A7-C8A764EF2E86}" name="Column14420" dataDxfId="2208"/>
    <tableColumn id="14437" xr3:uid="{E3732079-85FD-4814-9519-58238EA12CD7}" name="Column14421" dataDxfId="2207"/>
    <tableColumn id="14438" xr3:uid="{AC9E8011-E156-4D7E-BBE0-13D0BC511A41}" name="Column14422" dataDxfId="2206"/>
    <tableColumn id="14439" xr3:uid="{F559BA26-0028-4C76-9D82-8A5E4445D437}" name="Column14423" dataDxfId="2205"/>
    <tableColumn id="14440" xr3:uid="{C2B4203F-374D-4F7B-AB8A-951D6C89F861}" name="Column14424" dataDxfId="2204"/>
    <tableColumn id="14441" xr3:uid="{CDA68AB4-F803-4484-98B9-9B8EF2370384}" name="Column14425" dataDxfId="2203"/>
    <tableColumn id="14442" xr3:uid="{A1C7D919-8A79-4D4A-B62A-B7065E53B3EC}" name="Column14426" dataDxfId="2202"/>
    <tableColumn id="14443" xr3:uid="{2F55D8C9-5BA4-41C9-A9E2-07D8A3CC3A66}" name="Column14427" dataDxfId="2201"/>
    <tableColumn id="14444" xr3:uid="{22973B6D-C73F-4D3D-BB25-2FAF1960611D}" name="Column14428" dataDxfId="2200"/>
    <tableColumn id="14445" xr3:uid="{1FA1A142-064C-4F41-846B-3C2D0F3D800B}" name="Column14429" dataDxfId="2199"/>
    <tableColumn id="14446" xr3:uid="{7D205556-B0D2-4D60-957B-CA16A80DB702}" name="Column14430" dataDxfId="2198"/>
    <tableColumn id="14447" xr3:uid="{C4C4D798-EE60-44E7-9E69-454B24FF84AF}" name="Column14431" dataDxfId="2197"/>
    <tableColumn id="14448" xr3:uid="{83093E0A-1EB1-4BA1-AE90-62A97C198BF6}" name="Column14432" dataDxfId="2196"/>
    <tableColumn id="14449" xr3:uid="{BDDB2F70-3265-4C14-A760-919F1ABE8389}" name="Column14433" dataDxfId="2195"/>
    <tableColumn id="14450" xr3:uid="{B4D6D36F-4B15-49D8-97D0-BE624505AFCA}" name="Column14434" dataDxfId="2194"/>
    <tableColumn id="14451" xr3:uid="{42C1F983-E546-4677-BF95-B682192963D6}" name="Column14435" dataDxfId="2193"/>
    <tableColumn id="14452" xr3:uid="{A4EA3803-9C15-4122-9690-DA628F0BD05E}" name="Column14436" dataDxfId="2192"/>
    <tableColumn id="14453" xr3:uid="{8F9A30C5-D4FC-4B7E-9BDD-BD074739A868}" name="Column14437" dataDxfId="2191"/>
    <tableColumn id="14454" xr3:uid="{433E38EE-28C9-4E8F-8639-8777B2D49D87}" name="Column14438" dataDxfId="2190"/>
    <tableColumn id="14455" xr3:uid="{C393D42C-2824-48B4-863F-E79F1D7C5928}" name="Column14439" dataDxfId="2189"/>
    <tableColumn id="14456" xr3:uid="{0D4FA937-0A23-4BD4-8CBD-08959199B15E}" name="Column14440" dataDxfId="2188"/>
    <tableColumn id="14457" xr3:uid="{B399D624-E453-438B-A643-C0D9BD0EB562}" name="Column14441" dataDxfId="2187"/>
    <tableColumn id="14458" xr3:uid="{CD470F49-CBF7-4E9D-90F2-3F5A8CDC8611}" name="Column14442" dataDxfId="2186"/>
    <tableColumn id="14459" xr3:uid="{1D99F899-82CE-4512-9EF2-CD0B18C6874B}" name="Column14443" dataDxfId="2185"/>
    <tableColumn id="14460" xr3:uid="{4BADCD78-F773-4A99-AC6D-2A666854A89E}" name="Column14444" dataDxfId="2184"/>
    <tableColumn id="14461" xr3:uid="{DA7270E4-3FCF-4454-95BA-3841297E96C1}" name="Column14445" dataDxfId="2183"/>
    <tableColumn id="14462" xr3:uid="{90574E55-CFC4-4B81-BA4F-C60DC8F3CB4D}" name="Column14446" dataDxfId="2182"/>
    <tableColumn id="14463" xr3:uid="{A1D40CE2-B4B7-4D15-B80E-5A71E7AFA734}" name="Column14447" dataDxfId="2181"/>
    <tableColumn id="14464" xr3:uid="{599897E6-ACF0-4096-B179-CFF8DB9282D0}" name="Column14448" dataDxfId="2180"/>
    <tableColumn id="14465" xr3:uid="{4BE5C75B-5E60-4EF2-9F0C-A798D4B46A69}" name="Column14449" dataDxfId="2179"/>
    <tableColumn id="14466" xr3:uid="{BF0DBD82-4C74-4E4A-8254-4B79AE803192}" name="Column14450" dataDxfId="2178"/>
    <tableColumn id="14467" xr3:uid="{4DBEC67D-CF45-4E4E-A2A7-E00094D8EFAB}" name="Column14451" dataDxfId="2177"/>
    <tableColumn id="14468" xr3:uid="{D155BFB0-B597-450B-8672-23F5AF09666A}" name="Column14452" dataDxfId="2176"/>
    <tableColumn id="14469" xr3:uid="{BE522243-217D-465C-9EB5-A3403FEFAEF3}" name="Column14453" dataDxfId="2175"/>
    <tableColumn id="14470" xr3:uid="{22D2DCAB-2E4E-4C9E-A550-64AC08795A50}" name="Column14454" dataDxfId="2174"/>
    <tableColumn id="14471" xr3:uid="{28841C21-B30A-4A79-8062-EC754E921F58}" name="Column14455" dataDxfId="2173"/>
    <tableColumn id="14472" xr3:uid="{B43658BE-F46A-4C3C-B877-5C9950F7E53D}" name="Column14456" dataDxfId="2172"/>
    <tableColumn id="14473" xr3:uid="{9CA6B2ED-C119-49B1-A5D9-4E2515ECCAD4}" name="Column14457" dataDxfId="2171"/>
    <tableColumn id="14474" xr3:uid="{910E5B8D-D9AA-4FEF-B263-BDCDBAC00AA4}" name="Column14458" dataDxfId="2170"/>
    <tableColumn id="14475" xr3:uid="{87F77630-08C6-4C69-9C85-B0835E8FEEEB}" name="Column14459" dataDxfId="2169"/>
    <tableColumn id="14476" xr3:uid="{28A88D57-A55A-4879-A712-C2FC1CDD1ABD}" name="Column14460" dataDxfId="2168"/>
    <tableColumn id="14477" xr3:uid="{336C37B9-0C47-480F-BC85-D7D70AC12D41}" name="Column14461" dataDxfId="2167"/>
    <tableColumn id="14478" xr3:uid="{A0B737DC-3E35-41BA-99A7-B338978E38C8}" name="Column14462" dataDxfId="2166"/>
    <tableColumn id="14479" xr3:uid="{3D910C99-1331-48A9-AE24-22ADBD922FB5}" name="Column14463" dataDxfId="2165"/>
    <tableColumn id="14480" xr3:uid="{6D898A56-F278-4671-AC9E-4D044596A421}" name="Column14464" dataDxfId="2164"/>
    <tableColumn id="14481" xr3:uid="{711FE700-CF50-4411-AB02-F11E5C915531}" name="Column14465" dataDxfId="2163"/>
    <tableColumn id="14482" xr3:uid="{F9CF9F75-C1C5-41C7-B726-DBDAA6AB5EDB}" name="Column14466" dataDxfId="2162"/>
    <tableColumn id="14483" xr3:uid="{B1B8F318-641F-4AD3-8342-03C870F00380}" name="Column14467" dataDxfId="2161"/>
    <tableColumn id="14484" xr3:uid="{4D7D601C-34B7-4C6F-A5E6-11E8D18DB1A3}" name="Column14468" dataDxfId="2160"/>
    <tableColumn id="14485" xr3:uid="{B698F33D-2418-44A1-885B-900ED585398C}" name="Column14469" dataDxfId="2159"/>
    <tableColumn id="14486" xr3:uid="{CAC9CF05-27D4-498D-8893-8255E8F6F963}" name="Column14470" dataDxfId="2158"/>
    <tableColumn id="14487" xr3:uid="{BF102DE0-BC6E-453F-BCEF-F75BAC310FEA}" name="Column14471" dataDxfId="2157"/>
    <tableColumn id="14488" xr3:uid="{F703463D-9CC4-48A0-9A5D-E7D5E88D5C41}" name="Column14472" dataDxfId="2156"/>
    <tableColumn id="14489" xr3:uid="{2CDB425F-3CE2-430D-8968-63C032879EB7}" name="Column14473" dataDxfId="2155"/>
    <tableColumn id="14490" xr3:uid="{83B18CBD-4A8D-48A8-A441-024CF1D95A51}" name="Column14474" dataDxfId="2154"/>
    <tableColumn id="14491" xr3:uid="{7866B2BC-594A-417B-8B90-78B9B74B1725}" name="Column14475" dataDxfId="2153"/>
    <tableColumn id="14492" xr3:uid="{4F211057-D7B0-4209-B55F-9542254D19CC}" name="Column14476" dataDxfId="2152"/>
    <tableColumn id="14493" xr3:uid="{378370BF-A101-456F-BC02-D6432A1BFACC}" name="Column14477" dataDxfId="2151"/>
    <tableColumn id="14494" xr3:uid="{FAA51E58-4189-41DB-B894-F17FD1C9FBC2}" name="Column14478" dataDxfId="2150"/>
    <tableColumn id="14495" xr3:uid="{28324E03-4D3E-4F95-A00C-1D2EC8B8726B}" name="Column14479" dataDxfId="2149"/>
    <tableColumn id="14496" xr3:uid="{7FCB169A-3B0D-4A75-8D2C-31FE17F01B81}" name="Column14480" dataDxfId="2148"/>
    <tableColumn id="14497" xr3:uid="{F4D9046C-A28F-4007-8DA5-F876EB706B89}" name="Column14481" dataDxfId="2147"/>
    <tableColumn id="14498" xr3:uid="{2996323F-CFFF-4E80-8073-48EB01B958D9}" name="Column14482" dataDxfId="2146"/>
    <tableColumn id="14499" xr3:uid="{1C46A00F-7264-4EA4-B713-61A37212E14E}" name="Column14483" dataDxfId="2145"/>
    <tableColumn id="14500" xr3:uid="{C0791C92-88F1-4783-A9CF-C6D2F729B056}" name="Column14484" dataDxfId="2144"/>
    <tableColumn id="14501" xr3:uid="{A3689DA2-FF09-4969-AE1B-9E10F738774A}" name="Column14485" dataDxfId="2143"/>
    <tableColumn id="14502" xr3:uid="{2E678122-8985-470A-A399-B09E7B0739F0}" name="Column14486" dataDxfId="2142"/>
    <tableColumn id="14503" xr3:uid="{33345911-E3EA-4F3F-94CC-522AE014B0E1}" name="Column14487" dataDxfId="2141"/>
    <tableColumn id="14504" xr3:uid="{DDDA06FD-91E6-4C0A-B80C-9BAEA7CA9A1B}" name="Column14488" dataDxfId="2140"/>
    <tableColumn id="14505" xr3:uid="{505BF091-6B1A-4707-B068-F0266CE7935C}" name="Column14489" dataDxfId="2139"/>
    <tableColumn id="14506" xr3:uid="{ED77A5CF-7614-4239-ADAA-8EB71B7CBB7D}" name="Column14490" dataDxfId="2138"/>
    <tableColumn id="14507" xr3:uid="{FC2E7282-D11B-4B72-89C9-8570D05087C0}" name="Column14491" dataDxfId="2137"/>
    <tableColumn id="14508" xr3:uid="{2F027491-DF52-407C-85BD-AE046635C468}" name="Column14492" dataDxfId="2136"/>
    <tableColumn id="14509" xr3:uid="{CC24138A-DEBE-44E0-96B8-F44C8F843EDC}" name="Column14493" dataDxfId="2135"/>
    <tableColumn id="14510" xr3:uid="{74614B0E-0ED6-41CB-8969-9E66D5818211}" name="Column14494" dataDxfId="2134"/>
    <tableColumn id="14511" xr3:uid="{7E18395C-CA97-487A-88B7-812FB29DCB67}" name="Column14495" dataDxfId="2133"/>
    <tableColumn id="14512" xr3:uid="{A4ED200D-FA1D-4E96-86AA-82A96C94FEC0}" name="Column14496" dataDxfId="2132"/>
    <tableColumn id="14513" xr3:uid="{6AC996C1-05D3-48C7-8255-C9ADAEA41E33}" name="Column14497" dataDxfId="2131"/>
    <tableColumn id="14514" xr3:uid="{F504536B-B4B6-4077-8DB8-D89662C55F66}" name="Column14498" dataDxfId="2130"/>
    <tableColumn id="14515" xr3:uid="{B8C3B19A-C971-4D10-AFB5-55AE67C53E9D}" name="Column14499" dataDxfId="2129"/>
    <tableColumn id="14516" xr3:uid="{7C09DCD8-7B4A-4B34-8D38-A019F9758A4C}" name="Column14500" dataDxfId="2128"/>
    <tableColumn id="14517" xr3:uid="{D7B20BB1-DE2C-441E-8F53-5B68E14A7AD2}" name="Column14501" dataDxfId="2127"/>
    <tableColumn id="14518" xr3:uid="{AD7DF840-61A8-4D86-AB7D-01AAD121C8EC}" name="Column14502" dataDxfId="2126"/>
    <tableColumn id="14519" xr3:uid="{D7C4186B-E228-4097-AE42-1CC482D67CCA}" name="Column14503" dataDxfId="2125"/>
    <tableColumn id="14520" xr3:uid="{0B8B01A3-2E8A-4275-A2C0-A039B83F0632}" name="Column14504" dataDxfId="2124"/>
    <tableColumn id="14521" xr3:uid="{7D0A0E1D-1A8E-4DF6-BE4A-7D269B246DB3}" name="Column14505" dataDxfId="2123"/>
    <tableColumn id="14522" xr3:uid="{3D124050-9A76-4580-A418-A80858C5ECBC}" name="Column14506" dataDxfId="2122"/>
    <tableColumn id="14523" xr3:uid="{96E1E7E9-9A80-45E5-BDA4-5EA9FC91063B}" name="Column14507" dataDxfId="2121"/>
    <tableColumn id="14524" xr3:uid="{2669608D-FB41-4197-A344-05556A3ED3C0}" name="Column14508" dataDxfId="2120"/>
    <tableColumn id="14525" xr3:uid="{98C28A2D-5C87-4662-A036-9D1237286B86}" name="Column14509" dataDxfId="2119"/>
    <tableColumn id="14526" xr3:uid="{E02A24BC-CEB7-4D6B-A174-5B8DC9F278CE}" name="Column14510" dataDxfId="2118"/>
    <tableColumn id="14527" xr3:uid="{31A0C46F-F995-4791-B7A6-D98DF6BDF2D5}" name="Column14511" dataDxfId="2117"/>
    <tableColumn id="14528" xr3:uid="{0A4F28F7-3EE9-4AAC-9713-F2CA9EFF91CD}" name="Column14512" dataDxfId="2116"/>
    <tableColumn id="14529" xr3:uid="{2EB127F8-16E0-4807-A0A5-9C1314F19669}" name="Column14513" dataDxfId="2115"/>
    <tableColumn id="14530" xr3:uid="{2693A849-F5E0-47B3-9E0D-BE92D0C44D20}" name="Column14514" dataDxfId="2114"/>
    <tableColumn id="14531" xr3:uid="{C53E9183-C623-4C98-B68C-56038028CA3D}" name="Column14515" dataDxfId="2113"/>
    <tableColumn id="14532" xr3:uid="{FB76A1DE-BA64-4180-8C90-7D6347C2A2EC}" name="Column14516" dataDxfId="2112"/>
    <tableColumn id="14533" xr3:uid="{9569C134-6EEF-4940-8D23-F281656B1465}" name="Column14517" dataDxfId="2111"/>
    <tableColumn id="14534" xr3:uid="{57BA2930-EADD-41DD-8678-D3F8B7F9599D}" name="Column14518" dataDxfId="2110"/>
    <tableColumn id="14535" xr3:uid="{06B28282-7A8C-4ABC-906D-5C76456EE678}" name="Column14519" dataDxfId="2109"/>
    <tableColumn id="14536" xr3:uid="{6F03F3D4-9606-46DE-9BC7-65763CA6A01C}" name="Column14520" dataDxfId="2108"/>
    <tableColumn id="14537" xr3:uid="{D794A783-2FC5-46B5-95A9-F828DEDF7A2F}" name="Column14521" dataDxfId="2107"/>
    <tableColumn id="14538" xr3:uid="{404925FE-58BE-41AA-91B4-57D53181B92F}" name="Column14522" dataDxfId="2106"/>
    <tableColumn id="14539" xr3:uid="{421AB903-B84E-4B1D-8647-026E3A1453D7}" name="Column14523" dataDxfId="2105"/>
    <tableColumn id="14540" xr3:uid="{0690C0E5-F262-4BF3-B4AC-F16FAB3814B3}" name="Column14524" dataDxfId="2104"/>
    <tableColumn id="14541" xr3:uid="{5004D0D8-62C6-4B86-AAAC-E8B4E9BD29E4}" name="Column14525" dataDxfId="2103"/>
    <tableColumn id="14542" xr3:uid="{48D7AB92-B936-4129-87CB-D07608F827A4}" name="Column14526" dataDxfId="2102"/>
    <tableColumn id="14543" xr3:uid="{FAC788D5-558A-4F7A-9025-1542BC021B0F}" name="Column14527" dataDxfId="2101"/>
    <tableColumn id="14544" xr3:uid="{0683608E-4FF3-4699-9833-901895BC5B37}" name="Column14528" dataDxfId="2100"/>
    <tableColumn id="14545" xr3:uid="{175E77FE-4297-4960-B522-998AB8DEFF20}" name="Column14529" dataDxfId="2099"/>
    <tableColumn id="14546" xr3:uid="{260E0C1F-F3AB-49B5-A987-1AC22BB0B52D}" name="Column14530" dataDxfId="2098"/>
    <tableColumn id="14547" xr3:uid="{3D836BD7-ED42-44FF-BA83-96D932C57B44}" name="Column14531" dataDxfId="2097"/>
    <tableColumn id="14548" xr3:uid="{D6C97A84-2994-4A2A-8F6B-AE87E5C87C39}" name="Column14532" dataDxfId="2096"/>
    <tableColumn id="14549" xr3:uid="{157C3412-42F2-46F2-9FAE-E3B8E5E2E3A0}" name="Column14533" dataDxfId="2095"/>
    <tableColumn id="14550" xr3:uid="{A39428B4-3ABE-4463-9131-67F8B7B42D9B}" name="Column14534" dataDxfId="2094"/>
    <tableColumn id="14551" xr3:uid="{0F6658D1-9D5F-4818-A499-90B454375A54}" name="Column14535" dataDxfId="2093"/>
    <tableColumn id="14552" xr3:uid="{0E1F52DF-1C88-45BB-BAF7-044BD41CEA7D}" name="Column14536" dataDxfId="2092"/>
    <tableColumn id="14553" xr3:uid="{FB212578-019A-4AEF-8386-6FB0B64E5792}" name="Column14537" dataDxfId="2091"/>
    <tableColumn id="14554" xr3:uid="{0B054375-B1F9-4DE4-8431-B99D5571481E}" name="Column14538" dataDxfId="2090"/>
    <tableColumn id="14555" xr3:uid="{CE758D72-9041-4204-846F-9B5F0F8ED8C8}" name="Column14539" dataDxfId="2089"/>
    <tableColumn id="14556" xr3:uid="{C9CCE840-FE8A-4696-8843-741027F8A737}" name="Column14540" dataDxfId="2088"/>
    <tableColumn id="14557" xr3:uid="{2AE0CD82-E70A-42F1-94D1-96A4B26BD61B}" name="Column14541" dataDxfId="2087"/>
    <tableColumn id="14558" xr3:uid="{17AF93E6-8AC5-4E7A-AABD-F23A51553D37}" name="Column14542" dataDxfId="2086"/>
    <tableColumn id="14559" xr3:uid="{D0FF145F-1B82-475A-A210-1F3AB25988EE}" name="Column14543" dataDxfId="2085"/>
    <tableColumn id="14560" xr3:uid="{F93B705E-8FF0-4516-AC88-1F12010972D6}" name="Column14544" dataDxfId="2084"/>
    <tableColumn id="14561" xr3:uid="{71809567-D4C2-45D9-99E4-5AD0FAA60843}" name="Column14545" dataDxfId="2083"/>
    <tableColumn id="14562" xr3:uid="{FEAF601E-50F1-484D-A887-9F5137763D9C}" name="Column14546" dataDxfId="2082"/>
    <tableColumn id="14563" xr3:uid="{5C853EED-0A21-4B60-A259-D4CA638BFD7E}" name="Column14547" dataDxfId="2081"/>
    <tableColumn id="14564" xr3:uid="{8B734DD1-DA91-4EA1-B35C-938CC78AE0EC}" name="Column14548" dataDxfId="2080"/>
    <tableColumn id="14565" xr3:uid="{722AA7BD-6356-4F61-8AE5-8A24A6F8DE75}" name="Column14549" dataDxfId="2079"/>
    <tableColumn id="14566" xr3:uid="{94C0A4ED-419B-4AA0-9B12-1B7CB18B2488}" name="Column14550" dataDxfId="2078"/>
    <tableColumn id="14567" xr3:uid="{7B2A22D6-C7EB-4938-B287-C3FCC640B3BF}" name="Column14551" dataDxfId="2077"/>
    <tableColumn id="14568" xr3:uid="{930E6BFB-C889-4997-A645-621E40DA11BF}" name="Column14552" dataDxfId="2076"/>
    <tableColumn id="14569" xr3:uid="{7E7F3A92-C4A9-4556-BE76-3CB4B39CB41B}" name="Column14553" dataDxfId="2075"/>
    <tableColumn id="14570" xr3:uid="{693DD99A-44D3-49C0-B7B3-EDF9598D8725}" name="Column14554" dataDxfId="2074"/>
    <tableColumn id="14571" xr3:uid="{7F1AB8F7-1267-49F1-8A0C-5779A6064C53}" name="Column14555" dataDxfId="2073"/>
    <tableColumn id="14572" xr3:uid="{591A6D8D-77D8-4BA7-8C55-015A115C54FB}" name="Column14556" dataDxfId="2072"/>
    <tableColumn id="14573" xr3:uid="{AF608D09-366B-4279-B79C-723EA9D4AEC0}" name="Column14557" dataDxfId="2071"/>
    <tableColumn id="14574" xr3:uid="{92083390-C622-4EB5-9264-953FC20B8440}" name="Column14558" dataDxfId="2070"/>
    <tableColumn id="14575" xr3:uid="{FD924BCD-969A-42CE-94AC-55DC1022E368}" name="Column14559" dataDxfId="2069"/>
    <tableColumn id="14576" xr3:uid="{32152F32-6FD7-4F3E-AF1E-39635681040F}" name="Column14560" dataDxfId="2068"/>
    <tableColumn id="14577" xr3:uid="{BC5F6A1C-D440-4BAE-8A2E-2EE8952E8974}" name="Column14561" dataDxfId="2067"/>
    <tableColumn id="14578" xr3:uid="{C555A1B3-717A-447C-988F-543565F6D208}" name="Column14562" dataDxfId="2066"/>
    <tableColumn id="14579" xr3:uid="{CB41B6B6-372A-49F7-BCCF-A08892321890}" name="Column14563" dataDxfId="2065"/>
    <tableColumn id="14580" xr3:uid="{D17AA87B-CF1D-445C-99E4-5C9D8038C2EC}" name="Column14564" dataDxfId="2064"/>
    <tableColumn id="14581" xr3:uid="{E2A1BF51-7CDC-4B0A-A295-4A2546144BC2}" name="Column14565" dataDxfId="2063"/>
    <tableColumn id="14582" xr3:uid="{C670E5E5-C902-452D-B589-CFF375CA5A56}" name="Column14566" dataDxfId="2062"/>
    <tableColumn id="14583" xr3:uid="{469F2C54-F14F-438D-9671-3FF7B9A446F2}" name="Column14567" dataDxfId="2061"/>
    <tableColumn id="14584" xr3:uid="{636EF73E-D70E-4634-A1CF-1F7F0F87C73D}" name="Column14568" dataDxfId="2060"/>
    <tableColumn id="14585" xr3:uid="{C88391F9-F7DE-430D-B8AB-2F807F9E53C6}" name="Column14569" dataDxfId="2059"/>
    <tableColumn id="14586" xr3:uid="{0D8A989A-4E13-487C-8B2C-292D15B303B1}" name="Column14570" dataDxfId="2058"/>
    <tableColumn id="14587" xr3:uid="{AD76E139-7F54-4D0E-9ED6-F0D85AF77CDA}" name="Column14571" dataDxfId="2057"/>
    <tableColumn id="14588" xr3:uid="{CD73C134-21AD-4468-986A-FA3184E79DB9}" name="Column14572" dataDxfId="2056"/>
    <tableColumn id="14589" xr3:uid="{F08E67BA-D09B-4071-8DDB-4538122A2157}" name="Column14573" dataDxfId="2055"/>
    <tableColumn id="14590" xr3:uid="{9199854E-E8D6-4D73-8DD7-1AD519B1961E}" name="Column14574" dataDxfId="2054"/>
    <tableColumn id="14591" xr3:uid="{E158AD2F-7C2C-432A-9F1F-DBAE90FD1FB6}" name="Column14575" dataDxfId="2053"/>
    <tableColumn id="14592" xr3:uid="{50CD5DA4-95CB-4176-964A-14CC4677E82B}" name="Column14576" dataDxfId="2052"/>
    <tableColumn id="14593" xr3:uid="{DAEBCEF1-C25E-42C5-80CE-679DC64BFEFA}" name="Column14577" dataDxfId="2051"/>
    <tableColumn id="14594" xr3:uid="{B61057B8-4385-4235-9D11-CF1AE688468E}" name="Column14578" dataDxfId="2050"/>
    <tableColumn id="14595" xr3:uid="{78DA7ED5-E9BB-4F02-82D0-D62B63D6150E}" name="Column14579" dataDxfId="2049"/>
    <tableColumn id="14596" xr3:uid="{209EFA85-B133-4C41-B173-5584068C402E}" name="Column14580" dataDxfId="2048"/>
    <tableColumn id="14597" xr3:uid="{27F1B061-AB53-45BD-82B5-728EE578AD1C}" name="Column14581" dataDxfId="2047"/>
    <tableColumn id="14598" xr3:uid="{47491CF1-5D9E-4C99-9F8A-31ACDCCA25E4}" name="Column14582" dataDxfId="2046"/>
    <tableColumn id="14599" xr3:uid="{DC186A63-C78E-465B-90A5-3C7DA934ECC7}" name="Column14583" dataDxfId="2045"/>
    <tableColumn id="14600" xr3:uid="{B648016E-042A-42C5-AAAB-EA0C184AE78D}" name="Column14584" dataDxfId="2044"/>
    <tableColumn id="14601" xr3:uid="{D09002B4-2850-43F0-83F2-EDE10096D610}" name="Column14585" dataDxfId="2043"/>
    <tableColumn id="14602" xr3:uid="{17C13625-68B4-4770-899C-5F0B6A0F062D}" name="Column14586" dataDxfId="2042"/>
    <tableColumn id="14603" xr3:uid="{71856220-1E13-4B7E-861A-71D8D2D1BBAD}" name="Column14587" dataDxfId="2041"/>
    <tableColumn id="14604" xr3:uid="{DA6F500E-F571-44A2-AE32-FD9323CFFE83}" name="Column14588" dataDxfId="2040"/>
    <tableColumn id="14605" xr3:uid="{CC9B0C8B-57D8-44F3-9055-6F53B0A81C79}" name="Column14589" dataDxfId="2039"/>
    <tableColumn id="14606" xr3:uid="{24A7CF2E-944C-4B40-ABFD-D7981BD5C470}" name="Column14590" dataDxfId="2038"/>
    <tableColumn id="14607" xr3:uid="{35D7C54E-41AD-46F0-92E9-E709181751E1}" name="Column14591" dataDxfId="2037"/>
    <tableColumn id="14608" xr3:uid="{DC3CF6DF-4103-4E6A-B27D-9A7E45F69AF8}" name="Column14592" dataDxfId="2036"/>
    <tableColumn id="14609" xr3:uid="{C0C0831F-6A80-4064-B7E5-D7F265E0ED38}" name="Column14593" dataDxfId="2035"/>
    <tableColumn id="14610" xr3:uid="{805EFF98-7B93-4E12-9D66-93D315E18EA0}" name="Column14594" dataDxfId="2034"/>
    <tableColumn id="14611" xr3:uid="{0F857092-B2F6-47BC-BD20-D2CF1BA25A88}" name="Column14595" dataDxfId="2033"/>
    <tableColumn id="14612" xr3:uid="{A549E2E0-2DC6-4A1A-BFF9-8F34D75A7E93}" name="Column14596" dataDxfId="2032"/>
    <tableColumn id="14613" xr3:uid="{0D2733A4-EC55-4776-9B7E-C55B3737573A}" name="Column14597" dataDxfId="2031"/>
    <tableColumn id="14614" xr3:uid="{85751924-4BBD-4FC4-88DB-7A12746B8842}" name="Column14598" dataDxfId="2030"/>
    <tableColumn id="14615" xr3:uid="{883A9D87-3875-4974-8DBD-161CEE9DEBEB}" name="Column14599" dataDxfId="2029"/>
    <tableColumn id="14616" xr3:uid="{F190A3B0-C8B1-4824-AF37-E807DE0CDF83}" name="Column14600" dataDxfId="2028"/>
    <tableColumn id="14617" xr3:uid="{F33359D2-C85D-4B69-8EFB-7F55BA0D81FD}" name="Column14601" dataDxfId="2027"/>
    <tableColumn id="14618" xr3:uid="{E9682530-F5D6-443D-9078-A236AA435F51}" name="Column14602" dataDxfId="2026"/>
    <tableColumn id="14619" xr3:uid="{51BC98BC-0C46-432D-BC57-1061C929BAB2}" name="Column14603" dataDxfId="2025"/>
    <tableColumn id="14620" xr3:uid="{951CDF6D-7C35-47D9-95CC-95F1A61FEBA4}" name="Column14604" dataDxfId="2024"/>
    <tableColumn id="14621" xr3:uid="{DDDC83C6-59A7-4830-85BB-56782F4A7E2F}" name="Column14605" dataDxfId="2023"/>
    <tableColumn id="14622" xr3:uid="{205872FB-97EC-4584-8037-3F622CE5BD78}" name="Column14606" dataDxfId="2022"/>
    <tableColumn id="14623" xr3:uid="{48443551-1984-42B6-8176-F09B84ED1513}" name="Column14607" dataDxfId="2021"/>
    <tableColumn id="14624" xr3:uid="{1AE56851-F4F0-4AF7-9C56-F04D5E3107A4}" name="Column14608" dataDxfId="2020"/>
    <tableColumn id="14625" xr3:uid="{E9C6E5E0-7214-4774-BA4A-A4C6C4E3D797}" name="Column14609" dataDxfId="2019"/>
    <tableColumn id="14626" xr3:uid="{69D15B8C-B09E-40C6-8CFB-45FFE46F4EB7}" name="Column14610" dataDxfId="2018"/>
    <tableColumn id="14627" xr3:uid="{D9A1BB0F-7AAC-4239-95BE-9423F1B3437D}" name="Column14611" dataDxfId="2017"/>
    <tableColumn id="14628" xr3:uid="{4A079D4C-EE58-4712-9BD0-B4FC7BEC7B6E}" name="Column14612" dataDxfId="2016"/>
    <tableColumn id="14629" xr3:uid="{34457A2A-1AA0-44A4-8968-293272BB0119}" name="Column14613" dataDxfId="2015"/>
    <tableColumn id="14630" xr3:uid="{8BF8AB6F-AC54-4BDA-A393-B49486C65BFF}" name="Column14614" dataDxfId="2014"/>
    <tableColumn id="14631" xr3:uid="{7126D7AD-B5D2-4174-AC4F-B1A8AA093776}" name="Column14615" dataDxfId="2013"/>
    <tableColumn id="14632" xr3:uid="{8F15D9F3-AAD7-4BDF-B8FB-62B95E2FE1E7}" name="Column14616" dataDxfId="2012"/>
    <tableColumn id="14633" xr3:uid="{A1CE4390-56E4-4B13-B320-8A25C4001B67}" name="Column14617" dataDxfId="2011"/>
    <tableColumn id="14634" xr3:uid="{204906D6-3183-4A39-947C-3E79918F4975}" name="Column14618" dataDxfId="2010"/>
    <tableColumn id="14635" xr3:uid="{DD1C3558-4AB6-438B-BF3A-C7EF9D879200}" name="Column14619" dataDxfId="2009"/>
    <tableColumn id="14636" xr3:uid="{7A801F6E-5305-4436-9217-AE764B5CBF8D}" name="Column14620" dataDxfId="2008"/>
    <tableColumn id="14637" xr3:uid="{A5D974F2-F585-4C04-9391-962304BBFC0A}" name="Column14621" dataDxfId="2007"/>
    <tableColumn id="14638" xr3:uid="{E3C9DBF1-B0C7-4E5A-824C-88E75830B6CF}" name="Column14622" dataDxfId="2006"/>
    <tableColumn id="14639" xr3:uid="{9FB12498-1F62-4B28-9DAB-8DA0C6008A9B}" name="Column14623" dataDxfId="2005"/>
    <tableColumn id="14640" xr3:uid="{8DEE8555-3458-408E-AB5A-A375FC5CF838}" name="Column14624" dataDxfId="2004"/>
    <tableColumn id="14641" xr3:uid="{AC037FC1-7DFF-473D-80C6-236ABBCEE7BE}" name="Column14625" dataDxfId="2003"/>
    <tableColumn id="14642" xr3:uid="{2E3317CA-E6C9-4E27-82ED-640992D29DD7}" name="Column14626" dataDxfId="2002"/>
    <tableColumn id="14643" xr3:uid="{7D3B2500-7417-4350-BDBB-E6811374A865}" name="Column14627" dataDxfId="2001"/>
    <tableColumn id="14644" xr3:uid="{0971DF85-35FB-4633-9DA3-E1EA9FF6CB30}" name="Column14628" dataDxfId="2000"/>
    <tableColumn id="14645" xr3:uid="{010CB51F-A80E-46CD-9239-137B6362903D}" name="Column14629" dataDxfId="1999"/>
    <tableColumn id="14646" xr3:uid="{154BE1EA-7351-4E66-9545-3BAE792A0AFA}" name="Column14630" dataDxfId="1998"/>
    <tableColumn id="14647" xr3:uid="{0161E66F-DD4F-4DF1-B1AF-C5B98546F096}" name="Column14631" dataDxfId="1997"/>
    <tableColumn id="14648" xr3:uid="{53A8E45F-1A23-425B-8F43-37AA71253CDB}" name="Column14632" dataDxfId="1996"/>
    <tableColumn id="14649" xr3:uid="{50FA7E88-3C03-49EA-B0BD-0D3B5488A124}" name="Column14633" dataDxfId="1995"/>
    <tableColumn id="14650" xr3:uid="{583DE0AF-BDED-4B84-84E5-ED3FF9D0CC19}" name="Column14634" dataDxfId="1994"/>
    <tableColumn id="14651" xr3:uid="{82E574F7-E9B4-4021-8868-2385F76D29C4}" name="Column14635" dataDxfId="1993"/>
    <tableColumn id="14652" xr3:uid="{61C8284B-2AD7-48B9-9458-F6672810B2B7}" name="Column14636" dataDxfId="1992"/>
    <tableColumn id="14653" xr3:uid="{49F0C997-7331-4950-B3C9-C3A3B10ED439}" name="Column14637" dataDxfId="1991"/>
    <tableColumn id="14654" xr3:uid="{E888044B-AE61-44CA-B2B6-0F710B307EA8}" name="Column14638" dataDxfId="1990"/>
    <tableColumn id="14655" xr3:uid="{F875308F-9287-4473-B729-F43D3E320F44}" name="Column14639" dataDxfId="1989"/>
    <tableColumn id="14656" xr3:uid="{BC9ECD37-A28A-4BB0-800A-57B1F4F60229}" name="Column14640" dataDxfId="1988"/>
    <tableColumn id="14657" xr3:uid="{ED370E02-38EA-498B-A7D6-249B3BE49808}" name="Column14641" dataDxfId="1987"/>
    <tableColumn id="14658" xr3:uid="{BEDEEFCB-21CC-4C47-A31C-7C9B794B4012}" name="Column14642" dataDxfId="1986"/>
    <tableColumn id="14659" xr3:uid="{A7E92CB8-02DE-4450-858F-991E00133073}" name="Column14643" dataDxfId="1985"/>
    <tableColumn id="14660" xr3:uid="{624B077C-CD4B-470A-8AE6-506270C00C3A}" name="Column14644" dataDxfId="1984"/>
    <tableColumn id="14661" xr3:uid="{72D8DBCB-3642-4089-906D-8EEAF602FE33}" name="Column14645" dataDxfId="1983"/>
    <tableColumn id="14662" xr3:uid="{7800E622-09C1-4B66-94A8-170C5E89A82B}" name="Column14646" dataDxfId="1982"/>
    <tableColumn id="14663" xr3:uid="{28E5346D-9B34-4DD3-8EB5-A846F7F32FF8}" name="Column14647" dataDxfId="1981"/>
    <tableColumn id="14664" xr3:uid="{E8988ED7-E187-4EAE-BD38-C64B162DDD09}" name="Column14648" dataDxfId="1980"/>
    <tableColumn id="14665" xr3:uid="{7A4F00B6-B2BF-4C2A-B807-647BA1CB9D7A}" name="Column14649" dataDxfId="1979"/>
    <tableColumn id="14666" xr3:uid="{56C793B5-55F4-4511-B306-99C918272246}" name="Column14650" dataDxfId="1978"/>
    <tableColumn id="14667" xr3:uid="{5C91310D-9702-478E-B19F-02F1B4A7A52E}" name="Column14651" dataDxfId="1977"/>
    <tableColumn id="14668" xr3:uid="{029515AB-EDE1-4A8A-9736-DB983D6A3BB9}" name="Column14652" dataDxfId="1976"/>
    <tableColumn id="14669" xr3:uid="{583EBCD9-3CDC-4367-BE7E-B818F85A8B0A}" name="Column14653" dataDxfId="1975"/>
    <tableColumn id="14670" xr3:uid="{1B085906-4F1C-4DDC-A20C-79CA06009D8A}" name="Column14654" dataDxfId="1974"/>
    <tableColumn id="14671" xr3:uid="{FAB6F60E-4D56-4E40-8D06-32A616ED88DC}" name="Column14655" dataDxfId="1973"/>
    <tableColumn id="14672" xr3:uid="{BFF6F9CE-CFCE-42BE-870A-3D6107A36621}" name="Column14656" dataDxfId="1972"/>
    <tableColumn id="14673" xr3:uid="{4979245C-B954-4CC2-A7C3-1E6BAD6FCB58}" name="Column14657" dataDxfId="1971"/>
    <tableColumn id="14674" xr3:uid="{60A1A469-4050-4150-8F6D-7F504C4C9870}" name="Column14658" dataDxfId="1970"/>
    <tableColumn id="14675" xr3:uid="{480B8A7E-A0C5-4AE2-879A-69F1F019BDDC}" name="Column14659" dataDxfId="1969"/>
    <tableColumn id="14676" xr3:uid="{54539334-15E3-4DA3-AA2D-E8AFBA3C4036}" name="Column14660" dataDxfId="1968"/>
    <tableColumn id="14677" xr3:uid="{8FE8C06D-AC6A-4697-88D9-6826AF55E2CE}" name="Column14661" dataDxfId="1967"/>
    <tableColumn id="14678" xr3:uid="{90FC3DE8-E8B3-404C-B718-62507F653839}" name="Column14662" dataDxfId="1966"/>
    <tableColumn id="14679" xr3:uid="{890E9468-D26C-478B-91AA-AECDF4908CAE}" name="Column14663" dataDxfId="1965"/>
    <tableColumn id="14680" xr3:uid="{789EF500-F49B-4A1A-9997-60559CE108D5}" name="Column14664" dataDxfId="1964"/>
    <tableColumn id="14681" xr3:uid="{C2C7116C-99D5-475A-8278-681EE92267EE}" name="Column14665" dataDxfId="1963"/>
    <tableColumn id="14682" xr3:uid="{25409F45-421F-45B5-8593-C71D1BBE2EEE}" name="Column14666" dataDxfId="1962"/>
    <tableColumn id="14683" xr3:uid="{6F0DA96A-AA89-4FF7-A188-B2D9C96CD39E}" name="Column14667" dataDxfId="1961"/>
    <tableColumn id="14684" xr3:uid="{131B5286-09C3-4F05-959C-12800CE27BC2}" name="Column14668" dataDxfId="1960"/>
    <tableColumn id="14685" xr3:uid="{D6EDE549-F4AD-47C3-942B-F9238797DAE3}" name="Column14669" dataDxfId="1959"/>
    <tableColumn id="14686" xr3:uid="{0B82AD52-A7FA-43EF-9D05-7A5AA31F323A}" name="Column14670" dataDxfId="1958"/>
    <tableColumn id="14687" xr3:uid="{D3438B0B-D1A9-4417-8D40-7BC85271315B}" name="Column14671" dataDxfId="1957"/>
    <tableColumn id="14688" xr3:uid="{987ABD9B-992D-4272-ACA2-002FF3AECE07}" name="Column14672" dataDxfId="1956"/>
    <tableColumn id="14689" xr3:uid="{7FEA75B4-1D8F-46F7-92DE-5F51E18DFBA4}" name="Column14673" dataDxfId="1955"/>
    <tableColumn id="14690" xr3:uid="{3EED2125-0816-41E9-812F-BB14AB94D42D}" name="Column14674" dataDxfId="1954"/>
    <tableColumn id="14691" xr3:uid="{40D53048-ADC5-47D8-97CE-10BD527B21E4}" name="Column14675" dataDxfId="1953"/>
    <tableColumn id="14692" xr3:uid="{CE9B2DA2-75AA-4400-A6CE-3522DF6735FC}" name="Column14676" dataDxfId="1952"/>
    <tableColumn id="14693" xr3:uid="{6C767592-936B-49B3-9B28-B5B0A816CEC1}" name="Column14677" dataDxfId="1951"/>
    <tableColumn id="14694" xr3:uid="{AC59205F-0967-46DF-9B4B-278DDFD2C22C}" name="Column14678" dataDxfId="1950"/>
    <tableColumn id="14695" xr3:uid="{2724C9FB-424B-4BF9-9810-2B1E8F33FA02}" name="Column14679" dataDxfId="1949"/>
    <tableColumn id="14696" xr3:uid="{E53559BD-1015-4592-B0E9-4E4B846B5BB0}" name="Column14680" dataDxfId="1948"/>
    <tableColumn id="14697" xr3:uid="{378F7B47-6C28-4B8C-A384-1D2250A164A7}" name="Column14681" dataDxfId="1947"/>
    <tableColumn id="14698" xr3:uid="{E9926C7C-2EFA-401F-B3D6-643896BEB012}" name="Column14682" dataDxfId="1946"/>
    <tableColumn id="14699" xr3:uid="{C54B909F-4C1B-45D4-9236-2117E8D72EFC}" name="Column14683" dataDxfId="1945"/>
    <tableColumn id="14700" xr3:uid="{761DC6E4-B01A-42C3-A9A0-133A08A3D0F0}" name="Column14684" dataDxfId="1944"/>
    <tableColumn id="14701" xr3:uid="{120D8E2E-FB8D-4B07-B1A4-AE15C4CB0A05}" name="Column14685" dataDxfId="1943"/>
    <tableColumn id="14702" xr3:uid="{A48314E7-A20A-4691-B619-6D2F8AF63F83}" name="Column14686" dataDxfId="1942"/>
    <tableColumn id="14703" xr3:uid="{77A74058-B286-4BC8-87DE-E52DB6EE9131}" name="Column14687" dataDxfId="1941"/>
    <tableColumn id="14704" xr3:uid="{F2C8AEC2-78CD-4389-AF62-B2F5FA8783A0}" name="Column14688" dataDxfId="1940"/>
    <tableColumn id="14705" xr3:uid="{D78A4534-B30C-4948-89F7-5A675552C4E5}" name="Column14689" dataDxfId="1939"/>
    <tableColumn id="14706" xr3:uid="{89C60BA2-D226-42C3-B96F-E1BE5F0CA514}" name="Column14690" dataDxfId="1938"/>
    <tableColumn id="14707" xr3:uid="{5643F5A7-9C67-4F09-852D-22BDD5342581}" name="Column14691" dataDxfId="1937"/>
    <tableColumn id="14708" xr3:uid="{57F251C2-34EA-4D58-B202-1C4D2111E68F}" name="Column14692" dataDxfId="1936"/>
    <tableColumn id="14709" xr3:uid="{9601E796-2A10-4A3A-A93D-7E929053E58A}" name="Column14693" dataDxfId="1935"/>
    <tableColumn id="14710" xr3:uid="{78C4941B-0136-4293-8833-31E8318268E4}" name="Column14694" dataDxfId="1934"/>
    <tableColumn id="14711" xr3:uid="{9FCA7959-9909-4ACF-A114-4062D517700C}" name="Column14695" dataDxfId="1933"/>
    <tableColumn id="14712" xr3:uid="{CAB89323-A5DB-4C15-BA15-FAA8FFFA58AF}" name="Column14696" dataDxfId="1932"/>
    <tableColumn id="14713" xr3:uid="{AAAF5EE8-DF49-453D-AB32-7E57CC462F7C}" name="Column14697" dataDxfId="1931"/>
    <tableColumn id="14714" xr3:uid="{2882E2B6-5EE1-4B37-A488-F1582962E030}" name="Column14698" dataDxfId="1930"/>
    <tableColumn id="14715" xr3:uid="{9BA4DF46-BDAD-45EE-B997-1A583915795D}" name="Column14699" dataDxfId="1929"/>
    <tableColumn id="14716" xr3:uid="{0A138BDD-8F89-4CBF-B978-983FB9AD473D}" name="Column14700" dataDxfId="1928"/>
    <tableColumn id="14717" xr3:uid="{3855B49C-F0ED-406E-85EA-F6E94B2CC25F}" name="Column14701" dataDxfId="1927"/>
    <tableColumn id="14718" xr3:uid="{D69FC18C-1A3D-4D5D-9CCB-0C716A5A92C0}" name="Column14702" dataDxfId="1926"/>
    <tableColumn id="14719" xr3:uid="{767DC885-2B23-49B8-B56F-7846F9BC1A4E}" name="Column14703" dataDxfId="1925"/>
    <tableColumn id="14720" xr3:uid="{62C96481-D369-4E2D-B93B-06416080C2DF}" name="Column14704" dataDxfId="1924"/>
    <tableColumn id="14721" xr3:uid="{C9C33C75-7FD5-4F3F-B89D-A9818509F051}" name="Column14705" dataDxfId="1923"/>
    <tableColumn id="14722" xr3:uid="{4799833F-0E16-4B82-9383-D101201DE464}" name="Column14706" dataDxfId="1922"/>
    <tableColumn id="14723" xr3:uid="{9EE68462-F90B-48DE-A827-B844CF40B09F}" name="Column14707" dataDxfId="1921"/>
    <tableColumn id="14724" xr3:uid="{E02E573A-4753-4E6D-9CA6-67D4FE5781C0}" name="Column14708" dataDxfId="1920"/>
    <tableColumn id="14725" xr3:uid="{1EF8957F-B009-4165-A9F0-48A8873CC7CA}" name="Column14709" dataDxfId="1919"/>
    <tableColumn id="14726" xr3:uid="{00B31FBA-8957-4D60-AFBD-54120BD81268}" name="Column14710" dataDxfId="1918"/>
    <tableColumn id="14727" xr3:uid="{04C646B9-9313-469A-9A55-59BF6E22EE7D}" name="Column14711" dataDxfId="1917"/>
    <tableColumn id="14728" xr3:uid="{23B19CDB-B03C-42E8-A3BF-A83293254C68}" name="Column14712" dataDxfId="1916"/>
    <tableColumn id="14729" xr3:uid="{A7CA42BF-2FF1-48F7-82A4-B07A0E022027}" name="Column14713" dataDxfId="1915"/>
    <tableColumn id="14730" xr3:uid="{27F858C3-19EE-4299-8F83-A734FDF5F263}" name="Column14714" dataDxfId="1914"/>
    <tableColumn id="14731" xr3:uid="{0E2ABEAD-9EAD-4E5E-941D-6221E68E8FD7}" name="Column14715" dataDxfId="1913"/>
    <tableColumn id="14732" xr3:uid="{DE64D908-DCE1-4948-8E7C-27E53CE0CBA9}" name="Column14716" dataDxfId="1912"/>
    <tableColumn id="14733" xr3:uid="{FB72D715-3CC2-4A8B-8644-EDF971328C64}" name="Column14717" dataDxfId="1911"/>
    <tableColumn id="14734" xr3:uid="{C8987D54-F4FD-4DD1-ACEB-B08E7E1A9230}" name="Column14718" dataDxfId="1910"/>
    <tableColumn id="14735" xr3:uid="{11E404C1-5DE2-40D0-B877-BB51CD2B04B3}" name="Column14719" dataDxfId="1909"/>
    <tableColumn id="14736" xr3:uid="{9FD19F66-5B00-4AD7-85DC-4B7C3A96EDD3}" name="Column14720" dataDxfId="1908"/>
    <tableColumn id="14737" xr3:uid="{AA090FFA-FEB9-49E3-A7F2-627D7FDD4E11}" name="Column14721" dataDxfId="1907"/>
    <tableColumn id="14738" xr3:uid="{0B48DBFE-3EA1-4E30-9128-C030B96399D6}" name="Column14722" dataDxfId="1906"/>
    <tableColumn id="14739" xr3:uid="{581E70F3-A783-4322-B213-C2E225C7CC68}" name="Column14723" dataDxfId="1905"/>
    <tableColumn id="14740" xr3:uid="{E556FB44-39BA-44EF-97FE-345C62C87E50}" name="Column14724" dataDxfId="1904"/>
    <tableColumn id="14741" xr3:uid="{3C3F9290-1D2C-498F-8C5D-2C2AAAB6A89A}" name="Column14725" dataDxfId="1903"/>
    <tableColumn id="14742" xr3:uid="{0A504F1D-86B7-4A9C-85E8-ABAA9A770F6E}" name="Column14726" dataDxfId="1902"/>
    <tableColumn id="14743" xr3:uid="{BAB0F832-43AD-4822-869E-5A6C5DC70F41}" name="Column14727" dataDxfId="1901"/>
    <tableColumn id="14744" xr3:uid="{F675312D-0E5F-41C3-9ED5-18EC5528FE05}" name="Column14728" dataDxfId="1900"/>
    <tableColumn id="14745" xr3:uid="{9A1EDE8F-2712-49C2-B017-12989E9AABDB}" name="Column14729" dataDxfId="1899"/>
    <tableColumn id="14746" xr3:uid="{283724BF-7254-4B7C-994A-B6D248CD95B7}" name="Column14730" dataDxfId="1898"/>
    <tableColumn id="14747" xr3:uid="{718C7426-B78A-47C7-AC7B-A5FC60B92869}" name="Column14731" dataDxfId="1897"/>
    <tableColumn id="14748" xr3:uid="{DBBECFB8-9796-42EE-8000-7EC70AB576C9}" name="Column14732" dataDxfId="1896"/>
    <tableColumn id="14749" xr3:uid="{806B7343-85EA-4763-8570-E56481399ED2}" name="Column14733" dataDxfId="1895"/>
    <tableColumn id="14750" xr3:uid="{BCC1A6CE-B725-4B03-BBBE-5EE72F9A0369}" name="Column14734" dataDxfId="1894"/>
    <tableColumn id="14751" xr3:uid="{B02CDF87-63A6-434F-B8CE-F34C3F4771BA}" name="Column14735" dataDxfId="1893"/>
    <tableColumn id="14752" xr3:uid="{9B9A71E8-EB06-4158-9108-1D87D84595B1}" name="Column14736" dataDxfId="1892"/>
    <tableColumn id="14753" xr3:uid="{73753171-13B7-449B-9CDF-D244EA9FCC7E}" name="Column14737" dataDxfId="1891"/>
    <tableColumn id="14754" xr3:uid="{9C60B3CD-A0AC-493F-BEFF-FFC793540D71}" name="Column14738" dataDxfId="1890"/>
    <tableColumn id="14755" xr3:uid="{8B6ACAAD-E79D-4398-8098-054FB5840DFE}" name="Column14739" dataDxfId="1889"/>
    <tableColumn id="14756" xr3:uid="{0A608B4F-1C16-4C8D-9496-6DF017636CE0}" name="Column14740" dataDxfId="1888"/>
    <tableColumn id="14757" xr3:uid="{4E97FC79-E4B5-4723-B03D-951FC2B635FD}" name="Column14741" dataDxfId="1887"/>
    <tableColumn id="14758" xr3:uid="{952C31FD-3DC2-42EE-A1BD-E698C57AEDB3}" name="Column14742" dataDxfId="1886"/>
    <tableColumn id="14759" xr3:uid="{B75661B4-65A0-411F-BE5B-45D4EE32E935}" name="Column14743" dataDxfId="1885"/>
    <tableColumn id="14760" xr3:uid="{B339DAC1-4CD0-4F3D-896B-1463C84F6EF9}" name="Column14744" dataDxfId="1884"/>
    <tableColumn id="14761" xr3:uid="{E7FB95FF-8766-4362-835F-F1F76F5F4073}" name="Column14745" dataDxfId="1883"/>
    <tableColumn id="14762" xr3:uid="{0CE227C7-F903-4897-977F-FAB8C9338501}" name="Column14746" dataDxfId="1882"/>
    <tableColumn id="14763" xr3:uid="{D6845CF0-DDFC-42C2-B5BF-704E70664C4F}" name="Column14747" dataDxfId="1881"/>
    <tableColumn id="14764" xr3:uid="{1CB0224A-6CB2-4E4D-86C9-A903EB6C0518}" name="Column14748" dataDxfId="1880"/>
    <tableColumn id="14765" xr3:uid="{C620DF15-8E70-4D60-9A11-9D6A6F8CCBBF}" name="Column14749" dataDxfId="1879"/>
    <tableColumn id="14766" xr3:uid="{3B19267D-4251-47B4-9026-2F38CBD94327}" name="Column14750" dataDxfId="1878"/>
    <tableColumn id="14767" xr3:uid="{3B018ABD-BDD6-4D4E-96EB-1DE6002EE5FC}" name="Column14751" dataDxfId="1877"/>
    <tableColumn id="14768" xr3:uid="{6651A8F8-058A-44E3-B6FB-2B5A1179C77E}" name="Column14752" dataDxfId="1876"/>
    <tableColumn id="14769" xr3:uid="{D569BB9F-7F60-44FF-9C0A-FA89D097E40E}" name="Column14753" dataDxfId="1875"/>
    <tableColumn id="14770" xr3:uid="{09377A17-5CE5-4651-A138-69498BFFE9B2}" name="Column14754" dataDxfId="1874"/>
    <tableColumn id="14771" xr3:uid="{50ED1471-5788-4D8C-931C-5D4D178695B8}" name="Column14755" dataDxfId="1873"/>
    <tableColumn id="14772" xr3:uid="{94FDC550-A238-4857-B3CE-EEFE4D037770}" name="Column14756" dataDxfId="1872"/>
    <tableColumn id="14773" xr3:uid="{20801880-A492-4FBE-84E9-83619AB08973}" name="Column14757" dataDxfId="1871"/>
    <tableColumn id="14774" xr3:uid="{F821BD15-EFF4-4086-BEEF-57FB0738F5C5}" name="Column14758" dataDxfId="1870"/>
    <tableColumn id="14775" xr3:uid="{0BD3E508-6A0A-4FB4-8A3A-BECAC5CC18F6}" name="Column14759" dataDxfId="1869"/>
    <tableColumn id="14776" xr3:uid="{96B41506-2EDF-41D4-B73D-D4A57B47C77C}" name="Column14760" dataDxfId="1868"/>
    <tableColumn id="14777" xr3:uid="{5D4CCF85-9D11-4CE5-BEB8-036DAB9AFC56}" name="Column14761" dataDxfId="1867"/>
    <tableColumn id="14778" xr3:uid="{1D091F40-27E3-4952-83BE-440C574307F6}" name="Column14762" dataDxfId="1866"/>
    <tableColumn id="14779" xr3:uid="{6C996890-929E-49AE-A91E-EA255A6C263B}" name="Column14763" dataDxfId="1865"/>
    <tableColumn id="14780" xr3:uid="{79AF8AF3-E9F2-48DD-B0B5-3C673D9A9A4C}" name="Column14764" dataDxfId="1864"/>
    <tableColumn id="14781" xr3:uid="{7BAE6A79-0610-401B-93AF-363A79AEAC14}" name="Column14765" dataDxfId="1863"/>
    <tableColumn id="14782" xr3:uid="{52942ABB-0214-4162-86F6-005235CE3A16}" name="Column14766" dataDxfId="1862"/>
    <tableColumn id="14783" xr3:uid="{C2D03552-D5F5-4691-B421-150C1744B0D7}" name="Column14767" dataDxfId="1861"/>
    <tableColumn id="14784" xr3:uid="{42062C78-579E-4E83-B57E-8E1B2B137739}" name="Column14768" dataDxfId="1860"/>
    <tableColumn id="14785" xr3:uid="{2EBFE596-BA8B-4128-B06C-68143A24EF2D}" name="Column14769" dataDxfId="1859"/>
    <tableColumn id="14786" xr3:uid="{F2421ADE-907D-4125-BE65-6FF99FA90595}" name="Column14770" dataDxfId="1858"/>
    <tableColumn id="14787" xr3:uid="{255BD1A1-7D11-4A18-8756-BD2597F29882}" name="Column14771" dataDxfId="1857"/>
    <tableColumn id="14788" xr3:uid="{841C7795-5AD0-4DF6-912A-151B0F6C31D5}" name="Column14772" dataDxfId="1856"/>
    <tableColumn id="14789" xr3:uid="{55836856-7437-43B5-B5BB-71D23ADA5E85}" name="Column14773" dataDxfId="1855"/>
    <tableColumn id="14790" xr3:uid="{BF20C9A9-77BE-4D39-8E35-3ED8872E42F8}" name="Column14774" dataDxfId="1854"/>
    <tableColumn id="14791" xr3:uid="{ADCF6F06-82DF-4DBC-82C9-8F08B75E3707}" name="Column14775" dataDxfId="1853"/>
    <tableColumn id="14792" xr3:uid="{BBD710B0-5E3E-439F-A9DA-6ED52E515981}" name="Column14776" dataDxfId="1852"/>
    <tableColumn id="14793" xr3:uid="{67E1EB94-E56D-43AD-A437-DC816BFAFE3C}" name="Column14777" dataDxfId="1851"/>
    <tableColumn id="14794" xr3:uid="{8049F0BC-0630-4DA4-A78C-F3C1A232C2E4}" name="Column14778" dataDxfId="1850"/>
    <tableColumn id="14795" xr3:uid="{525835EB-D2F3-4864-B149-B33585D56DC8}" name="Column14779" dataDxfId="1849"/>
    <tableColumn id="14796" xr3:uid="{7A0D3DD4-6303-4160-B680-FB66B08FE181}" name="Column14780" dataDxfId="1848"/>
    <tableColumn id="14797" xr3:uid="{6F9B4C5A-96DF-4E1D-8E99-CD3597A5F03D}" name="Column14781" dataDxfId="1847"/>
    <tableColumn id="14798" xr3:uid="{5C69DB0A-6140-4D10-B6F8-9B157FF0309C}" name="Column14782" dataDxfId="1846"/>
    <tableColumn id="14799" xr3:uid="{70D68738-612F-45BF-8E5D-7D927955C9E1}" name="Column14783" dataDxfId="1845"/>
    <tableColumn id="14800" xr3:uid="{B931202C-75C5-4775-85F9-C026DF8C20FF}" name="Column14784" dataDxfId="1844"/>
    <tableColumn id="14801" xr3:uid="{C5BC6244-0863-44E1-B070-4C68CE7855E5}" name="Column14785" dataDxfId="1843"/>
    <tableColumn id="14802" xr3:uid="{10E3112F-1694-4514-B5C2-ABE4FB754B7B}" name="Column14786" dataDxfId="1842"/>
    <tableColumn id="14803" xr3:uid="{BF954B5E-4B41-4B06-902F-80DD17308B17}" name="Column14787" dataDxfId="1841"/>
    <tableColumn id="14804" xr3:uid="{6F50ACBB-D920-482B-9A43-348EC9561547}" name="Column14788" dataDxfId="1840"/>
    <tableColumn id="14805" xr3:uid="{86377715-9139-4334-8CB0-056FEC6031DB}" name="Column14789" dataDxfId="1839"/>
    <tableColumn id="14806" xr3:uid="{712886A4-045D-4A0C-952D-4419AB687226}" name="Column14790" dataDxfId="1838"/>
    <tableColumn id="14807" xr3:uid="{9FF03347-E594-4C84-893D-4A909FF9F062}" name="Column14791" dataDxfId="1837"/>
    <tableColumn id="14808" xr3:uid="{A2191F73-CB03-4A11-8C0D-A1B67C69A3F6}" name="Column14792" dataDxfId="1836"/>
    <tableColumn id="14809" xr3:uid="{104F3F0C-42B4-48C7-89B7-2AE1D00DB57D}" name="Column14793" dataDxfId="1835"/>
    <tableColumn id="14810" xr3:uid="{70023DCE-16DF-4FAC-A102-AB3A02EC4898}" name="Column14794" dataDxfId="1834"/>
    <tableColumn id="14811" xr3:uid="{397ADA9A-5423-4636-A43F-8A7B1DA84DE4}" name="Column14795" dataDxfId="1833"/>
    <tableColumn id="14812" xr3:uid="{55B85718-C717-42EB-AE4E-F60519B9F817}" name="Column14796" dataDxfId="1832"/>
    <tableColumn id="14813" xr3:uid="{BC112A97-1B9E-4F34-8361-E640D4DD1399}" name="Column14797" dataDxfId="1831"/>
    <tableColumn id="14814" xr3:uid="{719045B1-D405-4B17-A042-D1C0D5C5BC8C}" name="Column14798" dataDxfId="1830"/>
    <tableColumn id="14815" xr3:uid="{9F8B0F7D-DDD3-4D29-962C-AFB5CB669D37}" name="Column14799" dataDxfId="1829"/>
    <tableColumn id="14816" xr3:uid="{0A3B1706-5647-4BBA-B521-957035753A9E}" name="Column14800" dataDxfId="1828"/>
    <tableColumn id="14817" xr3:uid="{D99E2383-D6FA-4EED-B751-6467DB5B2542}" name="Column14801" dataDxfId="1827"/>
    <tableColumn id="14818" xr3:uid="{1C2C6DAB-B3AD-4E38-8EAC-017F413D7713}" name="Column14802" dataDxfId="1826"/>
    <tableColumn id="14819" xr3:uid="{4D7CE0BB-C39C-4E94-8FDD-441115914E06}" name="Column14803" dataDxfId="1825"/>
    <tableColumn id="14820" xr3:uid="{2282C253-6A0B-4EAA-BAA8-55CB959B7E2E}" name="Column14804" dataDxfId="1824"/>
    <tableColumn id="14821" xr3:uid="{6A792094-F828-419A-A79A-077C53FC9C2D}" name="Column14805" dataDxfId="1823"/>
    <tableColumn id="14822" xr3:uid="{5AC3482E-4101-4693-A4BC-2F51A41B9708}" name="Column14806" dataDxfId="1822"/>
    <tableColumn id="14823" xr3:uid="{009A4518-75F0-435A-8752-FF038B1756E8}" name="Column14807" dataDxfId="1821"/>
    <tableColumn id="14824" xr3:uid="{C3885200-BA09-42CC-9986-0F337E937494}" name="Column14808" dataDxfId="1820"/>
    <tableColumn id="14825" xr3:uid="{B5573CDD-B49D-4E73-BFD8-FF5FDEDA5384}" name="Column14809" dataDxfId="1819"/>
    <tableColumn id="14826" xr3:uid="{07CB04BF-FB12-421B-86AF-ACD9E4B3B014}" name="Column14810" dataDxfId="1818"/>
    <tableColumn id="14827" xr3:uid="{E3A7FCB9-F574-46C7-92A2-6FC474F55524}" name="Column14811" dataDxfId="1817"/>
    <tableColumn id="14828" xr3:uid="{FE15E0F2-3144-41DB-8739-3F939354765B}" name="Column14812" dataDxfId="1816"/>
    <tableColumn id="14829" xr3:uid="{ECD9B12A-85C5-444E-8233-60639235917E}" name="Column14813" dataDxfId="1815"/>
    <tableColumn id="14830" xr3:uid="{18FE56EB-0975-46DC-8B34-F3E600B28415}" name="Column14814" dataDxfId="1814"/>
    <tableColumn id="14831" xr3:uid="{426CA18C-9D8D-48BC-BEC2-3AA4CA75BF41}" name="Column14815" dataDxfId="1813"/>
    <tableColumn id="14832" xr3:uid="{1493B4BD-E18A-45CC-8B71-7A647BEE94DC}" name="Column14816" dataDxfId="1812"/>
    <tableColumn id="14833" xr3:uid="{BC1DEE90-74E0-42F4-A177-7F1D096DF041}" name="Column14817" dataDxfId="1811"/>
    <tableColumn id="14834" xr3:uid="{0F816140-1DD2-4A67-81B4-2209BC3E6327}" name="Column14818" dataDxfId="1810"/>
    <tableColumn id="14835" xr3:uid="{8A977C28-2A04-46EB-B9AF-B14CF407967C}" name="Column14819" dataDxfId="1809"/>
    <tableColumn id="14836" xr3:uid="{E501AC80-0C95-4595-A00D-22B66711A9EB}" name="Column14820" dataDxfId="1808"/>
    <tableColumn id="14837" xr3:uid="{798FE217-8B85-4DE1-AF02-8680E13623BE}" name="Column14821" dataDxfId="1807"/>
    <tableColumn id="14838" xr3:uid="{F6741918-A318-4253-BA77-A82D2F9B526F}" name="Column14822" dataDxfId="1806"/>
    <tableColumn id="14839" xr3:uid="{8E732CBA-29E8-4351-A2B4-0DCAA48FAECD}" name="Column14823" dataDxfId="1805"/>
    <tableColumn id="14840" xr3:uid="{362E7CFE-1583-45C5-BBDF-930E5D06EF29}" name="Column14824" dataDxfId="1804"/>
    <tableColumn id="14841" xr3:uid="{DF89BFDA-BD24-4900-8650-1BCDC3DB97F1}" name="Column14825" dataDxfId="1803"/>
    <tableColumn id="14842" xr3:uid="{AF34BC75-4981-4A60-A128-466FBDE225EF}" name="Column14826" dataDxfId="1802"/>
    <tableColumn id="14843" xr3:uid="{D124F8D2-C8BE-4D61-80D4-5EF36E64D08F}" name="Column14827" dataDxfId="1801"/>
    <tableColumn id="14844" xr3:uid="{A6B2F0F8-F3FE-488C-99AC-09E4C81340ED}" name="Column14828" dataDxfId="1800"/>
    <tableColumn id="14845" xr3:uid="{D1158A52-FC0F-439C-8BF6-AE3EB561F082}" name="Column14829" dataDxfId="1799"/>
    <tableColumn id="14846" xr3:uid="{94D3C112-829F-4BC7-A053-DA3849F42543}" name="Column14830" dataDxfId="1798"/>
    <tableColumn id="14847" xr3:uid="{B87BA060-313D-483E-BE25-579DA64CEFD3}" name="Column14831" dataDxfId="1797"/>
    <tableColumn id="14848" xr3:uid="{47B76FAC-8CC9-4352-9EBA-5F303FBD548F}" name="Column14832" dataDxfId="1796"/>
    <tableColumn id="14849" xr3:uid="{13B9B9F3-6AF4-4A95-89A5-2E61E8143412}" name="Column14833" dataDxfId="1795"/>
    <tableColumn id="14850" xr3:uid="{4E6633CA-1FE4-40FC-929B-8EB8FDDD70F8}" name="Column14834" dataDxfId="1794"/>
    <tableColumn id="14851" xr3:uid="{F36A3520-5F46-4528-A69E-E8599B48F096}" name="Column14835" dataDxfId="1793"/>
    <tableColumn id="14852" xr3:uid="{214AEF4F-717C-4EAD-8015-581FE74ECD3C}" name="Column14836" dataDxfId="1792"/>
    <tableColumn id="14853" xr3:uid="{CE04EDEE-9A15-4D48-A25C-AE6CD4070335}" name="Column14837" dataDxfId="1791"/>
    <tableColumn id="14854" xr3:uid="{AC4C35FB-A154-4173-97F0-F0643F4F55F8}" name="Column14838" dataDxfId="1790"/>
    <tableColumn id="14855" xr3:uid="{C1FD05DA-23EB-4E77-9E95-F7743849C74F}" name="Column14839" dataDxfId="1789"/>
    <tableColumn id="14856" xr3:uid="{BDF0BA3F-3E84-4B89-91AB-817B48A99F97}" name="Column14840" dataDxfId="1788"/>
    <tableColumn id="14857" xr3:uid="{CE274BE5-508D-4914-AE71-BB1C1F4D2D2A}" name="Column14841" dataDxfId="1787"/>
    <tableColumn id="14858" xr3:uid="{6ACCA693-096C-4C47-8C28-40A723CDD0D6}" name="Column14842" dataDxfId="1786"/>
    <tableColumn id="14859" xr3:uid="{410A972D-324E-4196-AC33-F82C8CCD619A}" name="Column14843" dataDxfId="1785"/>
    <tableColumn id="14860" xr3:uid="{3B2EDA01-AC91-4D2D-9A88-8CF4B68A3EF6}" name="Column14844" dataDxfId="1784"/>
    <tableColumn id="14861" xr3:uid="{AA168174-EC27-4EC2-A38A-7BB1359D151F}" name="Column14845" dataDxfId="1783"/>
    <tableColumn id="14862" xr3:uid="{A28BFACB-C7B9-4B74-8390-69E09FE82721}" name="Column14846" dataDxfId="1782"/>
    <tableColumn id="14863" xr3:uid="{1F179D5E-6A8C-430F-BA62-29C4F0722BE7}" name="Column14847" dataDxfId="1781"/>
    <tableColumn id="14864" xr3:uid="{16DE6B33-04B7-4B38-9AF9-268D62817234}" name="Column14848" dataDxfId="1780"/>
    <tableColumn id="14865" xr3:uid="{6F5CD641-5342-48BD-98D4-8C745CE0F7DE}" name="Column14849" dataDxfId="1779"/>
    <tableColumn id="14866" xr3:uid="{57233F7F-1498-47FC-823B-413C0F43AF34}" name="Column14850" dataDxfId="1778"/>
    <tableColumn id="14867" xr3:uid="{94FEF567-FBE8-48D5-9DE2-CA106EBE974F}" name="Column14851" dataDxfId="1777"/>
    <tableColumn id="14868" xr3:uid="{2C425777-9EF6-4F49-91B6-073EB0D0F813}" name="Column14852" dataDxfId="1776"/>
    <tableColumn id="14869" xr3:uid="{97A08DE4-FDAE-478C-A104-B041E7D7A018}" name="Column14853" dataDxfId="1775"/>
    <tableColumn id="14870" xr3:uid="{E7CE430B-B1F2-4FCF-881E-6B5DE45BE69B}" name="Column14854" dataDxfId="1774"/>
    <tableColumn id="14871" xr3:uid="{3FEB4A28-A177-459A-9D1E-B2D6128421ED}" name="Column14855" dataDxfId="1773"/>
    <tableColumn id="14872" xr3:uid="{5CF46987-E76E-4F90-9E7A-72E64682BE17}" name="Column14856" dataDxfId="1772"/>
    <tableColumn id="14873" xr3:uid="{9EEF171B-A984-4858-81F2-F47DBF22231E}" name="Column14857" dataDxfId="1771"/>
    <tableColumn id="14874" xr3:uid="{85DE49A6-3859-4927-9987-4F451E643949}" name="Column14858" dataDxfId="1770"/>
    <tableColumn id="14875" xr3:uid="{F51805E3-26F7-403C-B3C2-14FD12855CCA}" name="Column14859" dataDxfId="1769"/>
    <tableColumn id="14876" xr3:uid="{5FDA0332-032A-48BF-89D3-E073FA720367}" name="Column14860" dataDxfId="1768"/>
    <tableColumn id="14877" xr3:uid="{9148DB99-7916-4CCB-BF4F-F183D9C84F74}" name="Column14861" dataDxfId="1767"/>
    <tableColumn id="14878" xr3:uid="{D285F7DF-5018-4E40-ADC5-1C7D72BCBA72}" name="Column14862" dataDxfId="1766"/>
    <tableColumn id="14879" xr3:uid="{A83EDACB-7518-4401-AE88-8A9D90C88E4A}" name="Column14863" dataDxfId="1765"/>
    <tableColumn id="14880" xr3:uid="{FCE89C8E-32D3-4828-B6DB-56BAD2576FED}" name="Column14864" dataDxfId="1764"/>
    <tableColumn id="14881" xr3:uid="{D0B6129C-50EF-4FDC-917A-F0E5265498FA}" name="Column14865" dataDxfId="1763"/>
    <tableColumn id="14882" xr3:uid="{018036EA-F7FF-4A47-8460-633699C0F5D0}" name="Column14866" dataDxfId="1762"/>
    <tableColumn id="14883" xr3:uid="{AC8DB627-EDBD-4FEB-B9FD-65B560EAAD4B}" name="Column14867" dataDxfId="1761"/>
    <tableColumn id="14884" xr3:uid="{EA6E74CA-1DE1-408E-8796-EB9E97FDB299}" name="Column14868" dataDxfId="1760"/>
    <tableColumn id="14885" xr3:uid="{F97DAD58-50C0-49AF-9A10-88FFFC4FA804}" name="Column14869" dataDxfId="1759"/>
    <tableColumn id="14886" xr3:uid="{4879D164-A110-4F8F-BEA8-C3561A657E3A}" name="Column14870" dataDxfId="1758"/>
    <tableColumn id="14887" xr3:uid="{2AE7896F-6E8C-4331-B119-89A898A6F045}" name="Column14871" dataDxfId="1757"/>
    <tableColumn id="14888" xr3:uid="{0FB9B4E3-EE2E-4396-B9A8-F34CAE68013C}" name="Column14872" dataDxfId="1756"/>
    <tableColumn id="14889" xr3:uid="{1C8B32C1-4B9D-498C-9AD5-2446581F3C21}" name="Column14873" dataDxfId="1755"/>
    <tableColumn id="14890" xr3:uid="{3F740A61-1F6E-4597-B481-9F3A14DD6C5D}" name="Column14874" dataDxfId="1754"/>
    <tableColumn id="14891" xr3:uid="{7D16BAB2-65E0-48E1-AD68-96A9C5FCC30E}" name="Column14875" dataDxfId="1753"/>
    <tableColumn id="14892" xr3:uid="{3CAC3908-1BAD-4C1E-9E42-C36437EF756C}" name="Column14876" dataDxfId="1752"/>
    <tableColumn id="14893" xr3:uid="{A41FC560-2DAF-4087-926A-878A9C38A2E5}" name="Column14877" dataDxfId="1751"/>
    <tableColumn id="14894" xr3:uid="{5AFA149D-11E2-47DB-8DAC-289461AF34D6}" name="Column14878" dataDxfId="1750"/>
    <tableColumn id="14895" xr3:uid="{DE70AED1-3B32-46AA-9487-809BDA8063FF}" name="Column14879" dataDxfId="1749"/>
    <tableColumn id="14896" xr3:uid="{3DD5B4D3-40E3-4CD1-AC8D-CAFA5B10965C}" name="Column14880" dataDxfId="1748"/>
    <tableColumn id="14897" xr3:uid="{3E6DFD7D-E83B-4A89-B284-EB5FC785C007}" name="Column14881" dataDxfId="1747"/>
    <tableColumn id="14898" xr3:uid="{3832BDE0-E78F-4353-A46F-E904AB473377}" name="Column14882" dataDxfId="1746"/>
    <tableColumn id="14899" xr3:uid="{5D41CBF9-116A-4604-9EC9-700CF8D47600}" name="Column14883" dataDxfId="1745"/>
    <tableColumn id="14900" xr3:uid="{4554A5B5-14A2-4B28-836C-222205CE6D59}" name="Column14884" dataDxfId="1744"/>
    <tableColumn id="14901" xr3:uid="{0618B008-FABD-415D-82DC-1B1063AEAD74}" name="Column14885" dataDxfId="1743"/>
    <tableColumn id="14902" xr3:uid="{8A56F51C-AD52-4CCC-94EA-8EF4400906B5}" name="Column14886" dataDxfId="1742"/>
    <tableColumn id="14903" xr3:uid="{C7BC76F1-B8FF-48A1-A915-6ADEBA4B6B54}" name="Column14887" dataDxfId="1741"/>
    <tableColumn id="14904" xr3:uid="{1B9908F9-8266-42F6-95D2-236405B389BF}" name="Column14888" dataDxfId="1740"/>
    <tableColumn id="14905" xr3:uid="{342EBB8D-8898-4428-AA90-3CDDCE74E7EE}" name="Column14889" dataDxfId="1739"/>
    <tableColumn id="14906" xr3:uid="{0BD9C95D-1967-4527-AC84-36AD93AF10E5}" name="Column14890" dataDxfId="1738"/>
    <tableColumn id="14907" xr3:uid="{652F6D4E-059F-418D-913B-B3D60CAE2F64}" name="Column14891" dataDxfId="1737"/>
    <tableColumn id="14908" xr3:uid="{4185A2D5-CE24-4973-9A01-9E4F5FDBDA3F}" name="Column14892" dataDxfId="1736"/>
    <tableColumn id="14909" xr3:uid="{B97D244F-E3D9-4CC1-ACD7-5DCEC93CE891}" name="Column14893" dataDxfId="1735"/>
    <tableColumn id="14910" xr3:uid="{E686AC6D-DF9F-4E91-9EB8-7A8C283CFB6A}" name="Column14894" dataDxfId="1734"/>
    <tableColumn id="14911" xr3:uid="{CB59D83B-CAFA-4889-BCEA-FE418868DA79}" name="Column14895" dataDxfId="1733"/>
    <tableColumn id="14912" xr3:uid="{03B781CB-F44B-4B2D-8B60-1DFF9FE49BD9}" name="Column14896" dataDxfId="1732"/>
    <tableColumn id="14913" xr3:uid="{A8882AB1-ACB4-4807-876E-107FB85C3912}" name="Column14897" dataDxfId="1731"/>
    <tableColumn id="14914" xr3:uid="{45DD50A8-58E1-4CC5-B410-4647E292D0BB}" name="Column14898" dataDxfId="1730"/>
    <tableColumn id="14915" xr3:uid="{859A06BB-5CED-466A-AB20-A9D8AEF67FAB}" name="Column14899" dataDxfId="1729"/>
    <tableColumn id="14916" xr3:uid="{062B30A5-32AD-47CD-89EA-47E97D09D1DE}" name="Column14900" dataDxfId="1728"/>
    <tableColumn id="14917" xr3:uid="{ECAA658E-BDA5-48C9-889D-BD5F30AB299E}" name="Column14901" dataDxfId="1727"/>
    <tableColumn id="14918" xr3:uid="{EDF668F3-11D7-49B7-AA1F-770BF0729F46}" name="Column14902" dataDxfId="1726"/>
    <tableColumn id="14919" xr3:uid="{F090AC3B-4F63-4265-B3FB-99783B2F6A93}" name="Column14903" dataDxfId="1725"/>
    <tableColumn id="14920" xr3:uid="{CC51FA9C-E31D-46BC-B13D-4233345961A9}" name="Column14904" dataDxfId="1724"/>
    <tableColumn id="14921" xr3:uid="{0E58AD80-47E1-43C4-A435-01E2BD6123F4}" name="Column14905" dataDxfId="1723"/>
    <tableColumn id="14922" xr3:uid="{2787F84F-3F39-4456-B82F-0984DB96D927}" name="Column14906" dataDxfId="1722"/>
    <tableColumn id="14923" xr3:uid="{70EE2A84-A8E7-4038-9582-D6FBFC05A987}" name="Column14907" dataDxfId="1721"/>
    <tableColumn id="14924" xr3:uid="{5675A9BA-9952-427E-9283-62EC7F053EB9}" name="Column14908" dataDxfId="1720"/>
    <tableColumn id="14925" xr3:uid="{9AB7D1CF-6EFC-44EE-9ADA-A7FD40958C77}" name="Column14909" dataDxfId="1719"/>
    <tableColumn id="14926" xr3:uid="{ED7CFCE7-6D72-415B-979A-AAA8C3571738}" name="Column14910" dataDxfId="1718"/>
    <tableColumn id="14927" xr3:uid="{90A3EAAA-7A08-4672-942E-9315E68AFC13}" name="Column14911" dataDxfId="1717"/>
    <tableColumn id="14928" xr3:uid="{D63CB6FA-113B-456C-ACA2-B0D770461715}" name="Column14912" dataDxfId="1716"/>
    <tableColumn id="14929" xr3:uid="{90AD3205-F62D-4F02-8604-A634032D634B}" name="Column14913" dataDxfId="1715"/>
    <tableColumn id="14930" xr3:uid="{38378C4F-13D4-4FCA-A04C-B849D7001B58}" name="Column14914" dataDxfId="1714"/>
    <tableColumn id="14931" xr3:uid="{DD22419C-8B32-437A-9AD5-CA02BFA7E1DF}" name="Column14915" dataDxfId="1713"/>
    <tableColumn id="14932" xr3:uid="{EEA41AD9-E410-4646-87CE-646B03DFE92F}" name="Column14916" dataDxfId="1712"/>
    <tableColumn id="14933" xr3:uid="{042C047D-5425-41D0-A70A-BB5924BC0B15}" name="Column14917" dataDxfId="1711"/>
    <tableColumn id="14934" xr3:uid="{C387D2F9-CA1E-4FF4-8199-81A97F0C4B1E}" name="Column14918" dataDxfId="1710"/>
    <tableColumn id="14935" xr3:uid="{B6D3BE96-2A48-49C9-A57B-041923DB6748}" name="Column14919" dataDxfId="1709"/>
    <tableColumn id="14936" xr3:uid="{07C71B16-FF4B-4408-9418-1017D986953D}" name="Column14920" dataDxfId="1708"/>
    <tableColumn id="14937" xr3:uid="{FCA68C24-4D31-419D-B294-D33180DFD599}" name="Column14921" dataDxfId="1707"/>
    <tableColumn id="14938" xr3:uid="{6646FA9F-B185-4EA9-9517-B3CDA3D11EFD}" name="Column14922" dataDxfId="1706"/>
    <tableColumn id="14939" xr3:uid="{51856F4A-29B3-424A-9AF7-CD535B02BD34}" name="Column14923" dataDxfId="1705"/>
    <tableColumn id="14940" xr3:uid="{BB206AE2-C5AC-4121-BDE8-E2EBB5E9731F}" name="Column14924" dataDxfId="1704"/>
    <tableColumn id="14941" xr3:uid="{09AD2C05-9D38-4F90-92BC-C8EC8409AAB8}" name="Column14925" dataDxfId="1703"/>
    <tableColumn id="14942" xr3:uid="{73698066-F2A4-40A2-AAB7-42E0BD51C22B}" name="Column14926" dataDxfId="1702"/>
    <tableColumn id="14943" xr3:uid="{BCD198C1-B05D-42A0-84BD-D17AA1391929}" name="Column14927" dataDxfId="1701"/>
    <tableColumn id="14944" xr3:uid="{F07F4EE0-BE2A-4111-B883-0883A8EF1140}" name="Column14928" dataDxfId="1700"/>
    <tableColumn id="14945" xr3:uid="{972DB44A-564D-4F56-B604-AF7D96FA8DAA}" name="Column14929" dataDxfId="1699"/>
    <tableColumn id="14946" xr3:uid="{528AE2F7-5915-4C4E-911E-29B96D1C07E7}" name="Column14930" dataDxfId="1698"/>
    <tableColumn id="14947" xr3:uid="{91D8229C-133E-4852-BD0B-101CB0674443}" name="Column14931" dataDxfId="1697"/>
    <tableColumn id="14948" xr3:uid="{E93111D4-2411-4573-8EBC-1BCDD20DFBB6}" name="Column14932" dataDxfId="1696"/>
    <tableColumn id="14949" xr3:uid="{B4620BB9-EBBE-448B-AF47-86316A8B779D}" name="Column14933" dataDxfId="1695"/>
    <tableColumn id="14950" xr3:uid="{8F882E94-454C-4C7D-B721-50799E18C0ED}" name="Column14934" dataDxfId="1694"/>
    <tableColumn id="14951" xr3:uid="{FEC25143-1399-4A39-A3DD-FF6CB62E1E81}" name="Column14935" dataDxfId="1693"/>
    <tableColumn id="14952" xr3:uid="{DBF6D144-5033-45B1-8E67-74BD50703A9F}" name="Column14936" dataDxfId="1692"/>
    <tableColumn id="14953" xr3:uid="{B9AE2500-16A5-4903-B12A-FFC2C4B1CEEF}" name="Column14937" dataDxfId="1691"/>
    <tableColumn id="14954" xr3:uid="{ADB9EF37-6F98-4596-8CC1-FF3ECC1BE11B}" name="Column14938" dataDxfId="1690"/>
    <tableColumn id="14955" xr3:uid="{E15713A9-8D22-4F73-B180-4F6A2DB6DA3A}" name="Column14939" dataDxfId="1689"/>
    <tableColumn id="14956" xr3:uid="{77EFA6AB-0790-4A2D-B59C-727698DA3384}" name="Column14940" dataDxfId="1688"/>
    <tableColumn id="14957" xr3:uid="{DEB18AE7-C31E-48CB-A9E6-4E9E763309A9}" name="Column14941" dataDxfId="1687"/>
    <tableColumn id="14958" xr3:uid="{DBC077D7-A8A8-431E-A03C-50D05A67037C}" name="Column14942" dataDxfId="1686"/>
    <tableColumn id="14959" xr3:uid="{D8AA1A3E-F731-4938-AF54-F53E9D01A581}" name="Column14943" dataDxfId="1685"/>
    <tableColumn id="14960" xr3:uid="{5BD32549-6C4E-401C-A5D4-3934A91943AD}" name="Column14944" dataDxfId="1684"/>
    <tableColumn id="14961" xr3:uid="{BFEEC12E-0D12-47D4-9CDF-C63D3956D123}" name="Column14945" dataDxfId="1683"/>
    <tableColumn id="14962" xr3:uid="{F57227AF-ECA7-4268-943B-33E997C141DB}" name="Column14946" dataDxfId="1682"/>
    <tableColumn id="14963" xr3:uid="{B0E8F1E6-1085-4389-BA31-DB8D17E317E5}" name="Column14947" dataDxfId="1681"/>
    <tableColumn id="14964" xr3:uid="{0464E586-C2AB-4E2C-998D-1659913F9C79}" name="Column14948" dataDxfId="1680"/>
    <tableColumn id="14965" xr3:uid="{4733077F-C734-4F6D-87DB-2621EF87AFF7}" name="Column14949" dataDxfId="1679"/>
    <tableColumn id="14966" xr3:uid="{98B3A774-5F73-40A7-8378-0049BADAC71A}" name="Column14950" dataDxfId="1678"/>
    <tableColumn id="14967" xr3:uid="{65A9BC59-C6ED-4DD1-B401-EE090FC35B42}" name="Column14951" dataDxfId="1677"/>
    <tableColumn id="14968" xr3:uid="{D6C3D110-0B27-4AF4-82B1-4FA6F6EECCF1}" name="Column14952" dataDxfId="1676"/>
    <tableColumn id="14969" xr3:uid="{B76D443C-AD7D-436A-AE12-0560D11365C7}" name="Column14953" dataDxfId="1675"/>
    <tableColumn id="14970" xr3:uid="{D940177D-4297-4C7D-8EB7-ED16A1A59CF7}" name="Column14954" dataDxfId="1674"/>
    <tableColumn id="14971" xr3:uid="{332759E2-E706-4D7A-B82D-B8FAC7178D4E}" name="Column14955" dataDxfId="1673"/>
    <tableColumn id="14972" xr3:uid="{B9242A4E-A5A8-4486-BF7D-6664D156B457}" name="Column14956" dataDxfId="1672"/>
    <tableColumn id="14973" xr3:uid="{84DE6A9F-6A28-43EB-B6E4-0D4A3820710E}" name="Column14957" dataDxfId="1671"/>
    <tableColumn id="14974" xr3:uid="{A43E6044-7442-4D8D-93E3-E3C2BE4674B6}" name="Column14958" dataDxfId="1670"/>
    <tableColumn id="14975" xr3:uid="{28BBCD4C-89DE-4815-8F1C-483066769CCC}" name="Column14959" dataDxfId="1669"/>
    <tableColumn id="14976" xr3:uid="{0A47CD38-C8FA-4BFE-B9B2-B5627F2E9C12}" name="Column14960" dataDxfId="1668"/>
    <tableColumn id="14977" xr3:uid="{A228CE22-3193-4632-A2FE-51FCE7EDAE95}" name="Column14961" dataDxfId="1667"/>
    <tableColumn id="14978" xr3:uid="{D5F44814-FEA9-4DC8-885A-18880FBED808}" name="Column14962" dataDxfId="1666"/>
    <tableColumn id="14979" xr3:uid="{FCC7C34D-0231-4DD9-B0FD-427C1A2B02B8}" name="Column14963" dataDxfId="1665"/>
    <tableColumn id="14980" xr3:uid="{9531D73C-6D87-4D08-A872-68B27BBF66D9}" name="Column14964" dataDxfId="1664"/>
    <tableColumn id="14981" xr3:uid="{F5FCB484-DB3B-4337-8C63-BCBFDEF885B2}" name="Column14965" dataDxfId="1663"/>
    <tableColumn id="14982" xr3:uid="{960F2DC6-82A8-448A-B34C-1B04BD1C01F1}" name="Column14966" dataDxfId="1662"/>
    <tableColumn id="14983" xr3:uid="{E07A25F3-4BFB-4B5A-BC89-6E87675083D7}" name="Column14967" dataDxfId="1661"/>
    <tableColumn id="14984" xr3:uid="{1C988F4F-6DED-4550-B7BB-2AFB9A08C070}" name="Column14968" dataDxfId="1660"/>
    <tableColumn id="14985" xr3:uid="{FE77A2AB-E9A9-43BA-834E-0CBF450915AE}" name="Column14969" dataDxfId="1659"/>
    <tableColumn id="14986" xr3:uid="{2865285E-3451-4545-B0F7-325F2FCE7C02}" name="Column14970" dataDxfId="1658"/>
    <tableColumn id="14987" xr3:uid="{71018D32-0EBE-4006-8D6F-BEC7092425A9}" name="Column14971" dataDxfId="1657"/>
    <tableColumn id="14988" xr3:uid="{21BE6AF6-2032-44F9-8B9D-5239C0FF00AF}" name="Column14972" dataDxfId="1656"/>
    <tableColumn id="14989" xr3:uid="{696508E5-D9C1-4521-9B14-2D77791CBC7F}" name="Column14973" dataDxfId="1655"/>
    <tableColumn id="14990" xr3:uid="{1EBCE1EA-E440-4E3D-B257-77B23F4C2987}" name="Column14974" dataDxfId="1654"/>
    <tableColumn id="14991" xr3:uid="{0E466162-13CD-4BB3-BA3E-D6A08EA9199E}" name="Column14975" dataDxfId="1653"/>
    <tableColumn id="14992" xr3:uid="{4A6C6C86-F38E-42A8-822F-CAF0D98BBC5A}" name="Column14976" dataDxfId="1652"/>
    <tableColumn id="14993" xr3:uid="{F128FADE-C012-4473-BEEF-9DC13E6F65D9}" name="Column14977" dataDxfId="1651"/>
    <tableColumn id="14994" xr3:uid="{91449C18-6CE1-4EA5-8047-3E9B9C59CFE7}" name="Column14978" dataDxfId="1650"/>
    <tableColumn id="14995" xr3:uid="{66058116-4068-406D-ABA5-C389E23E4546}" name="Column14979" dataDxfId="1649"/>
    <tableColumn id="14996" xr3:uid="{084CF30D-586A-49F6-A4AD-E171C98E3451}" name="Column14980" dataDxfId="1648"/>
    <tableColumn id="14997" xr3:uid="{814ED088-2B39-4E28-B4E9-7F273CDCFD1E}" name="Column14981" dataDxfId="1647"/>
    <tableColumn id="14998" xr3:uid="{BFFC189D-7B56-4A8D-B4B3-C30EAD99D09D}" name="Column14982" dataDxfId="1646"/>
    <tableColumn id="14999" xr3:uid="{FB498088-A1E4-4B73-B755-D210632311F8}" name="Column14983" dataDxfId="1645"/>
    <tableColumn id="15000" xr3:uid="{6E1D61D1-F1FE-473C-AD74-BBEAD07F92E6}" name="Column14984" dataDxfId="1644"/>
    <tableColumn id="15001" xr3:uid="{C883E680-6402-4EF8-9EE7-E1F4D6F148B6}" name="Column14985" dataDxfId="1643"/>
    <tableColumn id="15002" xr3:uid="{7C4FEF03-4CFC-4ADC-B7DE-E566D9F5C0D7}" name="Column14986" dataDxfId="1642"/>
    <tableColumn id="15003" xr3:uid="{F67E787C-3E5D-45AD-94DC-0FCFFFF74DB6}" name="Column14987" dataDxfId="1641"/>
    <tableColumn id="15004" xr3:uid="{A6387C42-3493-46D1-B12F-405D4257E3BB}" name="Column14988" dataDxfId="1640"/>
    <tableColumn id="15005" xr3:uid="{6039A83C-A0F0-4A6A-B000-D48DF31898C6}" name="Column14989" dataDxfId="1639"/>
    <tableColumn id="15006" xr3:uid="{F6A640FB-EB5C-46AB-90AE-9134566E2508}" name="Column14990" dataDxfId="1638"/>
    <tableColumn id="15007" xr3:uid="{5D9208A0-8B35-4812-A486-54A31A8170B9}" name="Column14991" dataDxfId="1637"/>
    <tableColumn id="15008" xr3:uid="{71052136-CD4C-4D09-BD80-53C1EE454F0C}" name="Column14992" dataDxfId="1636"/>
    <tableColumn id="15009" xr3:uid="{0C4DDA69-64D9-4609-9330-403D1E839F63}" name="Column14993" dataDxfId="1635"/>
    <tableColumn id="15010" xr3:uid="{C4CFD988-EBD3-43D2-B27D-9703325306A5}" name="Column14994" dataDxfId="1634"/>
    <tableColumn id="15011" xr3:uid="{F36DEA6C-DE91-46F5-80F4-34BFF15C649A}" name="Column14995" dataDxfId="1633"/>
    <tableColumn id="15012" xr3:uid="{FAEE1398-7B69-45E1-9237-CC9F17692BFE}" name="Column14996" dataDxfId="1632"/>
    <tableColumn id="15013" xr3:uid="{668B7372-B38D-440E-87F6-9C9D4C5D48BB}" name="Column14997" dataDxfId="1631"/>
    <tableColumn id="15014" xr3:uid="{D94E6FA1-EF5A-483A-983D-53D94F55D627}" name="Column14998" dataDxfId="1630"/>
    <tableColumn id="15015" xr3:uid="{88F3C0EA-435D-4DBD-B137-9A3F35744EE2}" name="Column14999" dataDxfId="1629"/>
    <tableColumn id="15016" xr3:uid="{C82B29D0-DA10-428F-BCC3-ABFECA0DF4AC}" name="Column15000" dataDxfId="1628"/>
    <tableColumn id="15017" xr3:uid="{DFD00F67-37C1-44A7-BE8A-9F84474860D1}" name="Column15001" dataDxfId="1627"/>
    <tableColumn id="15018" xr3:uid="{57DE596F-05C0-4236-A5DC-D1FF36DD9F90}" name="Column15002" dataDxfId="1626"/>
    <tableColumn id="15019" xr3:uid="{A6BF6E38-FC61-4E73-9051-988948226880}" name="Column15003" dataDxfId="1625"/>
    <tableColumn id="15020" xr3:uid="{8C527203-7B99-4B96-A643-7905C3FC3246}" name="Column15004" dataDxfId="1624"/>
    <tableColumn id="15021" xr3:uid="{8D2E0FA6-14EC-4D55-ADF6-B875B0191777}" name="Column15005" dataDxfId="1623"/>
    <tableColumn id="15022" xr3:uid="{943DDE1E-678B-4341-A7C4-06A1250CFF09}" name="Column15006" dataDxfId="1622"/>
    <tableColumn id="15023" xr3:uid="{FD5A33D0-C70D-4AAF-8E43-3906E1CB151F}" name="Column15007" dataDxfId="1621"/>
    <tableColumn id="15024" xr3:uid="{3CBB643D-4A1A-42AA-9AEF-90F4DDB21B59}" name="Column15008" dataDxfId="1620"/>
    <tableColumn id="15025" xr3:uid="{C449D57D-E1FE-496F-8411-2F958ED459BF}" name="Column15009" dataDxfId="1619"/>
    <tableColumn id="15026" xr3:uid="{98E51E44-B967-4298-A5D1-13D89A3B9EA3}" name="Column15010" dataDxfId="1618"/>
    <tableColumn id="15027" xr3:uid="{F877D816-D8A7-45C5-BDC2-F6DACDCB6BF5}" name="Column15011" dataDxfId="1617"/>
    <tableColumn id="15028" xr3:uid="{7D412BFA-FD26-45D5-BEA0-A218FB5E1125}" name="Column15012" dataDxfId="1616"/>
    <tableColumn id="15029" xr3:uid="{680E19A5-FD47-405D-8A82-51D8FDF43EB8}" name="Column15013" dataDxfId="1615"/>
    <tableColumn id="15030" xr3:uid="{C8BBA771-5427-4F3B-A4A7-6B5EAA10E56A}" name="Column15014" dataDxfId="1614"/>
    <tableColumn id="15031" xr3:uid="{04246C85-D414-4668-8D5D-DE5E32F70C11}" name="Column15015" dataDxfId="1613"/>
    <tableColumn id="15032" xr3:uid="{0A767A9A-8669-4388-9C71-AD50C6FD8128}" name="Column15016" dataDxfId="1612"/>
    <tableColumn id="15033" xr3:uid="{BA26DF28-C294-4B0F-B4A4-C9C8E180168D}" name="Column15017" dataDxfId="1611"/>
    <tableColumn id="15034" xr3:uid="{298AD2E2-5302-440F-8E29-4C7A9DF8563F}" name="Column15018" dataDxfId="1610"/>
    <tableColumn id="15035" xr3:uid="{46D275DA-0906-4B61-829C-3F588EF8416F}" name="Column15019" dataDxfId="1609"/>
    <tableColumn id="15036" xr3:uid="{51757339-784A-4E22-803F-8C36ED85DBE8}" name="Column15020" dataDxfId="1608"/>
    <tableColumn id="15037" xr3:uid="{11EECBFB-45EE-4029-84F2-B7E8E62E991B}" name="Column15021" dataDxfId="1607"/>
    <tableColumn id="15038" xr3:uid="{E1B0AA4E-CC26-4E9A-99FF-707201F0739D}" name="Column15022" dataDxfId="1606"/>
    <tableColumn id="15039" xr3:uid="{D33E2DE1-FB50-43B7-9FDB-FC353F3B7B7D}" name="Column15023" dataDxfId="1605"/>
    <tableColumn id="15040" xr3:uid="{88226C13-5AB6-4F1A-89F0-75B066158337}" name="Column15024" dataDxfId="1604"/>
    <tableColumn id="15041" xr3:uid="{23D39599-A709-4EAE-92F7-9BA71F203E6C}" name="Column15025" dataDxfId="1603"/>
    <tableColumn id="15042" xr3:uid="{3C967DFB-F734-437C-B0A1-E9B3A764925F}" name="Column15026" dataDxfId="1602"/>
    <tableColumn id="15043" xr3:uid="{F39BDBD3-BBEC-43BE-876A-3778989ECD5A}" name="Column15027" dataDxfId="1601"/>
    <tableColumn id="15044" xr3:uid="{D69C83D1-2B31-4D1A-A34E-8F0CC0AC10B3}" name="Column15028" dataDxfId="1600"/>
    <tableColumn id="15045" xr3:uid="{2191AC3F-4DE6-4A9F-8362-3923FB7D25C2}" name="Column15029" dataDxfId="1599"/>
    <tableColumn id="15046" xr3:uid="{6DD0DB9A-619E-49C8-A265-CDD1D1F7757C}" name="Column15030" dataDxfId="1598"/>
    <tableColumn id="15047" xr3:uid="{4750C051-BD2B-49DE-8B53-D8D8D179347C}" name="Column15031" dataDxfId="1597"/>
    <tableColumn id="15048" xr3:uid="{762C9972-0CE1-4104-9CA0-37A5E35FCBE5}" name="Column15032" dataDxfId="1596"/>
    <tableColumn id="15049" xr3:uid="{D72D67D2-6006-4480-8AA0-AE42E5590FEA}" name="Column15033" dataDxfId="1595"/>
    <tableColumn id="15050" xr3:uid="{A1304441-4EE4-4DAE-ADA7-491C22A4A432}" name="Column15034" dataDxfId="1594"/>
    <tableColumn id="15051" xr3:uid="{827538ED-01DC-4397-B66D-3DBEC19259AC}" name="Column15035" dataDxfId="1593"/>
    <tableColumn id="15052" xr3:uid="{E4A0D468-31E3-4FCF-B525-5FB347D3D3CE}" name="Column15036" dataDxfId="1592"/>
    <tableColumn id="15053" xr3:uid="{63D9EAF8-38FF-47DC-B1FF-28A3F267C7F7}" name="Column15037" dataDxfId="1591"/>
    <tableColumn id="15054" xr3:uid="{C9AE710A-9B1E-4477-8297-7873BF973931}" name="Column15038" dataDxfId="1590"/>
    <tableColumn id="15055" xr3:uid="{F34CC4FC-D16A-4DB8-836C-92B01056B50B}" name="Column15039" dataDxfId="1589"/>
    <tableColumn id="15056" xr3:uid="{050288AC-2FF8-416D-9FB1-8FE120E125AA}" name="Column15040" dataDxfId="1588"/>
    <tableColumn id="15057" xr3:uid="{1734AE0C-BF16-48C2-9FC6-01AEEC83151A}" name="Column15041" dataDxfId="1587"/>
    <tableColumn id="15058" xr3:uid="{F61C24DC-BD39-4666-A0D4-1343D4548A9F}" name="Column15042" dataDxfId="1586"/>
    <tableColumn id="15059" xr3:uid="{149802B0-AA5F-4297-A909-9CE4A2DE12B1}" name="Column15043" dataDxfId="1585"/>
    <tableColumn id="15060" xr3:uid="{0C159075-4942-469D-88BD-F4D328D84FBF}" name="Column15044" dataDxfId="1584"/>
    <tableColumn id="15061" xr3:uid="{BA395472-A959-4C63-84D1-0E808977B888}" name="Column15045" dataDxfId="1583"/>
    <tableColumn id="15062" xr3:uid="{A1E9FC09-B20E-45CF-A308-9FD5F88CFD17}" name="Column15046" dataDxfId="1582"/>
    <tableColumn id="15063" xr3:uid="{9B79F4E4-0809-4BCC-9389-08FFD029127C}" name="Column15047" dataDxfId="1581"/>
    <tableColumn id="15064" xr3:uid="{3637B102-F054-4B88-9AC5-C22B4D53BB39}" name="Column15048" dataDxfId="1580"/>
    <tableColumn id="15065" xr3:uid="{6B8A8AC3-1B74-45D2-BEEA-EEC92E4BCF91}" name="Column15049" dataDxfId="1579"/>
    <tableColumn id="15066" xr3:uid="{F8C6C6DB-E16D-457C-B282-BE5EB2AF2E0B}" name="Column15050" dataDxfId="1578"/>
    <tableColumn id="15067" xr3:uid="{058B914E-AB23-49F1-9F3E-65F4A3A84A12}" name="Column15051" dataDxfId="1577"/>
    <tableColumn id="15068" xr3:uid="{414F9073-A02F-401B-AD2B-A774355D2274}" name="Column15052" dataDxfId="1576"/>
    <tableColumn id="15069" xr3:uid="{3702DF0E-74B2-4C7E-8B25-E8327313688F}" name="Column15053" dataDxfId="1575"/>
    <tableColumn id="15070" xr3:uid="{C32E2311-9BFE-4D2C-8657-F6BCABB2B146}" name="Column15054" dataDxfId="1574"/>
    <tableColumn id="15071" xr3:uid="{3E7C6540-94F8-42B4-8AF3-5FB49CDCE8BE}" name="Column15055" dataDxfId="1573"/>
    <tableColumn id="15072" xr3:uid="{98C97F7C-8B97-4657-B9BE-8C64F32935AB}" name="Column15056" dataDxfId="1572"/>
    <tableColumn id="15073" xr3:uid="{33F2B0AE-8700-4BC4-846B-69E0885047E9}" name="Column15057" dataDxfId="1571"/>
    <tableColumn id="15074" xr3:uid="{BF59F1DD-8C80-48B4-813C-1AAE335ECBE0}" name="Column15058" dataDxfId="1570"/>
    <tableColumn id="15075" xr3:uid="{5451A302-43AD-400A-9B1A-7E31DA469AAE}" name="Column15059" dataDxfId="1569"/>
    <tableColumn id="15076" xr3:uid="{E1068D71-4CDC-422D-899C-2C55FDEBA713}" name="Column15060" dataDxfId="1568"/>
    <tableColumn id="15077" xr3:uid="{0AFF0F22-EE10-4F44-A98D-55907D86001A}" name="Column15061" dataDxfId="1567"/>
    <tableColumn id="15078" xr3:uid="{ECC2B79D-95F6-4C5F-8B28-7768273B1454}" name="Column15062" dataDxfId="1566"/>
    <tableColumn id="15079" xr3:uid="{BA1A18D4-FB85-4C9A-ABEB-8C638918D46F}" name="Column15063" dataDxfId="1565"/>
    <tableColumn id="15080" xr3:uid="{0E897E4E-5DF8-4E25-9EE1-F43C5D5B2255}" name="Column15064" dataDxfId="1564"/>
    <tableColumn id="15081" xr3:uid="{16BCF1ED-FE96-4FA2-B559-4104324642BF}" name="Column15065" dataDxfId="1563"/>
    <tableColumn id="15082" xr3:uid="{08FF57D7-A03F-4F43-A27E-B80234660E41}" name="Column15066" dataDxfId="1562"/>
    <tableColumn id="15083" xr3:uid="{EE79F003-E0A2-4CDE-AD86-13263CEA28CD}" name="Column15067" dataDxfId="1561"/>
    <tableColumn id="15084" xr3:uid="{C9127255-3EF0-435D-939C-B0B9D7444251}" name="Column15068" dataDxfId="1560"/>
    <tableColumn id="15085" xr3:uid="{7B67B6C2-F6D6-43E7-9ED5-F7348F4DD964}" name="Column15069" dataDxfId="1559"/>
    <tableColumn id="15086" xr3:uid="{695231AF-05A8-4204-A210-F93DBB9C3772}" name="Column15070" dataDxfId="1558"/>
    <tableColumn id="15087" xr3:uid="{97E56D63-4631-4965-ABF5-AAB8583E3F1B}" name="Column15071" dataDxfId="1557"/>
    <tableColumn id="15088" xr3:uid="{B4B02155-D99B-4163-89B7-21FD33DE33E0}" name="Column15072" dataDxfId="1556"/>
    <tableColumn id="15089" xr3:uid="{ACAA9BA2-8057-453B-B6C9-426582A9A92E}" name="Column15073" dataDxfId="1555"/>
    <tableColumn id="15090" xr3:uid="{CEF951AC-8B17-470C-BE48-BE631251211C}" name="Column15074" dataDxfId="1554"/>
    <tableColumn id="15091" xr3:uid="{4A605026-8205-4219-ADCC-850DFB4A7DF8}" name="Column15075" dataDxfId="1553"/>
    <tableColumn id="15092" xr3:uid="{5CF3EC94-676C-44C3-AA09-CC353A776A58}" name="Column15076" dataDxfId="1552"/>
    <tableColumn id="15093" xr3:uid="{0AB8964F-F881-4ED8-B208-C6D52F44F83A}" name="Column15077" dataDxfId="1551"/>
    <tableColumn id="15094" xr3:uid="{947E78AA-4B7A-4109-B083-4A42152C3451}" name="Column15078" dataDxfId="1550"/>
    <tableColumn id="15095" xr3:uid="{97A00D02-2AD3-45FB-BEAA-5FDD04274E0B}" name="Column15079" dataDxfId="1549"/>
    <tableColumn id="15096" xr3:uid="{9B68C38A-7646-4819-A07B-6C767A70FE04}" name="Column15080" dataDxfId="1548"/>
    <tableColumn id="15097" xr3:uid="{EFBB43A6-AF1D-4B0B-A7D9-EC3F735754F1}" name="Column15081" dataDxfId="1547"/>
    <tableColumn id="15098" xr3:uid="{71C0A392-1F2D-43FF-9D50-B40F3DD7529D}" name="Column15082" dataDxfId="1546"/>
    <tableColumn id="15099" xr3:uid="{8956B86D-040F-47DB-A447-B2A40C7AFF84}" name="Column15083" dataDxfId="1545"/>
    <tableColumn id="15100" xr3:uid="{D45DB813-7583-48B0-B81E-3E42B79DCE3D}" name="Column15084" dataDxfId="1544"/>
    <tableColumn id="15101" xr3:uid="{1A374D09-FC3C-4955-BBDA-A21832EB200F}" name="Column15085" dataDxfId="1543"/>
    <tableColumn id="15102" xr3:uid="{42A6E67E-DB9A-4129-BC1D-2BC6B932195B}" name="Column15086" dataDxfId="1542"/>
    <tableColumn id="15103" xr3:uid="{900A7301-D7C4-47AB-A49F-3EE3DC05FD35}" name="Column15087" dataDxfId="1541"/>
    <tableColumn id="15104" xr3:uid="{9B94C526-924B-4387-BEBB-8FAB82741466}" name="Column15088" dataDxfId="1540"/>
    <tableColumn id="15105" xr3:uid="{A665B12F-43B1-4D17-9D04-2083475FD58D}" name="Column15089" dataDxfId="1539"/>
    <tableColumn id="15106" xr3:uid="{53CFD9DE-1BC2-4D4F-A9C9-9161C952440C}" name="Column15090" dataDxfId="1538"/>
    <tableColumn id="15107" xr3:uid="{F15997F5-0F65-40A9-A2C7-B2A660DAF142}" name="Column15091" dataDxfId="1537"/>
    <tableColumn id="15108" xr3:uid="{FFB2E969-0DA2-4DBE-A65D-D9E7E2488FB4}" name="Column15092" dataDxfId="1536"/>
    <tableColumn id="15109" xr3:uid="{28D1982D-D3CD-49D5-B3F6-497C643FAFA6}" name="Column15093" dataDxfId="1535"/>
    <tableColumn id="15110" xr3:uid="{700918B5-3C7D-45D1-AF69-DE6BAD3AF858}" name="Column15094" dataDxfId="1534"/>
    <tableColumn id="15111" xr3:uid="{F869D24C-17FE-4D9F-88AA-58D567AD7546}" name="Column15095" dataDxfId="1533"/>
    <tableColumn id="15112" xr3:uid="{AC2A7431-22BA-4F12-BD15-6B58238680DE}" name="Column15096" dataDxfId="1532"/>
    <tableColumn id="15113" xr3:uid="{080A1A19-0E41-4651-A2B2-B6F082CFFFDE}" name="Column15097" dataDxfId="1531"/>
    <tableColumn id="15114" xr3:uid="{34371E28-3EA0-42C4-A028-BDED8E3C20EE}" name="Column15098" dataDxfId="1530"/>
    <tableColumn id="15115" xr3:uid="{C0F97AF2-EF58-493F-AA88-55EE8A0F0FA8}" name="Column15099" dataDxfId="1529"/>
    <tableColumn id="15116" xr3:uid="{E0E351DB-E5C8-4A37-BCE9-9DA99CC28D14}" name="Column15100" dataDxfId="1528"/>
    <tableColumn id="15117" xr3:uid="{73B55B99-75A9-4D28-8EFB-25D09FD60B81}" name="Column15101" dataDxfId="1527"/>
    <tableColumn id="15118" xr3:uid="{69953BEB-02A9-49B7-BB41-968D51848153}" name="Column15102" dataDxfId="1526"/>
    <tableColumn id="15119" xr3:uid="{F80527D5-0328-4C76-8930-E27948691B7D}" name="Column15103" dataDxfId="1525"/>
    <tableColumn id="15120" xr3:uid="{B418DA14-0DEB-47CE-8E46-48CC1D98F236}" name="Column15104" dataDxfId="1524"/>
    <tableColumn id="15121" xr3:uid="{34E6AD17-C569-46BE-BA44-209E4B6DB63D}" name="Column15105" dataDxfId="1523"/>
    <tableColumn id="15122" xr3:uid="{873C8D63-3409-4B31-A6BD-4E7692AF604C}" name="Column15106" dataDxfId="1522"/>
    <tableColumn id="15123" xr3:uid="{39889FBF-4D6A-4620-BBA3-A9B0056BD281}" name="Column15107" dataDxfId="1521"/>
    <tableColumn id="15124" xr3:uid="{F730ADBF-6FB0-4FA8-B0F6-74631977D918}" name="Column15108" dataDxfId="1520"/>
    <tableColumn id="15125" xr3:uid="{CC6E1137-795D-4B66-9D5A-65C1C773E059}" name="Column15109" dataDxfId="1519"/>
    <tableColumn id="15126" xr3:uid="{156969BB-2E80-4EBA-B820-53F8F8D6C7D1}" name="Column15110" dataDxfId="1518"/>
    <tableColumn id="15127" xr3:uid="{EA3F105B-1393-4A8F-B59D-482304BA2409}" name="Column15111" dataDxfId="1517"/>
    <tableColumn id="15128" xr3:uid="{9C891210-6B2D-4E03-9AE8-AEED2B18BE10}" name="Column15112" dataDxfId="1516"/>
    <tableColumn id="15129" xr3:uid="{568EB990-0D41-4997-9791-5F7B336AF870}" name="Column15113" dataDxfId="1515"/>
    <tableColumn id="15130" xr3:uid="{DA87D7CA-D161-4796-AC9C-B1872C9BDB46}" name="Column15114" dataDxfId="1514"/>
    <tableColumn id="15131" xr3:uid="{53124C02-BB36-485B-8DE1-83AD85EDBF97}" name="Column15115" dataDxfId="1513"/>
    <tableColumn id="15132" xr3:uid="{D68ACCD0-8195-4131-BC78-372EDDF5DC86}" name="Column15116" dataDxfId="1512"/>
    <tableColumn id="15133" xr3:uid="{3DB8AB98-7046-4559-80FF-008D6B5EF746}" name="Column15117" dataDxfId="1511"/>
    <tableColumn id="15134" xr3:uid="{1BA48B5B-558F-4E03-87C5-F00A44F5E1B1}" name="Column15118" dataDxfId="1510"/>
    <tableColumn id="15135" xr3:uid="{FEB01435-04C9-446B-A9C7-101A785DA0FA}" name="Column15119" dataDxfId="1509"/>
    <tableColumn id="15136" xr3:uid="{4DD6774E-65AA-411E-8180-6E903E269EEC}" name="Column15120" dataDxfId="1508"/>
    <tableColumn id="15137" xr3:uid="{19F915E2-6CE9-4C7A-863C-302C7815A2F5}" name="Column15121" dataDxfId="1507"/>
    <tableColumn id="15138" xr3:uid="{F4F73226-D3F3-4DA3-896E-C51E1CA559D7}" name="Column15122" dataDxfId="1506"/>
    <tableColumn id="15139" xr3:uid="{88562644-0CB9-42E6-B845-C32B1D947E11}" name="Column15123" dataDxfId="1505"/>
    <tableColumn id="15140" xr3:uid="{AA42E73C-C15E-4D49-812B-83BE07C5F7D9}" name="Column15124" dataDxfId="1504"/>
    <tableColumn id="15141" xr3:uid="{9FA7E55C-9974-4951-9039-E148D25BCD6C}" name="Column15125" dataDxfId="1503"/>
    <tableColumn id="15142" xr3:uid="{47AE2118-E3B2-4AE7-BEF9-21D5CA67B722}" name="Column15126" dataDxfId="1502"/>
    <tableColumn id="15143" xr3:uid="{0EE788E6-6D0D-45D8-B455-C992E37AABAB}" name="Column15127" dataDxfId="1501"/>
    <tableColumn id="15144" xr3:uid="{16C81925-1A8F-4A66-ADF1-AF7386F17240}" name="Column15128" dataDxfId="1500"/>
    <tableColumn id="15145" xr3:uid="{889C747D-BFEA-4B91-9CC1-AB271D49A89A}" name="Column15129" dataDxfId="1499"/>
    <tableColumn id="15146" xr3:uid="{E914657E-C9A7-42B1-B643-05B0FFDAF800}" name="Column15130" dataDxfId="1498"/>
    <tableColumn id="15147" xr3:uid="{A3FF4389-46B1-469B-9AC6-5DA451F5B17A}" name="Column15131" dataDxfId="1497"/>
    <tableColumn id="15148" xr3:uid="{610E2951-449B-4F2F-BB0D-9ED24D7E213B}" name="Column15132" dataDxfId="1496"/>
    <tableColumn id="15149" xr3:uid="{33DCD1DE-B9D7-4E12-A913-D6B5B0949997}" name="Column15133" dataDxfId="1495"/>
    <tableColumn id="15150" xr3:uid="{36E79BA3-795B-4678-997A-77E196CBC7F8}" name="Column15134" dataDxfId="1494"/>
    <tableColumn id="15151" xr3:uid="{CE6EA22C-5988-4F7E-B875-2077A0ED8630}" name="Column15135" dataDxfId="1493"/>
    <tableColumn id="15152" xr3:uid="{20545748-7C63-4E8A-94B7-7066A022AE39}" name="Column15136" dataDxfId="1492"/>
    <tableColumn id="15153" xr3:uid="{265195FF-CDE3-44BB-97DC-79344B66BD7D}" name="Column15137" dataDxfId="1491"/>
    <tableColumn id="15154" xr3:uid="{324F30A0-2B69-4C48-9E50-63784BE2A627}" name="Column15138" dataDxfId="1490"/>
    <tableColumn id="15155" xr3:uid="{279D7BF6-31F7-43D2-B495-16DE7F1E4712}" name="Column15139" dataDxfId="1489"/>
    <tableColumn id="15156" xr3:uid="{64198FCB-ED1E-4CF0-B831-B105628E055A}" name="Column15140" dataDxfId="1488"/>
    <tableColumn id="15157" xr3:uid="{9AB42234-8117-4340-B0C6-6C7B4EBB2932}" name="Column15141" dataDxfId="1487"/>
    <tableColumn id="15158" xr3:uid="{2964DA90-B384-423E-BCD5-863899DC8CD4}" name="Column15142" dataDxfId="1486"/>
    <tableColumn id="15159" xr3:uid="{39C69422-6F31-418B-896C-744143122243}" name="Column15143" dataDxfId="1485"/>
    <tableColumn id="15160" xr3:uid="{C8EA3BF5-DA0F-4756-8D42-99AC7385E3B6}" name="Column15144" dataDxfId="1484"/>
    <tableColumn id="15161" xr3:uid="{E3F44047-75E7-4B2E-AF41-1A46608F6BE1}" name="Column15145" dataDxfId="1483"/>
    <tableColumn id="15162" xr3:uid="{6AFBE0DC-1BF3-4F87-985C-74BF7E533672}" name="Column15146" dataDxfId="1482"/>
    <tableColumn id="15163" xr3:uid="{4ACCB14D-2BC7-4378-8A62-E5149AE36F30}" name="Column15147" dataDxfId="1481"/>
    <tableColumn id="15164" xr3:uid="{00AD503D-DD59-4EB5-A775-A856542463A8}" name="Column15148" dataDxfId="1480"/>
    <tableColumn id="15165" xr3:uid="{5F62F967-C4E6-4A5D-BDF7-ADCEF62B7489}" name="Column15149" dataDxfId="1479"/>
    <tableColumn id="15166" xr3:uid="{375FC378-1D5F-46E9-BE1E-8F1599E02316}" name="Column15150" dataDxfId="1478"/>
    <tableColumn id="15167" xr3:uid="{1EC83EF2-677F-4B48-B969-E728FADB8D4B}" name="Column15151" dataDxfId="1477"/>
    <tableColumn id="15168" xr3:uid="{74FEF673-09D8-433D-99D8-3A3E319417A1}" name="Column15152" dataDxfId="1476"/>
    <tableColumn id="15169" xr3:uid="{F594BFC7-C9DC-4943-B1C2-3DDBFB62A946}" name="Column15153" dataDxfId="1475"/>
    <tableColumn id="15170" xr3:uid="{5E4FFF6B-40E0-4BF1-A527-D1028F4A6D42}" name="Column15154" dataDxfId="1474"/>
    <tableColumn id="15171" xr3:uid="{DE0FA694-6260-49F0-826A-9E4FD0777BAC}" name="Column15155" dataDxfId="1473"/>
    <tableColumn id="15172" xr3:uid="{65751068-674A-4260-A740-73A0F97B00FC}" name="Column15156" dataDxfId="1472"/>
    <tableColumn id="15173" xr3:uid="{BC77DE95-AFDC-4B3A-8FC6-3BDFC13C6D1B}" name="Column15157" dataDxfId="1471"/>
    <tableColumn id="15174" xr3:uid="{FFD63691-E080-46BF-B621-DF526CF8007F}" name="Column15158" dataDxfId="1470"/>
    <tableColumn id="15175" xr3:uid="{C350BFBF-6E33-4DBC-AB29-B1C81470D752}" name="Column15159" dataDxfId="1469"/>
    <tableColumn id="15176" xr3:uid="{C97028FD-6D1B-456C-8225-E3140B878C82}" name="Column15160" dataDxfId="1468"/>
    <tableColumn id="15177" xr3:uid="{CB779294-F4D4-4970-BC87-E7E0BCA16A3D}" name="Column15161" dataDxfId="1467"/>
    <tableColumn id="15178" xr3:uid="{83EFF4F9-F1BF-4BC8-A598-0813889CF13C}" name="Column15162" dataDxfId="1466"/>
    <tableColumn id="15179" xr3:uid="{2B8E8C40-9530-43DE-8ED5-DCEA9F83BF90}" name="Column15163" dataDxfId="1465"/>
    <tableColumn id="15180" xr3:uid="{39067869-14AF-4D86-B354-81870B14820F}" name="Column15164" dataDxfId="1464"/>
    <tableColumn id="15181" xr3:uid="{9F839313-23DD-4CE8-B01B-64598EE8F243}" name="Column15165" dataDxfId="1463"/>
    <tableColumn id="15182" xr3:uid="{139328E0-34FE-4F44-9DE8-527352267C2E}" name="Column15166" dataDxfId="1462"/>
    <tableColumn id="15183" xr3:uid="{2CDEE603-D39C-4619-9FA4-4EC9F9C77643}" name="Column15167" dataDxfId="1461"/>
    <tableColumn id="15184" xr3:uid="{DC25E2EC-C22E-414D-AC4D-1AE000A70937}" name="Column15168" dataDxfId="1460"/>
    <tableColumn id="15185" xr3:uid="{A4171F7F-B53E-41F4-9494-0FEA8B375D9A}" name="Column15169" dataDxfId="1459"/>
    <tableColumn id="15186" xr3:uid="{F501DB81-C743-4709-8059-9DCACCB9A073}" name="Column15170" dataDxfId="1458"/>
    <tableColumn id="15187" xr3:uid="{942D07DF-A3F6-4545-BC78-CBAFD4789921}" name="Column15171" dataDxfId="1457"/>
    <tableColumn id="15188" xr3:uid="{3C476961-2B47-4DD8-A0A6-2385E7DCA6BA}" name="Column15172" dataDxfId="1456"/>
    <tableColumn id="15189" xr3:uid="{A3D8AA6E-50A7-49E7-AEA1-2C81F2C6C60A}" name="Column15173" dataDxfId="1455"/>
    <tableColumn id="15190" xr3:uid="{7BBB21BB-B435-467A-B5AC-32A3E1210735}" name="Column15174" dataDxfId="1454"/>
    <tableColumn id="15191" xr3:uid="{6E167E98-B0DE-44DE-851B-1CBD85309018}" name="Column15175" dataDxfId="1453"/>
    <tableColumn id="15192" xr3:uid="{16ED3389-455D-4B3C-A96D-F1AA8872F0F7}" name="Column15176" dataDxfId="1452"/>
    <tableColumn id="15193" xr3:uid="{060F7A2C-8833-40C9-966A-19C87DDCD6F9}" name="Column15177" dataDxfId="1451"/>
    <tableColumn id="15194" xr3:uid="{902B75F1-844B-4C63-B7F8-2D67AADCB097}" name="Column15178" dataDxfId="1450"/>
    <tableColumn id="15195" xr3:uid="{9816F2A8-E691-4EFB-AC48-35D1753C1A03}" name="Column15179" dataDxfId="1449"/>
    <tableColumn id="15196" xr3:uid="{1CF6065A-28F0-4DCA-9074-3D7BDE5ECFB5}" name="Column15180" dataDxfId="1448"/>
    <tableColumn id="15197" xr3:uid="{86096C97-24E5-4AB0-BF2E-C6B3C1F9FE15}" name="Column15181" dataDxfId="1447"/>
    <tableColumn id="15198" xr3:uid="{E7F2A14C-E491-4D1D-A638-C9CFCBC42613}" name="Column15182" dataDxfId="1446"/>
    <tableColumn id="15199" xr3:uid="{F4CE2D00-325D-4DDF-81AC-CA9AA9C43705}" name="Column15183" dataDxfId="1445"/>
    <tableColumn id="15200" xr3:uid="{E4FFEE35-6928-4FAF-9D24-7E020383709E}" name="Column15184" dataDxfId="1444"/>
    <tableColumn id="15201" xr3:uid="{91098825-3A50-4433-B236-99E9FFEA7757}" name="Column15185" dataDxfId="1443"/>
    <tableColumn id="15202" xr3:uid="{92C09950-3D71-4FA4-975B-5251DA3DE47B}" name="Column15186" dataDxfId="1442"/>
    <tableColumn id="15203" xr3:uid="{F96B431C-479F-4CA6-8781-E269BB43CAC7}" name="Column15187" dataDxfId="1441"/>
    <tableColumn id="15204" xr3:uid="{A2825FF7-5490-4D52-850F-59FDF98681BD}" name="Column15188" dataDxfId="1440"/>
    <tableColumn id="15205" xr3:uid="{CBBF7230-C810-4F20-866F-E865EC13194F}" name="Column15189" dataDxfId="1439"/>
    <tableColumn id="15206" xr3:uid="{E6B780E1-CB4F-4382-8CAF-DF48EFC9B085}" name="Column15190" dataDxfId="1438"/>
    <tableColumn id="15207" xr3:uid="{5445D38D-86CE-497C-BF02-93ECC3ED1E0B}" name="Column15191" dataDxfId="1437"/>
    <tableColumn id="15208" xr3:uid="{468CA33F-6775-4372-BD53-54956EE00B22}" name="Column15192" dataDxfId="1436"/>
    <tableColumn id="15209" xr3:uid="{48D0AFC5-5B4B-4E73-B0FA-3A569986B2D8}" name="Column15193" dataDxfId="1435"/>
    <tableColumn id="15210" xr3:uid="{C62432C5-1675-41C3-8D53-BDE6BD5693D8}" name="Column15194" dataDxfId="1434"/>
    <tableColumn id="15211" xr3:uid="{690A01B5-0D24-412D-88B9-6ACCDE1979F2}" name="Column15195" dataDxfId="1433"/>
    <tableColumn id="15212" xr3:uid="{995E997D-50B6-4599-A7BB-F88CAE3E1E07}" name="Column15196" dataDxfId="1432"/>
    <tableColumn id="15213" xr3:uid="{F0CAF349-84CA-4135-82AC-FEE2DF664FF6}" name="Column15197" dataDxfId="1431"/>
    <tableColumn id="15214" xr3:uid="{3EBB5CEA-5764-4180-B38D-50E2EF7E9D62}" name="Column15198" dataDxfId="1430"/>
    <tableColumn id="15215" xr3:uid="{5AE5447E-0D4E-4558-AB99-6986CC11D744}" name="Column15199" dataDxfId="1429"/>
    <tableColumn id="15216" xr3:uid="{C387C90B-3CD1-4EC6-BFCF-4998709FC2B5}" name="Column15200" dataDxfId="1428"/>
    <tableColumn id="15217" xr3:uid="{5AEC312C-61FC-4AB6-A580-49C28E3612B7}" name="Column15201" dataDxfId="1427"/>
    <tableColumn id="15218" xr3:uid="{76C0F19D-5F45-4DD8-B113-741C0ED6D8F2}" name="Column15202" dataDxfId="1426"/>
    <tableColumn id="15219" xr3:uid="{68F87B5B-5507-4826-AF84-2B8B15D8668E}" name="Column15203" dataDxfId="1425"/>
    <tableColumn id="15220" xr3:uid="{F9C1CA37-8610-41B1-BAF7-38E10C36C467}" name="Column15204" dataDxfId="1424"/>
    <tableColumn id="15221" xr3:uid="{368A7D19-88A7-4800-A96D-01D31D0EB17C}" name="Column15205" dataDxfId="1423"/>
    <tableColumn id="15222" xr3:uid="{1CFFFB67-37E2-4979-A2F4-BF61A48ADAC7}" name="Column15206" dataDxfId="1422"/>
    <tableColumn id="15223" xr3:uid="{7C1011EE-83FA-4D5B-BA36-E17879AF9360}" name="Column15207" dataDxfId="1421"/>
    <tableColumn id="15224" xr3:uid="{EFA79247-E256-48DF-8F0F-CD2432A59EFF}" name="Column15208" dataDxfId="1420"/>
    <tableColumn id="15225" xr3:uid="{80778E15-B30A-4B87-B6E2-4EED6C5F73E4}" name="Column15209" dataDxfId="1419"/>
    <tableColumn id="15226" xr3:uid="{65923854-7829-4F5F-B1BB-E07F11BF820A}" name="Column15210" dataDxfId="1418"/>
    <tableColumn id="15227" xr3:uid="{4265E4BE-1333-43E2-97F5-DB132D567D4B}" name="Column15211" dataDxfId="1417"/>
    <tableColumn id="15228" xr3:uid="{A51E8F5D-4778-43B7-8DA6-5C82F5F57BC6}" name="Column15212" dataDxfId="1416"/>
    <tableColumn id="15229" xr3:uid="{452568CB-CA2A-4DD7-AD39-FF9FCF3EBF93}" name="Column15213" dataDxfId="1415"/>
    <tableColumn id="15230" xr3:uid="{2D68D664-9E85-4CE2-A4D7-FAD345703094}" name="Column15214" dataDxfId="1414"/>
    <tableColumn id="15231" xr3:uid="{C8627486-6427-4202-A385-31697E5832BD}" name="Column15215" dataDxfId="1413"/>
    <tableColumn id="15232" xr3:uid="{E36C5BC9-8635-4457-9466-4E870BB268A7}" name="Column15216" dataDxfId="1412"/>
    <tableColumn id="15233" xr3:uid="{90447B63-C262-41C4-A102-728BB22F8E44}" name="Column15217" dataDxfId="1411"/>
    <tableColumn id="15234" xr3:uid="{D41AF5A2-1B43-485A-A2C5-6B9BAA85D9FC}" name="Column15218" dataDxfId="1410"/>
    <tableColumn id="15235" xr3:uid="{71FBAAEB-A17C-4E78-A165-DDB308D94A88}" name="Column15219" dataDxfId="1409"/>
    <tableColumn id="15236" xr3:uid="{DFA3ED71-6BDB-4D0F-9B67-3B3231E4865F}" name="Column15220" dataDxfId="1408"/>
    <tableColumn id="15237" xr3:uid="{03B34306-057E-46C9-9300-CD20EFCA8CCC}" name="Column15221" dataDxfId="1407"/>
    <tableColumn id="15238" xr3:uid="{C375D561-3C10-42C2-A63E-1B68FD6DC47D}" name="Column15222" dataDxfId="1406"/>
    <tableColumn id="15239" xr3:uid="{A687F922-0A30-44AB-83D6-F46F68FED763}" name="Column15223" dataDxfId="1405"/>
    <tableColumn id="15240" xr3:uid="{14B13189-8526-4F21-9D48-125C1DB4968D}" name="Column15224" dataDxfId="1404"/>
    <tableColumn id="15241" xr3:uid="{29CC5964-9FB4-43A3-AE13-947F7B6BAE44}" name="Column15225" dataDxfId="1403"/>
    <tableColumn id="15242" xr3:uid="{9682A34C-EEF7-493C-951A-00AA04E52019}" name="Column15226" dataDxfId="1402"/>
    <tableColumn id="15243" xr3:uid="{29C7D406-3E15-4A00-BAFB-D03307F5A9E4}" name="Column15227" dataDxfId="1401"/>
    <tableColumn id="15244" xr3:uid="{7AEA2D76-BFE2-434A-8E9D-31D19F9C368A}" name="Column15228" dataDxfId="1400"/>
    <tableColumn id="15245" xr3:uid="{17EA2BD8-B65A-44CE-B16A-2898B82BA35B}" name="Column15229" dataDxfId="1399"/>
    <tableColumn id="15246" xr3:uid="{8593E775-1984-41DB-9D90-D7DF78D44BB9}" name="Column15230" dataDxfId="1398"/>
    <tableColumn id="15247" xr3:uid="{516F1539-6F1B-471C-B4C2-851DA1C195E6}" name="Column15231" dataDxfId="1397"/>
    <tableColumn id="15248" xr3:uid="{8CA775B0-60C4-4820-8E58-B5DB5F76B234}" name="Column15232" dataDxfId="1396"/>
    <tableColumn id="15249" xr3:uid="{BBA54C01-72FD-402F-8204-3C5FDA18D4BF}" name="Column15233" dataDxfId="1395"/>
    <tableColumn id="15250" xr3:uid="{A863E1A4-87D9-4E0D-B8D2-02C0FB92150E}" name="Column15234" dataDxfId="1394"/>
    <tableColumn id="15251" xr3:uid="{92989F8D-30C3-4554-9AF8-1D4AA62A1D98}" name="Column15235" dataDxfId="1393"/>
    <tableColumn id="15252" xr3:uid="{A3733A10-C102-4EC0-822A-2DC425E8489D}" name="Column15236" dataDxfId="1392"/>
    <tableColumn id="15253" xr3:uid="{C87AE70D-8FBE-4C37-B5A3-0B4755F203BF}" name="Column15237" dataDxfId="1391"/>
    <tableColumn id="15254" xr3:uid="{FFB54E7F-8B76-4F45-8E16-895345D6E220}" name="Column15238" dataDxfId="1390"/>
    <tableColumn id="15255" xr3:uid="{80638455-8CAC-472C-9CF3-F9D90F0DCB74}" name="Column15239" dataDxfId="1389"/>
    <tableColumn id="15256" xr3:uid="{9FFAA0A2-9C25-4A3B-B2EC-D0CFFE86950E}" name="Column15240" dataDxfId="1388"/>
    <tableColumn id="15257" xr3:uid="{28C3EE73-AD34-4BCE-95F6-3DBF167FBF60}" name="Column15241" dataDxfId="1387"/>
    <tableColumn id="15258" xr3:uid="{1A6E63F9-5F6C-461F-8C88-E2BB68BDBCE6}" name="Column15242" dataDxfId="1386"/>
    <tableColumn id="15259" xr3:uid="{9B12FA1D-07CE-4FCB-BFBA-1CF6F7D9E12C}" name="Column15243" dataDxfId="1385"/>
    <tableColumn id="15260" xr3:uid="{C31E32AF-7765-4F9A-A26D-E240B2758A28}" name="Column15244" dataDxfId="1384"/>
    <tableColumn id="15261" xr3:uid="{DBE8BBE9-B477-4722-8152-E82F5D82E86A}" name="Column15245" dataDxfId="1383"/>
    <tableColumn id="15262" xr3:uid="{7FDAC5FE-1B2F-426A-9ECC-5C53AD34121C}" name="Column15246" dataDxfId="1382"/>
    <tableColumn id="15263" xr3:uid="{CD4B6673-AE6B-4981-B987-AAB9098A572A}" name="Column15247" dataDxfId="1381"/>
    <tableColumn id="15264" xr3:uid="{A5437705-6BB2-4655-BB14-6C734E177E5F}" name="Column15248" dataDxfId="1380"/>
    <tableColumn id="15265" xr3:uid="{00EACBE0-FD48-4C64-A662-1866F49A524A}" name="Column15249" dataDxfId="1379"/>
    <tableColumn id="15266" xr3:uid="{29263E5B-5609-430E-BAF9-16241376DC9D}" name="Column15250" dataDxfId="1378"/>
    <tableColumn id="15267" xr3:uid="{46D617EB-F60F-45DE-AEAC-746A4F23E936}" name="Column15251" dataDxfId="1377"/>
    <tableColumn id="15268" xr3:uid="{18EED2C2-075E-497A-BF12-FB27D4D96C85}" name="Column15252" dataDxfId="1376"/>
    <tableColumn id="15269" xr3:uid="{A8165119-C3B3-4962-8733-60E13235C9C6}" name="Column15253" dataDxfId="1375"/>
    <tableColumn id="15270" xr3:uid="{C17D6B97-103E-4288-9A4B-16E97DC0B248}" name="Column15254" dataDxfId="1374"/>
    <tableColumn id="15271" xr3:uid="{D32AA47D-6356-42CA-A60D-4C825EEAE957}" name="Column15255" dataDxfId="1373"/>
    <tableColumn id="15272" xr3:uid="{ED8E1D79-AAA6-4A50-99AC-C999309047C5}" name="Column15256" dataDxfId="1372"/>
    <tableColumn id="15273" xr3:uid="{C70C2D11-220A-45F7-A486-5B42991FCEBA}" name="Column15257" dataDxfId="1371"/>
    <tableColumn id="15274" xr3:uid="{8C7F92CD-211D-40B0-85CB-E44407A43DF0}" name="Column15258" dataDxfId="1370"/>
    <tableColumn id="15275" xr3:uid="{6FB2E216-CCFF-4446-A800-518C4DE22D07}" name="Column15259" dataDxfId="1369"/>
    <tableColumn id="15276" xr3:uid="{A3DEE550-AD8B-4CC0-8BF9-284949DA30B8}" name="Column15260" dataDxfId="1368"/>
    <tableColumn id="15277" xr3:uid="{F3917FA4-726C-45DB-9E0C-36B462C531FA}" name="Column15261" dataDxfId="1367"/>
    <tableColumn id="15278" xr3:uid="{E03EFCD1-C43F-494A-A5DC-E78CE154D6EE}" name="Column15262" dataDxfId="1366"/>
    <tableColumn id="15279" xr3:uid="{003B0E22-F13D-4D98-83CA-BCE6FFEB75CE}" name="Column15263" dataDxfId="1365"/>
    <tableColumn id="15280" xr3:uid="{9FC3D41C-F2BC-4FC7-8493-F46BEC2DDE16}" name="Column15264" dataDxfId="1364"/>
    <tableColumn id="15281" xr3:uid="{93B908CB-C8A4-48CD-90D7-00C723FBA1B5}" name="Column15265" dataDxfId="1363"/>
    <tableColumn id="15282" xr3:uid="{05F0A448-A464-459C-BB83-725BA08B6611}" name="Column15266" dataDxfId="1362"/>
    <tableColumn id="15283" xr3:uid="{6D4EAA68-B8AD-454A-9351-55746B779380}" name="Column15267" dataDxfId="1361"/>
    <tableColumn id="15284" xr3:uid="{C37FF01A-F081-45DB-9E0F-25A5D319E65B}" name="Column15268" dataDxfId="1360"/>
    <tableColumn id="15285" xr3:uid="{C3056723-D4D6-4BF6-9441-F34E8CFE99AB}" name="Column15269" dataDxfId="1359"/>
    <tableColumn id="15286" xr3:uid="{038585AF-08FF-4719-8CB7-3181E6E80713}" name="Column15270" dataDxfId="1358"/>
    <tableColumn id="15287" xr3:uid="{5EC1D2DA-6457-4606-9075-AB9187F706A7}" name="Column15271" dataDxfId="1357"/>
    <tableColumn id="15288" xr3:uid="{D3176A8F-21E2-4326-950A-155F729F09CC}" name="Column15272" dataDxfId="1356"/>
    <tableColumn id="15289" xr3:uid="{CFB29493-860F-4E8A-9D63-3320F57748EB}" name="Column15273" dataDxfId="1355"/>
    <tableColumn id="15290" xr3:uid="{C80F5157-CAF0-42F2-BB22-B182749C2045}" name="Column15274" dataDxfId="1354"/>
    <tableColumn id="15291" xr3:uid="{DF3B163C-2D8B-4C3D-86F8-8ED1E194EFAE}" name="Column15275" dataDxfId="1353"/>
    <tableColumn id="15292" xr3:uid="{90BF2C98-ECA7-47E9-A8CF-B7567F7E2C1B}" name="Column15276" dataDxfId="1352"/>
    <tableColumn id="15293" xr3:uid="{38FB1A88-C95A-4F15-8CB7-4FD37F9C062F}" name="Column15277" dataDxfId="1351"/>
    <tableColumn id="15294" xr3:uid="{0E234F3A-B631-4917-93BD-81274A76E18C}" name="Column15278" dataDxfId="1350"/>
    <tableColumn id="15295" xr3:uid="{5C2FDD76-8804-4FCF-BC9C-80045A971EF1}" name="Column15279" dataDxfId="1349"/>
    <tableColumn id="15296" xr3:uid="{B34BEBC8-BF5E-46DA-ACB4-6137EB53EC59}" name="Column15280" dataDxfId="1348"/>
    <tableColumn id="15297" xr3:uid="{4A377609-C429-47E9-841A-B7A186574B33}" name="Column15281" dataDxfId="1347"/>
    <tableColumn id="15298" xr3:uid="{DF221ABD-C0F5-49AC-9B88-1922D2B2F936}" name="Column15282" dataDxfId="1346"/>
    <tableColumn id="15299" xr3:uid="{86B98170-29C6-4C0A-81D6-321871F40A8C}" name="Column15283" dataDxfId="1345"/>
    <tableColumn id="15300" xr3:uid="{B23C9035-CD2E-4580-BB50-DCA8C4D6DA5E}" name="Column15284" dataDxfId="1344"/>
    <tableColumn id="15301" xr3:uid="{D0FA6B6F-8160-43C8-9476-C2B96BD195B0}" name="Column15285" dataDxfId="1343"/>
    <tableColumn id="15302" xr3:uid="{F9BE32D5-D20E-4967-AF84-58A284EF0378}" name="Column15286" dataDxfId="1342"/>
    <tableColumn id="15303" xr3:uid="{A18ABCA0-8EB8-4645-8743-925BCC9D3D02}" name="Column15287" dataDxfId="1341"/>
    <tableColumn id="15304" xr3:uid="{BA540BE2-477B-45B0-8A2A-2B0FC99D9F3F}" name="Column15288" dataDxfId="1340"/>
    <tableColumn id="15305" xr3:uid="{0EF61CA6-0FCC-4FFA-83B5-60862B4B5B63}" name="Column15289" dataDxfId="1339"/>
    <tableColumn id="15306" xr3:uid="{E08FF787-E390-451B-8A2B-1D5DD111BF86}" name="Column15290" dataDxfId="1338"/>
    <tableColumn id="15307" xr3:uid="{67DEF04D-9CBB-4DF8-9B53-C2D8F8A8D41B}" name="Column15291" dataDxfId="1337"/>
    <tableColumn id="15308" xr3:uid="{6DF3766B-BC84-4C21-BB69-FB457132DDB2}" name="Column15292" dataDxfId="1336"/>
    <tableColumn id="15309" xr3:uid="{D878244B-AADE-4C17-8540-F7533E60A9CD}" name="Column15293" dataDxfId="1335"/>
    <tableColumn id="15310" xr3:uid="{EC07137B-1EF7-40C8-BADB-B6B06B34A541}" name="Column15294" dataDxfId="1334"/>
    <tableColumn id="15311" xr3:uid="{D8A40430-BE22-4A77-9D15-EBB6D66FD859}" name="Column15295" dataDxfId="1333"/>
    <tableColumn id="15312" xr3:uid="{D0FBF1D1-20FA-43D9-B257-B960295BAE24}" name="Column15296" dataDxfId="1332"/>
    <tableColumn id="15313" xr3:uid="{AF620D2B-80A2-4066-9E3F-AC73A82A958B}" name="Column15297" dataDxfId="1331"/>
    <tableColumn id="15314" xr3:uid="{50B6B061-B798-4FB0-B60D-50E5247ECBAB}" name="Column15298" dataDxfId="1330"/>
    <tableColumn id="15315" xr3:uid="{64A6F6F9-D320-4408-B285-E5F7C9D2413D}" name="Column15299" dataDxfId="1329"/>
    <tableColumn id="15316" xr3:uid="{D5CCECA4-03AE-42EF-8CA6-FADCB92074B3}" name="Column15300" dataDxfId="1328"/>
    <tableColumn id="15317" xr3:uid="{E7AAE2D6-A969-4C8F-B884-C109A7C4E970}" name="Column15301" dataDxfId="1327"/>
    <tableColumn id="15318" xr3:uid="{4D3D7357-1222-49A8-A97B-7471AE8403A1}" name="Column15302" dataDxfId="1326"/>
    <tableColumn id="15319" xr3:uid="{340408AD-37FA-4C93-BE3D-E984A2F5B216}" name="Column15303" dataDxfId="1325"/>
    <tableColumn id="15320" xr3:uid="{F90C90C5-2EA2-4EF9-A93A-6ABA2E487024}" name="Column15304" dataDxfId="1324"/>
    <tableColumn id="15321" xr3:uid="{BE4ABA80-4006-4481-9817-8ED2D5686C91}" name="Column15305" dataDxfId="1323"/>
    <tableColumn id="15322" xr3:uid="{20B0DAD6-AD61-44B5-BF3E-E5572A6D2DE8}" name="Column15306" dataDxfId="1322"/>
    <tableColumn id="15323" xr3:uid="{49DB3DC7-C0D6-42FB-9E1A-71A8F4761B35}" name="Column15307" dataDxfId="1321"/>
    <tableColumn id="15324" xr3:uid="{34408F27-D479-4DDF-B0BC-DD9C9DAD1242}" name="Column15308" dataDxfId="1320"/>
    <tableColumn id="15325" xr3:uid="{77013CB9-52A3-4110-A87D-48A03B21ECC0}" name="Column15309" dataDxfId="1319"/>
    <tableColumn id="15326" xr3:uid="{EA04FE29-7FB4-488D-AA4A-4250FADE28A2}" name="Column15310" dataDxfId="1318"/>
    <tableColumn id="15327" xr3:uid="{5419921A-CE7A-4857-8CE4-5E340D2D3285}" name="Column15311" dataDxfId="1317"/>
    <tableColumn id="15328" xr3:uid="{1713EAA3-A325-4F39-8AE6-93E0599226F0}" name="Column15312" dataDxfId="1316"/>
    <tableColumn id="15329" xr3:uid="{58C7EB34-381D-4A2A-BFCD-0523DC5034F3}" name="Column15313" dataDxfId="1315"/>
    <tableColumn id="15330" xr3:uid="{0407FDD4-FD67-4160-8815-A0319A6DB8BB}" name="Column15314" dataDxfId="1314"/>
    <tableColumn id="15331" xr3:uid="{6D664750-801F-475B-A140-844CFA792A4E}" name="Column15315" dataDxfId="1313"/>
    <tableColumn id="15332" xr3:uid="{12530D1E-E760-493A-9E2A-A58965E1F0BC}" name="Column15316" dataDxfId="1312"/>
    <tableColumn id="15333" xr3:uid="{3EF3D9D0-839D-403E-99F8-122A98D0E152}" name="Column15317" dataDxfId="1311"/>
    <tableColumn id="15334" xr3:uid="{D7BFFFDE-DC43-42C7-84C6-58B17EBAA9AF}" name="Column15318" dataDxfId="1310"/>
    <tableColumn id="15335" xr3:uid="{BB4E64D6-E01F-4567-A405-79B396AFAE92}" name="Column15319" dataDxfId="1309"/>
    <tableColumn id="15336" xr3:uid="{523CE74C-BB6C-4D90-B457-9CAB2FF6D16F}" name="Column15320" dataDxfId="1308"/>
    <tableColumn id="15337" xr3:uid="{E52A9A8E-C0AD-416D-8DDC-6A5367648C3D}" name="Column15321" dataDxfId="1307"/>
    <tableColumn id="15338" xr3:uid="{0B59C118-52C9-43AB-8926-5AFA6F421497}" name="Column15322" dataDxfId="1306"/>
    <tableColumn id="15339" xr3:uid="{2EDE97EE-E9AC-4985-85F5-5993EA34BB12}" name="Column15323" dataDxfId="1305"/>
    <tableColumn id="15340" xr3:uid="{248FDB27-65A1-4054-96E4-CAC90725D0F1}" name="Column15324" dataDxfId="1304"/>
    <tableColumn id="15341" xr3:uid="{6297C10E-4897-4BAD-91C8-A4C8F97534BB}" name="Column15325" dataDxfId="1303"/>
    <tableColumn id="15342" xr3:uid="{A55C5552-2E14-48FC-B800-8310CAB5F2FC}" name="Column15326" dataDxfId="1302"/>
    <tableColumn id="15343" xr3:uid="{740D4063-72F8-4878-B99C-CC29F1FBFCB4}" name="Column15327" dataDxfId="1301"/>
    <tableColumn id="15344" xr3:uid="{321511E3-C8EA-49BC-B266-B8F7156F9D04}" name="Column15328" dataDxfId="1300"/>
    <tableColumn id="15345" xr3:uid="{3141A810-EB34-44F0-AC2A-A2CFD0F47572}" name="Column15329" dataDxfId="1299"/>
    <tableColumn id="15346" xr3:uid="{363E2994-E08C-4D37-94A3-DF75660651D4}" name="Column15330" dataDxfId="1298"/>
    <tableColumn id="15347" xr3:uid="{C4F8CD34-3874-4CE6-A290-0F3950904800}" name="Column15331" dataDxfId="1297"/>
    <tableColumn id="15348" xr3:uid="{91310023-0F97-4454-B68B-756CF10585AD}" name="Column15332" dataDxfId="1296"/>
    <tableColumn id="15349" xr3:uid="{694B670D-1798-4E71-AEE1-6C945DEA13C7}" name="Column15333" dataDxfId="1295"/>
    <tableColumn id="15350" xr3:uid="{4C1AA2D4-D8AA-4635-AAC0-301BCD91A370}" name="Column15334" dataDxfId="1294"/>
    <tableColumn id="15351" xr3:uid="{91674F6B-CC06-4F7A-B99E-A11814F0924C}" name="Column15335" dataDxfId="1293"/>
    <tableColumn id="15352" xr3:uid="{0A34CA5D-8047-42F0-8990-7BA0BA43A58A}" name="Column15336" dataDxfId="1292"/>
    <tableColumn id="15353" xr3:uid="{2F4B7264-1BE7-480D-9B31-D3F228F33A00}" name="Column15337" dataDxfId="1291"/>
    <tableColumn id="15354" xr3:uid="{08205753-D30D-40E4-876A-76CA7C6402DA}" name="Column15338" dataDxfId="1290"/>
    <tableColumn id="15355" xr3:uid="{6F8342A4-4E09-4FEA-AB08-EB50DD177922}" name="Column15339" dataDxfId="1289"/>
    <tableColumn id="15356" xr3:uid="{C5CB32E1-8255-4FAA-B4EE-94BF9B3D8EFE}" name="Column15340" dataDxfId="1288"/>
    <tableColumn id="15357" xr3:uid="{70084D23-0900-4677-BDE9-677B62AEBC3E}" name="Column15341" dataDxfId="1287"/>
    <tableColumn id="15358" xr3:uid="{D43B195A-28C9-4787-8A63-67F5434822B9}" name="Column15342" dataDxfId="1286"/>
    <tableColumn id="15359" xr3:uid="{E5C5AEF1-4E2A-4A92-AEAD-F6F08AD19995}" name="Column15343" dataDxfId="1285"/>
    <tableColumn id="15360" xr3:uid="{07394A8C-B9EF-4455-9E51-E95CD44063E5}" name="Column15344" dataDxfId="1284"/>
    <tableColumn id="15361" xr3:uid="{28A37A0F-EA0E-432C-9060-5EF900D28380}" name="Column15345" dataDxfId="1283"/>
    <tableColumn id="15362" xr3:uid="{0F7B7D8A-E9C9-42D8-8026-BA157C9F2894}" name="Column15346" dataDxfId="1282"/>
    <tableColumn id="15363" xr3:uid="{D66A66D3-E5EB-4465-A473-01D4078AFE6E}" name="Column15347" dataDxfId="1281"/>
    <tableColumn id="15364" xr3:uid="{3BE7CEF6-CFC8-4798-8032-C29DBCE7D14D}" name="Column15348" dataDxfId="1280"/>
    <tableColumn id="15365" xr3:uid="{0F0ACCB7-E42F-4063-9759-A587DB926FFA}" name="Column15349" dataDxfId="1279"/>
    <tableColumn id="15366" xr3:uid="{354894DC-7BA9-4CF0-B00C-32A11F0BB5F5}" name="Column15350" dataDxfId="1278"/>
    <tableColumn id="15367" xr3:uid="{4A606110-5519-4BBC-9DA7-7200F5694503}" name="Column15351" dataDxfId="1277"/>
    <tableColumn id="15368" xr3:uid="{7A1B0AD4-33FF-4B3F-8FEF-2D31403F386D}" name="Column15352" dataDxfId="1276"/>
    <tableColumn id="15369" xr3:uid="{431CC1D1-4EDE-4422-BD72-0537401E66DF}" name="Column15353" dataDxfId="1275"/>
    <tableColumn id="15370" xr3:uid="{6957451F-BFA4-4014-91F8-0F63054C615D}" name="Column15354" dataDxfId="1274"/>
    <tableColumn id="15371" xr3:uid="{38EA51AA-5376-4EBD-BC81-5A061DDFEA20}" name="Column15355" dataDxfId="1273"/>
    <tableColumn id="15372" xr3:uid="{955FC548-D24C-4329-A058-0283AAAF1ABD}" name="Column15356" dataDxfId="1272"/>
    <tableColumn id="15373" xr3:uid="{7A3DECCD-ECA5-4352-B762-8F6FE9E29B1E}" name="Column15357" dataDxfId="1271"/>
    <tableColumn id="15374" xr3:uid="{ED80466F-2577-420B-9EE8-82F7A031C165}" name="Column15358" dataDxfId="1270"/>
    <tableColumn id="15375" xr3:uid="{8E207AC3-08F4-4F7D-B31F-7857E075DB6D}" name="Column15359" dataDxfId="1269"/>
    <tableColumn id="15376" xr3:uid="{83072DE3-6DF5-4D32-871D-25BB6964DE4F}" name="Column15360" dataDxfId="1268"/>
    <tableColumn id="15377" xr3:uid="{9A1D598F-E72A-4FC8-BF77-C3DF81D06203}" name="Column15361" dataDxfId="1267"/>
    <tableColumn id="15378" xr3:uid="{AF5BE3D2-D453-4C49-B44A-7E38095765D0}" name="Column15362" dataDxfId="1266"/>
    <tableColumn id="15379" xr3:uid="{E9D8DC44-71B6-4E1F-9B5B-22EFCDC4D13D}" name="Column15363" dataDxfId="1265"/>
    <tableColumn id="15380" xr3:uid="{42F529C0-F46C-41C5-9059-303920570734}" name="Column15364" dataDxfId="1264"/>
    <tableColumn id="15381" xr3:uid="{33B4FA7A-BE5C-4DD5-8CDB-3DA6DCBC8452}" name="Column15365" dataDxfId="1263"/>
    <tableColumn id="15382" xr3:uid="{6C94B6B3-960E-4FEF-83E5-DC8B8BAF6E44}" name="Column15366" dataDxfId="1262"/>
    <tableColumn id="15383" xr3:uid="{21804E03-2E30-46CF-84FF-4CA9E0F09DA8}" name="Column15367" dataDxfId="1261"/>
    <tableColumn id="15384" xr3:uid="{93DBA0EB-C244-403F-9463-5D7ACDF887F4}" name="Column15368" dataDxfId="1260"/>
    <tableColumn id="15385" xr3:uid="{99FDFD9A-259B-4730-AEF3-900AB37FE406}" name="Column15369" dataDxfId="1259"/>
    <tableColumn id="15386" xr3:uid="{4F7C1FE3-F421-4A05-90FD-CEAF19419858}" name="Column15370" dataDxfId="1258"/>
    <tableColumn id="15387" xr3:uid="{B0DD9A07-26B2-4326-B7FA-BB924AF5D10C}" name="Column15371" dataDxfId="1257"/>
    <tableColumn id="15388" xr3:uid="{D5D140B1-FFA2-478E-A774-E9A10F3C7E06}" name="Column15372" dataDxfId="1256"/>
    <tableColumn id="15389" xr3:uid="{23051448-968C-44DA-B5CB-F3C311326BC6}" name="Column15373" dataDxfId="1255"/>
    <tableColumn id="15390" xr3:uid="{747438FE-D31C-421A-9E85-0FC165F1EBF9}" name="Column15374" dataDxfId="1254"/>
    <tableColumn id="15391" xr3:uid="{88E40A39-BA45-4743-9E09-DF9FB4DAD116}" name="Column15375" dataDxfId="1253"/>
    <tableColumn id="15392" xr3:uid="{B51F9E1E-3DA7-49CF-9A9A-D805C645C3B6}" name="Column15376" dataDxfId="1252"/>
    <tableColumn id="15393" xr3:uid="{F0B9F26D-C9D8-4BCF-ACA2-5EB7ED738138}" name="Column15377" dataDxfId="1251"/>
    <tableColumn id="15394" xr3:uid="{38D057DE-9174-49C3-8FDA-5B140A44FCA2}" name="Column15378" dataDxfId="1250"/>
    <tableColumn id="15395" xr3:uid="{34665718-A063-47B4-9310-DF20BA6A4526}" name="Column15379" dataDxfId="1249"/>
    <tableColumn id="15396" xr3:uid="{C9E2D870-BDE5-4D7B-AFFF-547174C5A37B}" name="Column15380" dataDxfId="1248"/>
    <tableColumn id="15397" xr3:uid="{8404D7C8-8771-4B14-80A3-76DB3E22DC2E}" name="Column15381" dataDxfId="1247"/>
    <tableColumn id="15398" xr3:uid="{B7930139-7E4D-49D0-9AD7-0A3F3350AF5A}" name="Column15382" dataDxfId="1246"/>
    <tableColumn id="15399" xr3:uid="{15B8306B-AA62-4524-B714-0B03DD7FAF3A}" name="Column15383" dataDxfId="1245"/>
    <tableColumn id="15400" xr3:uid="{CE4940C9-E4F3-426C-97F6-46B82F164BDC}" name="Column15384" dataDxfId="1244"/>
    <tableColumn id="15401" xr3:uid="{63B0EE9A-69D3-4B6A-92F3-422EA8D730C7}" name="Column15385" dataDxfId="1243"/>
    <tableColumn id="15402" xr3:uid="{028218F2-0FBB-401C-BA58-181EBFB9B43A}" name="Column15386" dataDxfId="1242"/>
    <tableColumn id="15403" xr3:uid="{7DA80B26-A904-4C97-ABC4-AE1566A53ED8}" name="Column15387" dataDxfId="1241"/>
    <tableColumn id="15404" xr3:uid="{6678E45D-F330-4046-9FA7-C57FD98D4FE5}" name="Column15388" dataDxfId="1240"/>
    <tableColumn id="15405" xr3:uid="{CFDB654A-17D3-48BD-8331-884E6509CA25}" name="Column15389" dataDxfId="1239"/>
    <tableColumn id="15406" xr3:uid="{C206D910-13A0-4275-A15D-D3E77D0662A1}" name="Column15390" dataDxfId="1238"/>
    <tableColumn id="15407" xr3:uid="{E35F04EA-74CA-4AD2-A34D-4F587FA657CB}" name="Column15391" dataDxfId="1237"/>
    <tableColumn id="15408" xr3:uid="{5383E69C-1FF5-4BAC-9BC7-9ADE64A45AF8}" name="Column15392" dataDxfId="1236"/>
    <tableColumn id="15409" xr3:uid="{44ADFDD1-9E01-4554-A1A4-76A8DECA458C}" name="Column15393" dataDxfId="1235"/>
    <tableColumn id="15410" xr3:uid="{9899ABEF-7D43-4A50-845D-EECC10BC648D}" name="Column15394" dataDxfId="1234"/>
    <tableColumn id="15411" xr3:uid="{0EAACC6C-D4E0-49AB-93E8-1C55611948D5}" name="Column15395" dataDxfId="1233"/>
    <tableColumn id="15412" xr3:uid="{6C765541-2940-4B1A-9F31-02B23B60F835}" name="Column15396" dataDxfId="1232"/>
    <tableColumn id="15413" xr3:uid="{EAF3BFA8-40E2-481A-84EE-304A6EA2D248}" name="Column15397" dataDxfId="1231"/>
    <tableColumn id="15414" xr3:uid="{FC9D6CA3-3038-46F0-9F21-EBF517F0B1B9}" name="Column15398" dataDxfId="1230"/>
    <tableColumn id="15415" xr3:uid="{B1C4CCCB-F86B-409A-AE31-3C34BE4F892A}" name="Column15399" dataDxfId="1229"/>
    <tableColumn id="15416" xr3:uid="{9F6FEE55-1D3A-4012-AD75-19CECFD19ABA}" name="Column15400" dataDxfId="1228"/>
    <tableColumn id="15417" xr3:uid="{53C369C9-15ED-4A82-AB53-BA84638B9F27}" name="Column15401" dataDxfId="1227"/>
    <tableColumn id="15418" xr3:uid="{C5E3EC2D-884F-40CD-B8D6-14FD13C3A34D}" name="Column15402" dataDxfId="1226"/>
    <tableColumn id="15419" xr3:uid="{FEAAF4DC-D0BF-41AB-8157-5F429F720D3C}" name="Column15403" dataDxfId="1225"/>
    <tableColumn id="15420" xr3:uid="{DD24A8A7-A8A2-4BAB-8637-B6AA24E92B3B}" name="Column15404" dataDxfId="1224"/>
    <tableColumn id="15421" xr3:uid="{24A2BC91-68A7-4411-81FA-7D84CC819E20}" name="Column15405" dataDxfId="1223"/>
    <tableColumn id="15422" xr3:uid="{9D9D5D5C-FA7B-4185-A60D-94E7D67325C5}" name="Column15406" dataDxfId="1222"/>
    <tableColumn id="15423" xr3:uid="{A39DA60C-1E0F-4E29-83F3-A9157DD06384}" name="Column15407" dataDxfId="1221"/>
    <tableColumn id="15424" xr3:uid="{EE2D825C-31B2-49DD-BD10-983987B0F8A4}" name="Column15408" dataDxfId="1220"/>
    <tableColumn id="15425" xr3:uid="{3C3C2E21-D09D-477F-A3A4-150A11B5C3B5}" name="Column15409" dataDxfId="1219"/>
    <tableColumn id="15426" xr3:uid="{B950414B-353D-4F17-8C29-5EEB9DC412DD}" name="Column15410" dataDxfId="1218"/>
    <tableColumn id="15427" xr3:uid="{7C738EE4-DB04-4755-A632-427D13BFA65B}" name="Column15411" dataDxfId="1217"/>
    <tableColumn id="15428" xr3:uid="{3452D690-64F4-4912-8A59-35D71D60B212}" name="Column15412" dataDxfId="1216"/>
    <tableColumn id="15429" xr3:uid="{740AA990-96D5-4E03-AE0B-F9772E868AF5}" name="Column15413" dataDxfId="1215"/>
    <tableColumn id="15430" xr3:uid="{21234125-C81C-416E-BAA2-78AC4965E5ED}" name="Column15414" dataDxfId="1214"/>
    <tableColumn id="15431" xr3:uid="{A9E52079-19F7-4779-A63F-C3C4340F4441}" name="Column15415" dataDxfId="1213"/>
    <tableColumn id="15432" xr3:uid="{8F085EBA-E183-4564-A37A-3EE32CF71408}" name="Column15416" dataDxfId="1212"/>
    <tableColumn id="15433" xr3:uid="{A674384E-3FCB-4449-AD84-A72BF0A14DDE}" name="Column15417" dataDxfId="1211"/>
    <tableColumn id="15434" xr3:uid="{19405436-530B-4F4C-82E8-4CC28EAE77A6}" name="Column15418" dataDxfId="1210"/>
    <tableColumn id="15435" xr3:uid="{06A379FC-DEF1-445E-9027-0F6F3966B557}" name="Column15419" dataDxfId="1209"/>
    <tableColumn id="15436" xr3:uid="{3A59D1F1-4464-4387-B7F7-88635D148770}" name="Column15420" dataDxfId="1208"/>
    <tableColumn id="15437" xr3:uid="{9BC158DE-2EDE-4A70-8683-189AEE17482B}" name="Column15421" dataDxfId="1207"/>
    <tableColumn id="15438" xr3:uid="{9E8EA6CC-8A5D-4A0B-B194-886F1F74EAEE}" name="Column15422" dataDxfId="1206"/>
    <tableColumn id="15439" xr3:uid="{2A4A22AE-57CF-4869-87FD-9D2F5047F885}" name="Column15423" dataDxfId="1205"/>
    <tableColumn id="15440" xr3:uid="{0F119B1A-CE37-4F25-ACAE-D426F834087B}" name="Column15424" dataDxfId="1204"/>
    <tableColumn id="15441" xr3:uid="{F056E444-FD92-4DEE-9B91-2ACD0424498B}" name="Column15425" dataDxfId="1203"/>
    <tableColumn id="15442" xr3:uid="{91718FFA-8B94-472E-AA79-FE8BD692AE5D}" name="Column15426" dataDxfId="1202"/>
    <tableColumn id="15443" xr3:uid="{A396C202-D20A-466A-A8C0-B87B6A69914F}" name="Column15427" dataDxfId="1201"/>
    <tableColumn id="15444" xr3:uid="{19F1779A-4CE9-4645-8FF2-7C201C390568}" name="Column15428" dataDxfId="1200"/>
    <tableColumn id="15445" xr3:uid="{947E1AF3-3E9C-46BA-A4B5-3F47DC79262A}" name="Column15429" dataDxfId="1199"/>
    <tableColumn id="15446" xr3:uid="{2A9A7535-9553-480F-8655-8D680025DC50}" name="Column15430" dataDxfId="1198"/>
    <tableColumn id="15447" xr3:uid="{5D699920-50CF-4F7B-BB49-F0CE7C832A7C}" name="Column15431" dataDxfId="1197"/>
    <tableColumn id="15448" xr3:uid="{F2796E5B-2493-48B4-8F3A-2A6E15245358}" name="Column15432" dataDxfId="1196"/>
    <tableColumn id="15449" xr3:uid="{C1B1AAE5-A3C7-44CC-B5AD-8DC7FD5F6CB4}" name="Column15433" dataDxfId="1195"/>
    <tableColumn id="15450" xr3:uid="{524E9B2D-B5B8-41CD-9DDA-9227071F6E2D}" name="Column15434" dataDxfId="1194"/>
    <tableColumn id="15451" xr3:uid="{F9BB4FE7-8114-4383-B8DD-F08B7E90E11E}" name="Column15435" dataDxfId="1193"/>
    <tableColumn id="15452" xr3:uid="{4C834FA9-4516-4266-A72D-3FA6F4D448A1}" name="Column15436" dataDxfId="1192"/>
    <tableColumn id="15453" xr3:uid="{F2550319-7EDB-448D-80BA-DACC146B2243}" name="Column15437" dataDxfId="1191"/>
    <tableColumn id="15454" xr3:uid="{4586E8C4-7378-4E42-BC6C-52B59B20B107}" name="Column15438" dataDxfId="1190"/>
    <tableColumn id="15455" xr3:uid="{9C5D87CA-BCD4-459F-A6D7-54BE62F5DB79}" name="Column15439" dataDxfId="1189"/>
    <tableColumn id="15456" xr3:uid="{CDC41678-B523-429D-8A37-A9C216148F49}" name="Column15440" dataDxfId="1188"/>
    <tableColumn id="15457" xr3:uid="{DA4C1B68-7D40-4A7F-A37C-7782EF696C00}" name="Column15441" dataDxfId="1187"/>
    <tableColumn id="15458" xr3:uid="{FCD3DD80-A4F8-444F-A3E9-F1D20BCAC8D4}" name="Column15442" dataDxfId="1186"/>
    <tableColumn id="15459" xr3:uid="{28A71E2C-273A-4DE3-A7D7-277A512C3FB0}" name="Column15443" dataDxfId="1185"/>
    <tableColumn id="15460" xr3:uid="{EFCACE60-4DF2-46BE-90DF-B0FD78DBD465}" name="Column15444" dataDxfId="1184"/>
    <tableColumn id="15461" xr3:uid="{0960C008-6155-4EC5-A013-8BD886B83F34}" name="Column15445" dataDxfId="1183"/>
    <tableColumn id="15462" xr3:uid="{D6764075-12D0-43B4-A5E1-F287F8598BA4}" name="Column15446" dataDxfId="1182"/>
    <tableColumn id="15463" xr3:uid="{570955B6-94A7-44D6-949A-2B2D1215154E}" name="Column15447" dataDxfId="1181"/>
    <tableColumn id="15464" xr3:uid="{7FB1617F-8B79-4FFB-8086-D88EED85A7F7}" name="Column15448" dataDxfId="1180"/>
    <tableColumn id="15465" xr3:uid="{591B31FC-0801-4356-AF8D-918560C641D1}" name="Column15449" dataDxfId="1179"/>
    <tableColumn id="15466" xr3:uid="{B9507057-AB94-43C1-8C95-A7BFA7AB279B}" name="Column15450" dataDxfId="1178"/>
    <tableColumn id="15467" xr3:uid="{5B8120CD-F572-489D-BE88-5F657DEB14C3}" name="Column15451" dataDxfId="1177"/>
    <tableColumn id="15468" xr3:uid="{31EC4184-A87B-4DC1-A744-E255E11D1B30}" name="Column15452" dataDxfId="1176"/>
    <tableColumn id="15469" xr3:uid="{ADE19230-9149-4A88-A7C1-E85FAE7FC600}" name="Column15453" dataDxfId="1175"/>
    <tableColumn id="15470" xr3:uid="{892C8FA8-D38C-45F7-BB43-C5EFA713507B}" name="Column15454" dataDxfId="1174"/>
    <tableColumn id="15471" xr3:uid="{80FABB9D-45BB-41D0-B2CD-2A355CD585D4}" name="Column15455" dataDxfId="1173"/>
    <tableColumn id="15472" xr3:uid="{0BFF90B1-1E72-46A7-B8DA-77AD9BB12FBB}" name="Column15456" dataDxfId="1172"/>
    <tableColumn id="15473" xr3:uid="{B670190C-1203-4CDA-A5CA-942C897335CF}" name="Column15457" dataDxfId="1171"/>
    <tableColumn id="15474" xr3:uid="{5894EC5A-8AAB-4CCE-812B-CB066576D137}" name="Column15458" dataDxfId="1170"/>
    <tableColumn id="15475" xr3:uid="{9A750132-ED74-42F1-A7AA-B3EA0559121C}" name="Column15459" dataDxfId="1169"/>
    <tableColumn id="15476" xr3:uid="{239BAC35-84F1-474C-AF20-C1131F3BECF3}" name="Column15460" dataDxfId="1168"/>
    <tableColumn id="15477" xr3:uid="{2DD16685-E296-4DAF-BC1D-0FE77A7BE54D}" name="Column15461" dataDxfId="1167"/>
    <tableColumn id="15478" xr3:uid="{0408C79E-01DF-43C3-9A0C-185B46D2847D}" name="Column15462" dataDxfId="1166"/>
    <tableColumn id="15479" xr3:uid="{2DC08EBD-F08D-4932-AA9B-195DDA427B3D}" name="Column15463" dataDxfId="1165"/>
    <tableColumn id="15480" xr3:uid="{D3CFCEC3-1094-43D3-AF3E-6E18BF2D9DBC}" name="Column15464" dataDxfId="1164"/>
    <tableColumn id="15481" xr3:uid="{39B57A3E-0D88-472C-86B3-9EADD38B2C6D}" name="Column15465" dataDxfId="1163"/>
    <tableColumn id="15482" xr3:uid="{DC28CCD6-8091-444F-B746-BA8795E06275}" name="Column15466" dataDxfId="1162"/>
    <tableColumn id="15483" xr3:uid="{D83FC45D-003E-4BEC-818B-B4CE323792A8}" name="Column15467" dataDxfId="1161"/>
    <tableColumn id="15484" xr3:uid="{035EC683-3EED-4BB1-9BA6-D24986CD55FD}" name="Column15468" dataDxfId="1160"/>
    <tableColumn id="15485" xr3:uid="{A74A6095-4A73-4B13-B884-AD9E1838E1D3}" name="Column15469" dataDxfId="1159"/>
    <tableColumn id="15486" xr3:uid="{46A0353E-EB33-4A3D-8C01-579501F1F032}" name="Column15470" dataDxfId="1158"/>
    <tableColumn id="15487" xr3:uid="{310DDE2F-0D83-4827-9570-21FE3B989FFE}" name="Column15471" dataDxfId="1157"/>
    <tableColumn id="15488" xr3:uid="{8769DEAD-C3E2-4447-BB8A-D4DF52DAEEBD}" name="Column15472" dataDxfId="1156"/>
    <tableColumn id="15489" xr3:uid="{63593D53-5207-4884-9F47-592173B4CD90}" name="Column15473" dataDxfId="1155"/>
    <tableColumn id="15490" xr3:uid="{234CBF68-1823-45BF-A11E-9127C894643D}" name="Column15474" dataDxfId="1154"/>
    <tableColumn id="15491" xr3:uid="{9BE5EB18-67F5-4EAC-9ABF-6BAB34324D7C}" name="Column15475" dataDxfId="1153"/>
    <tableColumn id="15492" xr3:uid="{E1F34B81-6DE9-4C86-B8C1-B2BF2172984C}" name="Column15476" dataDxfId="1152"/>
    <tableColumn id="15493" xr3:uid="{51C305EC-CD73-4FD8-8E9F-4DC091A4219F}" name="Column15477" dataDxfId="1151"/>
    <tableColumn id="15494" xr3:uid="{3B1126DB-11E6-49DA-B039-3C919A605597}" name="Column15478" dataDxfId="1150"/>
    <tableColumn id="15495" xr3:uid="{1B5D5A98-B567-4753-857D-EBD2A8830052}" name="Column15479" dataDxfId="1149"/>
    <tableColumn id="15496" xr3:uid="{410DB611-C34B-416C-BAAA-FF52521742E1}" name="Column15480" dataDxfId="1148"/>
    <tableColumn id="15497" xr3:uid="{FB0A1CC0-1DD1-4F49-8438-8A4CE392D874}" name="Column15481" dataDxfId="1147"/>
    <tableColumn id="15498" xr3:uid="{8880D5C7-88EB-4F30-A344-BFFE81DA8308}" name="Column15482" dataDxfId="1146"/>
    <tableColumn id="15499" xr3:uid="{5CEAFA97-F6A9-429E-8B1C-7FD541273E38}" name="Column15483" dataDxfId="1145"/>
    <tableColumn id="15500" xr3:uid="{EE832D6F-CC44-4DA3-AD28-1D54F45F2814}" name="Column15484" dataDxfId="1144"/>
    <tableColumn id="15501" xr3:uid="{36DF200E-007D-4DBB-AC80-884ED619BA73}" name="Column15485" dataDxfId="1143"/>
    <tableColumn id="15502" xr3:uid="{3DA5C40D-9DC7-4F82-95C3-7C9FD828F677}" name="Column15486" dataDxfId="1142"/>
    <tableColumn id="15503" xr3:uid="{E1E93CF8-67B1-478C-887D-1EA51A826E8A}" name="Column15487" dataDxfId="1141"/>
    <tableColumn id="15504" xr3:uid="{FDA24438-4467-4CA8-8198-D1DE8CF9B6C3}" name="Column15488" dataDxfId="1140"/>
    <tableColumn id="15505" xr3:uid="{4DEBDABB-C10A-461C-A704-98E3E7782CAF}" name="Column15489" dataDxfId="1139"/>
    <tableColumn id="15506" xr3:uid="{D339A6D0-266E-4E67-ACC7-7A9A86EA1B0B}" name="Column15490" dataDxfId="1138"/>
    <tableColumn id="15507" xr3:uid="{A34DDDF3-CE87-47CD-B221-AF1987C83714}" name="Column15491" dataDxfId="1137"/>
    <tableColumn id="15508" xr3:uid="{B840EE7A-9B01-43ED-862D-7B498DB30646}" name="Column15492" dataDxfId="1136"/>
    <tableColumn id="15509" xr3:uid="{7EF4EAB4-A79F-4250-AB7B-C5374E9C7CA7}" name="Column15493" dataDxfId="1135"/>
    <tableColumn id="15510" xr3:uid="{348B2A2C-A13C-4DB7-BA26-B16FCD586E6A}" name="Column15494" dataDxfId="1134"/>
    <tableColumn id="15511" xr3:uid="{A653E6CC-FB2B-4457-9B79-537640DB4F39}" name="Column15495" dataDxfId="1133"/>
    <tableColumn id="15512" xr3:uid="{E614ABCA-0E13-4583-A98F-254C19F7783E}" name="Column15496" dataDxfId="1132"/>
    <tableColumn id="15513" xr3:uid="{027BEB7D-2451-49B7-B0B1-ED1E2556054E}" name="Column15497" dataDxfId="1131"/>
    <tableColumn id="15514" xr3:uid="{09F8E102-4240-4C1D-AA15-39418EF12493}" name="Column15498" dataDxfId="1130"/>
    <tableColumn id="15515" xr3:uid="{42B3AE10-29CD-49BB-B640-BE87CAF12390}" name="Column15499" dataDxfId="1129"/>
    <tableColumn id="15516" xr3:uid="{49E030D8-6DF1-4757-B19E-ADF85649154C}" name="Column15500" dataDxfId="1128"/>
    <tableColumn id="15517" xr3:uid="{8E4E5851-B46A-4AE9-8990-3254148854B2}" name="Column15501" dataDxfId="1127"/>
    <tableColumn id="15518" xr3:uid="{38998FDF-8A12-4E20-A8C5-9D3A05394761}" name="Column15502" dataDxfId="1126"/>
    <tableColumn id="15519" xr3:uid="{B71DE5BA-40A8-49B6-9164-4F6E3451B22B}" name="Column15503" dataDxfId="1125"/>
    <tableColumn id="15520" xr3:uid="{C715DF64-7B7E-4261-B63F-2F267FC9AAFA}" name="Column15504" dataDxfId="1124"/>
    <tableColumn id="15521" xr3:uid="{46F2BC90-D2D2-431D-B5D5-6EDC8165814A}" name="Column15505" dataDxfId="1123"/>
    <tableColumn id="15522" xr3:uid="{4461421C-C909-43CC-AD42-941B432E72BD}" name="Column15506" dataDxfId="1122"/>
    <tableColumn id="15523" xr3:uid="{3898578B-66B9-4BEB-999B-25AFA57852E7}" name="Column15507" dataDxfId="1121"/>
    <tableColumn id="15524" xr3:uid="{8D9A5452-22C6-4DC0-B47E-81AB4C121EB6}" name="Column15508" dataDxfId="1120"/>
    <tableColumn id="15525" xr3:uid="{C80939AA-63F0-4672-BFB1-EA86919B2D46}" name="Column15509" dataDxfId="1119"/>
    <tableColumn id="15526" xr3:uid="{9028352A-ED70-41AF-B31C-F3A78758CB16}" name="Column15510" dataDxfId="1118"/>
    <tableColumn id="15527" xr3:uid="{2E52B95D-7959-4F07-B024-1F39A9F6B683}" name="Column15511" dataDxfId="1117"/>
    <tableColumn id="15528" xr3:uid="{6467AF46-944D-4C2D-BCEC-CF71D922011B}" name="Column15512" dataDxfId="1116"/>
    <tableColumn id="15529" xr3:uid="{7A5695AC-82AF-4E20-950A-D239CF5BC568}" name="Column15513" dataDxfId="1115"/>
    <tableColumn id="15530" xr3:uid="{04181754-99C4-4644-B2FE-AFDC0F3A3B4F}" name="Column15514" dataDxfId="1114"/>
    <tableColumn id="15531" xr3:uid="{29AC4FFB-5ABD-484E-9E33-E1CB9196B2DD}" name="Column15515" dataDxfId="1113"/>
    <tableColumn id="15532" xr3:uid="{5ED8ACA3-BE2B-4F49-8E88-6B262496BC1C}" name="Column15516" dataDxfId="1112"/>
    <tableColumn id="15533" xr3:uid="{F617ABFA-ADAF-4667-8AC4-A2DECEB10781}" name="Column15517" dataDxfId="1111"/>
    <tableColumn id="15534" xr3:uid="{FD03FD2B-3970-4024-A5C3-17FE66305B1F}" name="Column15518" dataDxfId="1110"/>
    <tableColumn id="15535" xr3:uid="{26922784-238B-4264-B353-B28DAA1A1785}" name="Column15519" dataDxfId="1109"/>
    <tableColumn id="15536" xr3:uid="{43D9F4D5-0706-497D-8D01-B6F430DFFC4D}" name="Column15520" dataDxfId="1108"/>
    <tableColumn id="15537" xr3:uid="{36640E12-7F25-445E-A2CE-652946DC6863}" name="Column15521" dataDxfId="1107"/>
    <tableColumn id="15538" xr3:uid="{9AEE4F8D-A0CD-4289-86CF-B6A833E8CFCB}" name="Column15522" dataDxfId="1106"/>
    <tableColumn id="15539" xr3:uid="{D5F55C3B-7D1A-42E4-8228-6BE6242F9018}" name="Column15523" dataDxfId="1105"/>
    <tableColumn id="15540" xr3:uid="{137F7FC5-9B84-4306-8D72-6646614DF7A7}" name="Column15524" dataDxfId="1104"/>
    <tableColumn id="15541" xr3:uid="{CFF4316D-86BA-4B40-BDC6-97C3272A7CD8}" name="Column15525" dataDxfId="1103"/>
    <tableColumn id="15542" xr3:uid="{FBCB7D9B-7D9A-4CA0-A96D-F5F334858875}" name="Column15526" dataDxfId="1102"/>
    <tableColumn id="15543" xr3:uid="{CAB52645-4F4E-4FCF-A67C-A3B4B35CA548}" name="Column15527" dataDxfId="1101"/>
    <tableColumn id="15544" xr3:uid="{CF66D1BE-FC67-47B3-9F92-CFD96CF01C27}" name="Column15528" dataDxfId="1100"/>
    <tableColumn id="15545" xr3:uid="{704D38CC-A0AE-43D6-92AA-105C08764511}" name="Column15529" dataDxfId="1099"/>
    <tableColumn id="15546" xr3:uid="{4D6D5C0C-7E72-4AC2-A76F-F8A767F06BA8}" name="Column15530" dataDxfId="1098"/>
    <tableColumn id="15547" xr3:uid="{D1DFDB0C-1C8B-490A-B491-2416424AC7A4}" name="Column15531" dataDxfId="1097"/>
    <tableColumn id="15548" xr3:uid="{440E000A-8ACB-4DFF-BBA2-B6CE47E7DCAB}" name="Column15532" dataDxfId="1096"/>
    <tableColumn id="15549" xr3:uid="{14AEA831-4770-40CD-8507-FD35AAE75FD1}" name="Column15533" dataDxfId="1095"/>
    <tableColumn id="15550" xr3:uid="{7E1C255F-37DC-481A-B0DE-4B2D93436D6D}" name="Column15534" dataDxfId="1094"/>
    <tableColumn id="15551" xr3:uid="{9B5839E9-234F-4C8C-9F69-AC30672FD16C}" name="Column15535" dataDxfId="1093"/>
    <tableColumn id="15552" xr3:uid="{4F5F8E24-D996-40E1-B82A-9E3188E65654}" name="Column15536" dataDxfId="1092"/>
    <tableColumn id="15553" xr3:uid="{24C67499-8CC2-4707-8391-1479934B9A92}" name="Column15537" dataDxfId="1091"/>
    <tableColumn id="15554" xr3:uid="{DFF430D6-5B78-4650-9F21-9FF8E0DAE200}" name="Column15538" dataDxfId="1090"/>
    <tableColumn id="15555" xr3:uid="{7715635D-DD84-40A1-8F44-B45BECA68EED}" name="Column15539" dataDxfId="1089"/>
    <tableColumn id="15556" xr3:uid="{8DFAE67A-64BF-4AC6-A3FC-1ABB49863C6D}" name="Column15540" dataDxfId="1088"/>
    <tableColumn id="15557" xr3:uid="{61D3C3DF-5ED8-4CD3-9298-E41B6BB88BC4}" name="Column15541" dataDxfId="1087"/>
    <tableColumn id="15558" xr3:uid="{C1ADC768-172B-431A-B0F3-598DF472F97C}" name="Column15542" dataDxfId="1086"/>
    <tableColumn id="15559" xr3:uid="{35C19B80-42F8-4BFB-8D28-C48FDE781C6C}" name="Column15543" dataDxfId="1085"/>
    <tableColumn id="15560" xr3:uid="{FAE4ADFE-44FE-4D96-A762-B734B447BA78}" name="Column15544" dataDxfId="1084"/>
    <tableColumn id="15561" xr3:uid="{CD1FFCB3-BE3E-43B1-993B-A883F7041833}" name="Column15545" dataDxfId="1083"/>
    <tableColumn id="15562" xr3:uid="{CCB462B4-2C85-48F3-B0FA-775DA58FE82E}" name="Column15546" dataDxfId="1082"/>
    <tableColumn id="15563" xr3:uid="{FD10FF67-4FE7-4FAB-87CD-B1A0FD038EA1}" name="Column15547" dataDxfId="1081"/>
    <tableColumn id="15564" xr3:uid="{81882FED-ED4A-4990-AC58-57C726DE81DA}" name="Column15548" dataDxfId="1080"/>
    <tableColumn id="15565" xr3:uid="{4017D6FD-EA71-4AAF-8410-110B62BDB04E}" name="Column15549" dataDxfId="1079"/>
    <tableColumn id="15566" xr3:uid="{368F24E7-8C0F-4806-8F62-E11C043B10DF}" name="Column15550" dataDxfId="1078"/>
    <tableColumn id="15567" xr3:uid="{8378831E-46A7-4FCE-B4C3-DA7F60568858}" name="Column15551" dataDxfId="1077"/>
    <tableColumn id="15568" xr3:uid="{2B69A7BF-1441-47E2-93FF-12680521BC0B}" name="Column15552" dataDxfId="1076"/>
    <tableColumn id="15569" xr3:uid="{804219F5-EADF-4DC8-B257-B797E968DF1C}" name="Column15553" dataDxfId="1075"/>
    <tableColumn id="15570" xr3:uid="{F921B476-2FC6-4D4C-9789-8EE6C3BCB0E1}" name="Column15554" dataDxfId="1074"/>
    <tableColumn id="15571" xr3:uid="{5EB47786-7C0B-46AD-9433-A86B2A792FC9}" name="Column15555" dataDxfId="1073"/>
    <tableColumn id="15572" xr3:uid="{9DFB42AB-82B5-4569-B39E-ADAD447AE452}" name="Column15556" dataDxfId="1072"/>
    <tableColumn id="15573" xr3:uid="{75D513CF-F409-4258-BE8F-520B2F3297D8}" name="Column15557" dataDxfId="1071"/>
    <tableColumn id="15574" xr3:uid="{9E58C680-D188-4C68-8B1A-220DC7400DA0}" name="Column15558" dataDxfId="1070"/>
    <tableColumn id="15575" xr3:uid="{AD43C126-3C88-4993-BB56-E3482B47C7A9}" name="Column15559" dataDxfId="1069"/>
    <tableColumn id="15576" xr3:uid="{FA27821C-9587-4FB6-A7A7-2903393CD4F0}" name="Column15560" dataDxfId="1068"/>
    <tableColumn id="15577" xr3:uid="{4CFB9841-A64B-42D9-A673-55C926FFA082}" name="Column15561" dataDxfId="1067"/>
    <tableColumn id="15578" xr3:uid="{E35726FC-CDF4-4B3F-9A24-009CDA383FB1}" name="Column15562" dataDxfId="1066"/>
    <tableColumn id="15579" xr3:uid="{EF42F0F3-5B66-4DE6-B002-F5FEFBC4E308}" name="Column15563" dataDxfId="1065"/>
    <tableColumn id="15580" xr3:uid="{DC5B06FC-107A-4E01-BD73-938B6551BCEF}" name="Column15564" dataDxfId="1064"/>
    <tableColumn id="15581" xr3:uid="{8E3D158E-6330-477D-A227-BD9EF21829FD}" name="Column15565" dataDxfId="1063"/>
    <tableColumn id="15582" xr3:uid="{C3475EA9-6D39-4F62-BBC1-4B026E6C1325}" name="Column15566" dataDxfId="1062"/>
    <tableColumn id="15583" xr3:uid="{D23926F6-C1BC-466F-A337-91FAC8DD6431}" name="Column15567" dataDxfId="1061"/>
    <tableColumn id="15584" xr3:uid="{6233C411-A6B4-4A79-9E47-4F64D3C3E5CD}" name="Column15568" dataDxfId="1060"/>
    <tableColumn id="15585" xr3:uid="{4985F5B0-991E-4AFA-BDB4-5F7C8101AA0E}" name="Column15569" dataDxfId="1059"/>
    <tableColumn id="15586" xr3:uid="{6F2B1792-CA84-48F5-BF8C-42E3D764CD7B}" name="Column15570" dataDxfId="1058"/>
    <tableColumn id="15587" xr3:uid="{019EE8F9-3037-49FD-A615-EEFD3110CC6A}" name="Column15571" dataDxfId="1057"/>
    <tableColumn id="15588" xr3:uid="{371CA58E-FD49-4FF2-9D03-8A1A7F1DBFA7}" name="Column15572" dataDxfId="1056"/>
    <tableColumn id="15589" xr3:uid="{A4F2EA55-0B19-453E-A71C-79913DCB01C0}" name="Column15573" dataDxfId="1055"/>
    <tableColumn id="15590" xr3:uid="{A62C0F4C-1CCE-438D-A283-19709D0C79F6}" name="Column15574" dataDxfId="1054"/>
    <tableColumn id="15591" xr3:uid="{F28712D4-F3D1-458C-8EBF-0EE30FDDEA6F}" name="Column15575" dataDxfId="1053"/>
    <tableColumn id="15592" xr3:uid="{DE90FC5F-6754-4C5E-98BC-E55E40C34AA3}" name="Column15576" dataDxfId="1052"/>
    <tableColumn id="15593" xr3:uid="{61D6CA0A-4915-4A5E-B671-1C37D4410D41}" name="Column15577" dataDxfId="1051"/>
    <tableColumn id="15594" xr3:uid="{DA0FE3D3-7872-45E8-A5DA-F82A0F677DF1}" name="Column15578" dataDxfId="1050"/>
    <tableColumn id="15595" xr3:uid="{0D3279D3-A60D-43B8-B49F-6856B90751C7}" name="Column15579" dataDxfId="1049"/>
    <tableColumn id="15596" xr3:uid="{F036AE3E-05E0-4CB2-B739-C0A9C894D76D}" name="Column15580" dataDxfId="1048"/>
    <tableColumn id="15597" xr3:uid="{48FA02B2-849D-4CCD-B8A1-B7F94F7E2F11}" name="Column15581" dataDxfId="1047"/>
    <tableColumn id="15598" xr3:uid="{0BE84A31-FED8-4C42-8C55-AF34B1F78C25}" name="Column15582" dataDxfId="1046"/>
    <tableColumn id="15599" xr3:uid="{E47F549B-50BA-4273-8B67-A103DEE66B5E}" name="Column15583" dataDxfId="1045"/>
    <tableColumn id="15600" xr3:uid="{32EB8E90-9AC2-47BA-8C73-92B034959AD8}" name="Column15584" dataDxfId="1044"/>
    <tableColumn id="15601" xr3:uid="{16AD9AFF-905D-43B3-9887-09AB7F49989F}" name="Column15585" dataDxfId="1043"/>
    <tableColumn id="15602" xr3:uid="{C6B55861-2ABD-466B-A78F-60285A1F8833}" name="Column15586" dataDxfId="1042"/>
    <tableColumn id="15603" xr3:uid="{003CC3AB-DCDA-4D19-9E04-49D8468A3724}" name="Column15587" dataDxfId="1041"/>
    <tableColumn id="15604" xr3:uid="{53E587C9-924B-473D-80AB-3D94CA1FC0A6}" name="Column15588" dataDxfId="1040"/>
    <tableColumn id="15605" xr3:uid="{7BF4D345-5A3E-41AE-87F3-E302FF8EBA3B}" name="Column15589" dataDxfId="1039"/>
    <tableColumn id="15606" xr3:uid="{759A3CD4-405F-4E51-8DAE-FF2AFD9A7381}" name="Column15590" dataDxfId="1038"/>
    <tableColumn id="15607" xr3:uid="{5BE00B6D-5DC8-471D-9F5D-3F722E344A76}" name="Column15591" dataDxfId="1037"/>
    <tableColumn id="15608" xr3:uid="{16524F03-1A37-4B72-AFA8-B8C0D0A63306}" name="Column15592" dataDxfId="1036"/>
    <tableColumn id="15609" xr3:uid="{F09B9C88-F212-4220-BCCC-0ADA537CF83E}" name="Column15593" dataDxfId="1035"/>
    <tableColumn id="15610" xr3:uid="{9B45BAB1-67AA-45D2-8F4D-5466D25B64A6}" name="Column15594" dataDxfId="1034"/>
    <tableColumn id="15611" xr3:uid="{F2E05C47-2AAB-4D42-B033-FA7FF525A227}" name="Column15595" dataDxfId="1033"/>
    <tableColumn id="15612" xr3:uid="{A68D9673-983C-45A6-8EEC-778FFEB58EFE}" name="Column15596" dataDxfId="1032"/>
    <tableColumn id="15613" xr3:uid="{44F986E9-AB0C-4ABF-A394-12A26EC8B82B}" name="Column15597" dataDxfId="1031"/>
    <tableColumn id="15614" xr3:uid="{86DEAE1B-2CE7-4751-B456-3E6EAC67C879}" name="Column15598" dataDxfId="1030"/>
    <tableColumn id="15615" xr3:uid="{C72714A4-B76D-4D09-9BC9-C2B1DF3DB54F}" name="Column15599" dataDxfId="1029"/>
    <tableColumn id="15616" xr3:uid="{24B84EAD-8F95-4785-803F-4344D4146A6B}" name="Column15600" dataDxfId="1028"/>
    <tableColumn id="15617" xr3:uid="{E58B615E-7466-4AB8-98AE-15FD0206C44A}" name="Column15601" dataDxfId="1027"/>
    <tableColumn id="15618" xr3:uid="{2A601378-75F0-46D1-85A6-1ED5E57E6BD3}" name="Column15602" dataDxfId="1026"/>
    <tableColumn id="15619" xr3:uid="{89364926-FAF7-4BC8-911A-FE856B9263C6}" name="Column15603" dataDxfId="1025"/>
    <tableColumn id="15620" xr3:uid="{7F5761BC-F599-4036-AAC6-6B5032FEF1B4}" name="Column15604" dataDxfId="1024"/>
    <tableColumn id="15621" xr3:uid="{E2562096-B406-4F78-9371-DB859759C5EB}" name="Column15605" dataDxfId="1023"/>
    <tableColumn id="15622" xr3:uid="{1CFABFD9-4EDF-4D1A-82CD-F318F26C3FC7}" name="Column15606" dataDxfId="1022"/>
    <tableColumn id="15623" xr3:uid="{B1039D79-1671-41FC-ABBC-C0E796C7A19B}" name="Column15607" dataDxfId="1021"/>
    <tableColumn id="15624" xr3:uid="{D2F3E5EC-5229-4AF0-AC92-208AE0261771}" name="Column15608" dataDxfId="1020"/>
    <tableColumn id="15625" xr3:uid="{E24AA6A9-4862-424A-8934-1B03F6C5CD5B}" name="Column15609" dataDxfId="1019"/>
    <tableColumn id="15626" xr3:uid="{BD2B7E46-2DA7-4C4B-8609-41ED0999CFBD}" name="Column15610" dataDxfId="1018"/>
    <tableColumn id="15627" xr3:uid="{91525B2D-7DDD-4034-9B87-3D44D6654D1A}" name="Column15611" dataDxfId="1017"/>
    <tableColumn id="15628" xr3:uid="{B6D05129-77D3-4F56-A694-EFE60EAB9B2D}" name="Column15612" dataDxfId="1016"/>
    <tableColumn id="15629" xr3:uid="{DD12D98D-E2AD-4C06-ACBA-899920AFC7E8}" name="Column15613" dataDxfId="1015"/>
    <tableColumn id="15630" xr3:uid="{93046CDF-1CE1-434C-9E5C-F7B2356DAE2A}" name="Column15614" dataDxfId="1014"/>
    <tableColumn id="15631" xr3:uid="{0D4A64BE-9CA8-4E8D-9C35-7F619793AA21}" name="Column15615" dataDxfId="1013"/>
    <tableColumn id="15632" xr3:uid="{CEFCD405-7000-4F52-AE95-38E559905FAD}" name="Column15616" dataDxfId="1012"/>
    <tableColumn id="15633" xr3:uid="{194774AB-9F5C-4DD1-A9C6-6F976F7444F7}" name="Column15617" dataDxfId="1011"/>
    <tableColumn id="15634" xr3:uid="{0D5F6E1C-0228-4442-A1A2-FC745382B256}" name="Column15618" dataDxfId="1010"/>
    <tableColumn id="15635" xr3:uid="{24E66276-2CA5-4233-8D41-E7EDEE16CEB8}" name="Column15619" dataDxfId="1009"/>
    <tableColumn id="15636" xr3:uid="{068C8D8F-E873-4BCC-9BB8-BEF48E070704}" name="Column15620" dataDxfId="1008"/>
    <tableColumn id="15637" xr3:uid="{1C95E887-658A-42DD-A570-ED11341A0683}" name="Column15621" dataDxfId="1007"/>
    <tableColumn id="15638" xr3:uid="{B51940F7-5AE1-463C-938E-572486886940}" name="Column15622" dataDxfId="1006"/>
    <tableColumn id="15639" xr3:uid="{732B8C73-7D77-44B3-9E79-17B8D3089EBC}" name="Column15623" dataDxfId="1005"/>
    <tableColumn id="15640" xr3:uid="{3B5D4885-AD3C-41C7-B09F-2E967FFB417B}" name="Column15624" dataDxfId="1004"/>
    <tableColumn id="15641" xr3:uid="{C55FDCB3-8481-4817-9DD0-46B76757A99B}" name="Column15625" dataDxfId="1003"/>
    <tableColumn id="15642" xr3:uid="{F6E5257F-A032-4D20-B60C-DB5EEBF02987}" name="Column15626" dataDxfId="1002"/>
    <tableColumn id="15643" xr3:uid="{ED0DCD57-314F-481A-884D-1428DDF163EF}" name="Column15627" dataDxfId="1001"/>
    <tableColumn id="15644" xr3:uid="{08BA33DA-473C-477F-BA4C-12CCBABEDE5E}" name="Column15628" dataDxfId="1000"/>
    <tableColumn id="15645" xr3:uid="{3543F03D-0216-4010-9AEB-16B3E57AA122}" name="Column15629" dataDxfId="999"/>
    <tableColumn id="15646" xr3:uid="{01C28855-92B5-4F4E-85B2-CB2DD1B1683B}" name="Column15630" dataDxfId="998"/>
    <tableColumn id="15647" xr3:uid="{2F32B1F5-1BF3-4A43-ACB8-DE4876910BEE}" name="Column15631" dataDxfId="997"/>
    <tableColumn id="15648" xr3:uid="{6F3D8324-AD76-46F5-B4F5-21402EAC1D58}" name="Column15632" dataDxfId="996"/>
    <tableColumn id="15649" xr3:uid="{2918A6E6-4018-4EE2-A66B-002FB60551AE}" name="Column15633" dataDxfId="995"/>
    <tableColumn id="15650" xr3:uid="{F1FCAB9D-06E8-4950-AEDE-3C2C148EA1BC}" name="Column15634" dataDxfId="994"/>
    <tableColumn id="15651" xr3:uid="{132C51FE-4EBE-4D61-83B9-2D152789670F}" name="Column15635" dataDxfId="993"/>
    <tableColumn id="15652" xr3:uid="{73040C8E-1EC9-4F3C-9401-8E982B5560B7}" name="Column15636" dataDxfId="992"/>
    <tableColumn id="15653" xr3:uid="{D3E53C2C-831D-4E9A-BD22-4AEE8333964A}" name="Column15637" dataDxfId="991"/>
    <tableColumn id="15654" xr3:uid="{D0B5D553-9C4F-4BCE-892D-86E9E5E90A8A}" name="Column15638" dataDxfId="990"/>
    <tableColumn id="15655" xr3:uid="{5D0AE840-3CBD-4E2C-A0D7-B7DDE810D2FA}" name="Column15639" dataDxfId="989"/>
    <tableColumn id="15656" xr3:uid="{4BF58861-6478-41B9-98D9-DD35EED4F96B}" name="Column15640" dataDxfId="988"/>
    <tableColumn id="15657" xr3:uid="{6D755197-DCD9-45A9-9908-C85188D3C60B}" name="Column15641" dataDxfId="987"/>
    <tableColumn id="15658" xr3:uid="{2154F606-97A2-45EA-B2DF-A0F805013A48}" name="Column15642" dataDxfId="986"/>
    <tableColumn id="15659" xr3:uid="{C0297691-F70E-4BC6-B7F4-3E2304714982}" name="Column15643" dataDxfId="985"/>
    <tableColumn id="15660" xr3:uid="{9DB226B5-1D5D-4231-8C4E-7B53B60E845B}" name="Column15644" dataDxfId="984"/>
    <tableColumn id="15661" xr3:uid="{C1B2EE41-7675-4241-90BF-45D8BFEB9F35}" name="Column15645" dataDxfId="983"/>
    <tableColumn id="15662" xr3:uid="{98481FD8-D02A-49F5-9F9E-C9070367A0E1}" name="Column15646" dataDxfId="982"/>
    <tableColumn id="15663" xr3:uid="{EE0FE6C0-565B-4EEF-A9B6-D984C084F109}" name="Column15647" dataDxfId="981"/>
    <tableColumn id="15664" xr3:uid="{007949E4-F503-4531-B073-21AEC8226DEB}" name="Column15648" dataDxfId="980"/>
    <tableColumn id="15665" xr3:uid="{37BEF7EE-EBE9-43AE-AF6A-2F5F1177F0E0}" name="Column15649" dataDxfId="979"/>
    <tableColumn id="15666" xr3:uid="{AA1BF219-6A6E-4317-ADA1-D153C88E61F6}" name="Column15650" dataDxfId="978"/>
    <tableColumn id="15667" xr3:uid="{A9CF8573-DF50-4DF1-B986-C84A30480A50}" name="Column15651" dataDxfId="977"/>
    <tableColumn id="15668" xr3:uid="{0D3A75DE-7FB0-4A48-8D6A-AC1F59B19812}" name="Column15652" dataDxfId="976"/>
    <tableColumn id="15669" xr3:uid="{E429CBC0-8C8E-4D2B-8FDF-109A4D9281B6}" name="Column15653" dataDxfId="975"/>
    <tableColumn id="15670" xr3:uid="{40526347-38DA-4804-A5ED-3395D3C1E72F}" name="Column15654" dataDxfId="974"/>
    <tableColumn id="15671" xr3:uid="{CDC4AA89-7FA2-439A-AF7C-2AF33BE90565}" name="Column15655" dataDxfId="973"/>
    <tableColumn id="15672" xr3:uid="{A2527FEA-AA30-434B-BB3B-3339F023E458}" name="Column15656" dataDxfId="972"/>
    <tableColumn id="15673" xr3:uid="{190E291B-46E2-42DC-9468-751B633B72D7}" name="Column15657" dataDxfId="971"/>
    <tableColumn id="15674" xr3:uid="{8CF3FF2D-1A1A-44AF-80DB-5B8FFB781C76}" name="Column15658" dataDxfId="970"/>
    <tableColumn id="15675" xr3:uid="{FAC8E4E8-40FC-48CE-992E-C6197570C404}" name="Column15659" dataDxfId="969"/>
    <tableColumn id="15676" xr3:uid="{72C52B85-E96A-4060-A90A-34BC604E66A0}" name="Column15660" dataDxfId="968"/>
    <tableColumn id="15677" xr3:uid="{EB9461AE-D064-4AAA-83D1-1884344E4FB1}" name="Column15661" dataDxfId="967"/>
    <tableColumn id="15678" xr3:uid="{37D68F9E-6145-424C-A37A-5D1487BB9D4B}" name="Column15662" dataDxfId="966"/>
    <tableColumn id="15679" xr3:uid="{294A13D2-E9C2-4232-8605-373C380044DE}" name="Column15663" dataDxfId="965"/>
    <tableColumn id="15680" xr3:uid="{6BCC230A-B974-431B-8F9A-A3973F0866F4}" name="Column15664" dataDxfId="964"/>
    <tableColumn id="15681" xr3:uid="{A5527164-3FE9-450A-A013-36F73727BD34}" name="Column15665" dataDxfId="963"/>
    <tableColumn id="15682" xr3:uid="{F2788EF7-279B-436C-8852-9D28F06CE9DD}" name="Column15666" dataDxfId="962"/>
    <tableColumn id="15683" xr3:uid="{8B478540-77DA-47A4-923C-CEF4DEAF5CDC}" name="Column15667" dataDxfId="961"/>
    <tableColumn id="15684" xr3:uid="{10C15BF6-BE33-456A-931D-2A51ECE05EB4}" name="Column15668" dataDxfId="960"/>
    <tableColumn id="15685" xr3:uid="{CFB905F1-75A3-4595-83C8-11F768E75793}" name="Column15669" dataDxfId="959"/>
    <tableColumn id="15686" xr3:uid="{28E1054D-0F6C-4229-9AC3-78FDF4058694}" name="Column15670" dataDxfId="958"/>
    <tableColumn id="15687" xr3:uid="{B8FFE923-F833-455C-AA61-10BD42EA2653}" name="Column15671" dataDxfId="957"/>
    <tableColumn id="15688" xr3:uid="{8B39AB2B-36E7-418C-818D-EAC466750451}" name="Column15672" dataDxfId="956"/>
    <tableColumn id="15689" xr3:uid="{77A051A0-42A3-4202-8049-6B3DC34996F3}" name="Column15673" dataDxfId="955"/>
    <tableColumn id="15690" xr3:uid="{D0836C02-C975-44CC-B16C-E5A320D0BCC4}" name="Column15674" dataDxfId="954"/>
    <tableColumn id="15691" xr3:uid="{823513D1-B278-422C-BE1A-4D122EED85A3}" name="Column15675" dataDxfId="953"/>
    <tableColumn id="15692" xr3:uid="{73229FA3-EC9A-4323-8042-5D29529DC4B8}" name="Column15676" dataDxfId="952"/>
    <tableColumn id="15693" xr3:uid="{4719A421-E7AD-4035-A00D-136545A3DFDC}" name="Column15677" dataDxfId="951"/>
    <tableColumn id="15694" xr3:uid="{56193409-7AD0-45E5-9E11-3C4EAE162139}" name="Column15678" dataDxfId="950"/>
    <tableColumn id="15695" xr3:uid="{B763609B-3731-4025-9052-2C23FBBEC1FF}" name="Column15679" dataDxfId="949"/>
    <tableColumn id="15696" xr3:uid="{E4FC7455-60A2-42EC-8C19-ACF57AC3C36B}" name="Column15680" dataDxfId="948"/>
    <tableColumn id="15697" xr3:uid="{645138CB-FE9A-4E8B-8C0D-CBF7F822436D}" name="Column15681" dataDxfId="947"/>
    <tableColumn id="15698" xr3:uid="{FF11960A-1078-4EFB-94DB-74194654ACFB}" name="Column15682" dataDxfId="946"/>
    <tableColumn id="15699" xr3:uid="{B1F8E1F2-2006-48A2-9398-01DA16F76447}" name="Column15683" dataDxfId="945"/>
    <tableColumn id="15700" xr3:uid="{AFC8AC7B-2E52-477C-8F33-DC39D43EDE14}" name="Column15684" dataDxfId="944"/>
    <tableColumn id="15701" xr3:uid="{3EEE7D27-1690-44E8-A0FE-2C6081D093B3}" name="Column15685" dataDxfId="943"/>
    <tableColumn id="15702" xr3:uid="{A2FD9E33-0CB3-4CF7-A263-1FE985900275}" name="Column15686" dataDxfId="942"/>
    <tableColumn id="15703" xr3:uid="{97E05B56-5D7F-4E07-9469-EF1BCF65F02E}" name="Column15687" dataDxfId="941"/>
    <tableColumn id="15704" xr3:uid="{E2459FD1-F4E2-4C85-8402-07F1CD19950C}" name="Column15688" dataDxfId="940"/>
    <tableColumn id="15705" xr3:uid="{6A5A2BAD-7BFA-4043-8CA5-1CC437715D9A}" name="Column15689" dataDxfId="939"/>
    <tableColumn id="15706" xr3:uid="{EC89494B-3B1E-47F7-9E90-F239563639DE}" name="Column15690" dataDxfId="938"/>
    <tableColumn id="15707" xr3:uid="{2646B593-9A3A-40EF-BF50-C76AA09E1913}" name="Column15691" dataDxfId="937"/>
    <tableColumn id="15708" xr3:uid="{E06C7A02-F1D9-41F8-ADFF-75965FBB0C58}" name="Column15692" dataDxfId="936"/>
    <tableColumn id="15709" xr3:uid="{200B0C17-E0E6-4229-BA87-09FB4376647C}" name="Column15693" dataDxfId="935"/>
    <tableColumn id="15710" xr3:uid="{27AC4019-FFE0-4AE0-8509-0C1B102F6FE2}" name="Column15694" dataDxfId="934"/>
    <tableColumn id="15711" xr3:uid="{04F580DC-4D51-40E9-9B4B-FC4BC900691D}" name="Column15695" dataDxfId="933"/>
    <tableColumn id="15712" xr3:uid="{6A275543-414D-4433-AB72-E4BA1787E468}" name="Column15696" dataDxfId="932"/>
    <tableColumn id="15713" xr3:uid="{EC309EC2-EE15-4CEA-A12F-0A6B6B6B0A8F}" name="Column15697" dataDxfId="931"/>
    <tableColumn id="15714" xr3:uid="{A661CDF0-4E02-4C0A-AAD0-36A8EB0591BE}" name="Column15698" dataDxfId="930"/>
    <tableColumn id="15715" xr3:uid="{88272A25-87F9-4F8B-BFB6-E1FA01A56C78}" name="Column15699" dataDxfId="929"/>
    <tableColumn id="15716" xr3:uid="{755594B5-FB25-44AB-8239-7EBBF773FDA9}" name="Column15700" dataDxfId="928"/>
    <tableColumn id="15717" xr3:uid="{21C0C9F6-A519-4495-BFC4-6E7B523B3285}" name="Column15701" dataDxfId="927"/>
    <tableColumn id="15718" xr3:uid="{1FA4B459-FEF2-449F-B2DD-E303B466003D}" name="Column15702" dataDxfId="926"/>
    <tableColumn id="15719" xr3:uid="{838E7F03-FCFC-4032-869A-E171B5F8723A}" name="Column15703" dataDxfId="925"/>
    <tableColumn id="15720" xr3:uid="{87DE1078-B19A-41A1-9C27-60382B47557D}" name="Column15704" dataDxfId="924"/>
    <tableColumn id="15721" xr3:uid="{670C873C-68D5-4908-ADCD-94706FB2CCAA}" name="Column15705" dataDxfId="923"/>
    <tableColumn id="15722" xr3:uid="{BD1FB0C5-1075-4BFB-8D73-8615DB63211E}" name="Column15706" dataDxfId="922"/>
    <tableColumn id="15723" xr3:uid="{67CC27C2-BFD8-49F0-938C-2CA47081AB74}" name="Column15707" dataDxfId="921"/>
    <tableColumn id="15724" xr3:uid="{24CABB9A-8E3E-4FDD-9E02-D2C07E452738}" name="Column15708" dataDxfId="920"/>
    <tableColumn id="15725" xr3:uid="{FC399C94-E416-4462-A4A0-3F8AFBADDD65}" name="Column15709" dataDxfId="919"/>
    <tableColumn id="15726" xr3:uid="{9BD61B3D-79EA-41B7-B719-0F215CC7CA61}" name="Column15710" dataDxfId="918"/>
    <tableColumn id="15727" xr3:uid="{26B990EA-3D52-4375-930D-E5E10CA2FBED}" name="Column15711" dataDxfId="917"/>
    <tableColumn id="15728" xr3:uid="{E6DF302A-2806-4396-B6D8-057B0292AFB6}" name="Column15712" dataDxfId="916"/>
    <tableColumn id="15729" xr3:uid="{0E52B868-60B6-4E77-BDAD-2F4DD2C4E793}" name="Column15713" dataDxfId="915"/>
    <tableColumn id="15730" xr3:uid="{23A7D493-C77E-4929-9FC2-54FD80540E90}" name="Column15714" dataDxfId="914"/>
    <tableColumn id="15731" xr3:uid="{0AAB1DCE-DA2C-4AE1-88EB-A8E8F2A2A0CB}" name="Column15715" dataDxfId="913"/>
    <tableColumn id="15732" xr3:uid="{C5BF4FCE-1F1E-4A72-A3A3-1B3158CAEDE4}" name="Column15716" dataDxfId="912"/>
    <tableColumn id="15733" xr3:uid="{F58DEC5F-9D00-4935-BC73-DA25826EB531}" name="Column15717" dataDxfId="911"/>
    <tableColumn id="15734" xr3:uid="{81DEAD4A-56EF-4678-BC50-0DA35EA72B93}" name="Column15718" dataDxfId="910"/>
    <tableColumn id="15735" xr3:uid="{53634638-C110-4C2B-B799-501AF69A6FE2}" name="Column15719" dataDxfId="909"/>
    <tableColumn id="15736" xr3:uid="{0D70DEA7-3F4D-4D53-954B-85A6AA24C3FF}" name="Column15720" dataDxfId="908"/>
    <tableColumn id="15737" xr3:uid="{43BF1C4F-6E0F-40AF-90D9-90C4A10459A4}" name="Column15721" dataDxfId="907"/>
    <tableColumn id="15738" xr3:uid="{05AD45FF-9C08-43FC-9288-AD768800E8AE}" name="Column15722" dataDxfId="906"/>
    <tableColumn id="15739" xr3:uid="{FC7602A2-C7D1-4451-9498-FDD413DFA75F}" name="Column15723" dataDxfId="905"/>
    <tableColumn id="15740" xr3:uid="{5C003636-3980-4A8A-AC7A-D20073907DF2}" name="Column15724" dataDxfId="904"/>
    <tableColumn id="15741" xr3:uid="{717CBA8D-0960-4143-A288-AAE76E3154AC}" name="Column15725" dataDxfId="903"/>
    <tableColumn id="15742" xr3:uid="{54A681C1-9BD9-4858-8234-392D1E8695D9}" name="Column15726" dataDxfId="902"/>
    <tableColumn id="15743" xr3:uid="{A9207A41-32DB-4346-B0DD-2BB2A71EEF4C}" name="Column15727" dataDxfId="901"/>
    <tableColumn id="15744" xr3:uid="{4B8B3A20-BE3B-4C91-BA53-0B7959F86949}" name="Column15728" dataDxfId="900"/>
    <tableColumn id="15745" xr3:uid="{6D187D97-C564-4CEF-A955-AC6AF0C1F4D7}" name="Column15729" dataDxfId="899"/>
    <tableColumn id="15746" xr3:uid="{5CB20E4B-71CB-40C6-87A0-D19C0E171D7A}" name="Column15730" dataDxfId="898"/>
    <tableColumn id="15747" xr3:uid="{95F0FF5F-B2E4-4E9A-8310-4BB855D42822}" name="Column15731" dataDxfId="897"/>
    <tableColumn id="15748" xr3:uid="{369DD510-017B-4142-AE47-717BA2365A8A}" name="Column15732" dataDxfId="896"/>
    <tableColumn id="15749" xr3:uid="{AF2663D3-32DC-4CB4-BD24-65B1C759B20A}" name="Column15733" dataDxfId="895"/>
    <tableColumn id="15750" xr3:uid="{3D03BC25-0F0B-4EC4-91C0-4920C7417930}" name="Column15734" dataDxfId="894"/>
    <tableColumn id="15751" xr3:uid="{D71F9706-8720-4097-8EA3-03D81357F8BF}" name="Column15735" dataDxfId="893"/>
    <tableColumn id="15752" xr3:uid="{B2AC1E0D-AA2E-45AA-B170-8A9B6B0DCDDB}" name="Column15736" dataDxfId="892"/>
    <tableColumn id="15753" xr3:uid="{143AF7FF-5E4D-467E-B7F1-1F9CC112BFF7}" name="Column15737" dataDxfId="891"/>
    <tableColumn id="15754" xr3:uid="{3B8A6C35-D54B-46FA-AC51-FD92D81D4FA1}" name="Column15738" dataDxfId="890"/>
    <tableColumn id="15755" xr3:uid="{994EAD33-50FE-4FD1-9DE0-CE8A9C46737E}" name="Column15739" dataDxfId="889"/>
    <tableColumn id="15756" xr3:uid="{C7919C98-917B-4804-B63D-D0615B5F51F3}" name="Column15740" dataDxfId="888"/>
    <tableColumn id="15757" xr3:uid="{7C289B05-2EE1-49F4-AC79-998ADC9CB0B4}" name="Column15741" dataDxfId="887"/>
    <tableColumn id="15758" xr3:uid="{09F93EF8-B75C-40E1-ADFE-A5B874E7EEEA}" name="Column15742" dataDxfId="886"/>
    <tableColumn id="15759" xr3:uid="{C99C7B6F-AC6E-49D1-802F-C7829A453C30}" name="Column15743" dataDxfId="885"/>
    <tableColumn id="15760" xr3:uid="{F175C449-4B2B-4DF8-A065-D46A5E6DFCA0}" name="Column15744" dataDxfId="884"/>
    <tableColumn id="15761" xr3:uid="{6CF78CC7-EA2A-476F-9B23-BF5B9C768B08}" name="Column15745" dataDxfId="883"/>
    <tableColumn id="15762" xr3:uid="{A64EF0E7-FD67-4FC5-A993-435F4B8D2A88}" name="Column15746" dataDxfId="882"/>
    <tableColumn id="15763" xr3:uid="{1EDBFE5C-305C-4213-856B-356507BD23F3}" name="Column15747" dataDxfId="881"/>
    <tableColumn id="15764" xr3:uid="{1ACD6DF1-18BE-4124-9101-142C58C7ECCB}" name="Column15748" dataDxfId="880"/>
    <tableColumn id="15765" xr3:uid="{D17C0162-D289-499A-9895-C55FCA0B227D}" name="Column15749" dataDxfId="879"/>
    <tableColumn id="15766" xr3:uid="{2817C63B-122D-421E-BBC6-FB0AA93DDD6E}" name="Column15750" dataDxfId="878"/>
    <tableColumn id="15767" xr3:uid="{249B36D7-2C4D-4C61-9CE6-C9B3A079F2D3}" name="Column15751" dataDxfId="877"/>
    <tableColumn id="15768" xr3:uid="{ECF3EE48-3CEC-42EC-9EC7-CA239476EC53}" name="Column15752" dataDxfId="876"/>
    <tableColumn id="15769" xr3:uid="{6167D96E-A560-4EE9-863A-20F9079E9C32}" name="Column15753" dataDxfId="875"/>
    <tableColumn id="15770" xr3:uid="{B3973B4F-2C3B-4B79-B281-1734C69BF015}" name="Column15754" dataDxfId="874"/>
    <tableColumn id="15771" xr3:uid="{193982CF-D403-4F97-AD71-FD2507B05706}" name="Column15755" dataDxfId="873"/>
    <tableColumn id="15772" xr3:uid="{BCF68670-0304-4E10-84F0-7FE386071218}" name="Column15756" dataDxfId="872"/>
    <tableColumn id="15773" xr3:uid="{ECCDC0A7-10B8-49EE-BEAF-4698DC035DC1}" name="Column15757" dataDxfId="871"/>
    <tableColumn id="15774" xr3:uid="{F181A53B-2AA1-4F6C-B6CD-8EE3749326B7}" name="Column15758" dataDxfId="870"/>
    <tableColumn id="15775" xr3:uid="{9F07AD1C-B3C9-4313-9986-9ED6A395C51F}" name="Column15759" dataDxfId="869"/>
    <tableColumn id="15776" xr3:uid="{00BDF12E-3DA1-4C36-ABE1-6CF843DBA5F4}" name="Column15760" dataDxfId="868"/>
    <tableColumn id="15777" xr3:uid="{548514DB-A386-47E1-A861-C03AC95BCA04}" name="Column15761" dataDxfId="867"/>
    <tableColumn id="15778" xr3:uid="{2DB3DD43-202A-4295-9A5F-F72BB3B8014A}" name="Column15762" dataDxfId="866"/>
    <tableColumn id="15779" xr3:uid="{C3F4C7A4-BF81-43CD-8C5B-C8D863D679C6}" name="Column15763" dataDxfId="865"/>
    <tableColumn id="15780" xr3:uid="{A4B8414E-5B51-4C3F-8670-9C900F867A52}" name="Column15764" dataDxfId="864"/>
    <tableColumn id="15781" xr3:uid="{EC20EA38-5D99-485F-A4C7-619281D1CCF3}" name="Column15765" dataDxfId="863"/>
    <tableColumn id="15782" xr3:uid="{B80419BF-120E-4E3E-B71A-FDB14503542F}" name="Column15766" dataDxfId="862"/>
    <tableColumn id="15783" xr3:uid="{42128033-D398-452F-9EAA-54F32AD0E42C}" name="Column15767" dataDxfId="861"/>
    <tableColumn id="15784" xr3:uid="{225BA089-1004-4A18-87C5-113F945BC3D2}" name="Column15768" dataDxfId="860"/>
    <tableColumn id="15785" xr3:uid="{565091B2-568A-4FEC-900B-2D74F5864B9D}" name="Column15769" dataDxfId="859"/>
    <tableColumn id="15786" xr3:uid="{7B881756-869F-40B0-AD68-5E9726C24CC6}" name="Column15770" dataDxfId="858"/>
    <tableColumn id="15787" xr3:uid="{6948F439-F638-4A76-9D68-63970CE421C0}" name="Column15771" dataDxfId="857"/>
    <tableColumn id="15788" xr3:uid="{C0A9816A-5D7A-44FB-8528-103636269216}" name="Column15772" dataDxfId="856"/>
    <tableColumn id="15789" xr3:uid="{048F49B5-F8DE-4D4C-B153-8786DDAAF39A}" name="Column15773" dataDxfId="855"/>
    <tableColumn id="15790" xr3:uid="{14C9A591-9922-4860-80E1-24BA0C7D1E17}" name="Column15774" dataDxfId="854"/>
    <tableColumn id="15791" xr3:uid="{0C449E80-1B0E-4D59-BA4A-EB1A9F718865}" name="Column15775" dataDxfId="853"/>
    <tableColumn id="15792" xr3:uid="{E8823C5A-223D-4787-9096-EB5279591736}" name="Column15776" dataDxfId="852"/>
    <tableColumn id="15793" xr3:uid="{FEAC25DF-9FC8-45E6-9624-0E9BB6E7EE0D}" name="Column15777" dataDxfId="851"/>
    <tableColumn id="15794" xr3:uid="{6C7E2F28-C3AF-48BF-84D9-B4635C04DFE5}" name="Column15778" dataDxfId="850"/>
    <tableColumn id="15795" xr3:uid="{4113F257-7B8F-49C0-97FC-BE492B52E9F5}" name="Column15779" dataDxfId="849"/>
    <tableColumn id="15796" xr3:uid="{BB0A0253-9105-4943-938C-0742078B68DE}" name="Column15780" dataDxfId="848"/>
    <tableColumn id="15797" xr3:uid="{36C34082-32A2-474F-A01A-D7C017FE3A12}" name="Column15781" dataDxfId="847"/>
    <tableColumn id="15798" xr3:uid="{E8E0CE00-7144-407B-9FDF-F12EB29FD4BA}" name="Column15782" dataDxfId="846"/>
    <tableColumn id="15799" xr3:uid="{E4F78328-A28C-45A8-9BCA-0FFAC07DEBF8}" name="Column15783" dataDxfId="845"/>
    <tableColumn id="15800" xr3:uid="{FB7F7172-9131-443E-86BB-C0FCEBD22A88}" name="Column15784" dataDxfId="844"/>
    <tableColumn id="15801" xr3:uid="{93668FEA-4132-4AE0-8BFC-833336A126EE}" name="Column15785" dataDxfId="843"/>
    <tableColumn id="15802" xr3:uid="{AEE3D765-5B26-43FF-A905-270EE346001E}" name="Column15786" dataDxfId="842"/>
    <tableColumn id="15803" xr3:uid="{3CF19208-6E8B-462D-99D6-EE2058C72A1A}" name="Column15787" dataDxfId="841"/>
    <tableColumn id="15804" xr3:uid="{9A46710D-D6D4-48FB-96B6-1BCDF7866285}" name="Column15788" dataDxfId="840"/>
    <tableColumn id="15805" xr3:uid="{A55CB784-5259-4613-9403-80229D968587}" name="Column15789" dataDxfId="839"/>
    <tableColumn id="15806" xr3:uid="{4B4855B7-1B77-4CD8-BC8E-ED557CA211E4}" name="Column15790" dataDxfId="838"/>
    <tableColumn id="15807" xr3:uid="{2D063C02-7889-41F2-9BA9-B9F1F875D579}" name="Column15791" dataDxfId="837"/>
    <tableColumn id="15808" xr3:uid="{D28ECE5B-6807-4B2D-83C8-5C129F210FFA}" name="Column15792" dataDxfId="836"/>
    <tableColumn id="15809" xr3:uid="{07882C62-098A-4F59-A08B-982A4BDD4A65}" name="Column15793" dataDxfId="835"/>
    <tableColumn id="15810" xr3:uid="{EE17B92B-6291-453E-8386-B4A7604522D6}" name="Column15794" dataDxfId="834"/>
    <tableColumn id="15811" xr3:uid="{C707780A-D011-49F3-8181-0E715CF31615}" name="Column15795" dataDxfId="833"/>
    <tableColumn id="15812" xr3:uid="{AC75242F-B581-40B2-A615-7BEBD250096D}" name="Column15796" dataDxfId="832"/>
    <tableColumn id="15813" xr3:uid="{1EED5E35-4925-4647-95F4-1156CEF0BE4C}" name="Column15797" dataDxfId="831"/>
    <tableColumn id="15814" xr3:uid="{1BA80604-0021-4C4D-9803-AC48892BBEA5}" name="Column15798" dataDxfId="830"/>
    <tableColumn id="15815" xr3:uid="{46854262-AEFF-4FED-BF7B-EDA3E3F28487}" name="Column15799" dataDxfId="829"/>
    <tableColumn id="15816" xr3:uid="{1622A47E-7A3A-43A2-9DA7-6E9E89CE1820}" name="Column15800" dataDxfId="828"/>
    <tableColumn id="15817" xr3:uid="{EE5E1F12-DEC4-470F-A43F-9B7D4457044E}" name="Column15801" dataDxfId="827"/>
    <tableColumn id="15818" xr3:uid="{089D3369-665F-482C-AE7D-1176FBB052C1}" name="Column15802" dataDxfId="826"/>
    <tableColumn id="15819" xr3:uid="{810FD592-A0AE-45A5-8295-849EC7B1C57E}" name="Column15803" dataDxfId="825"/>
    <tableColumn id="15820" xr3:uid="{75F0F4ED-6823-425A-9F95-8DBA09CDB663}" name="Column15804" dataDxfId="824"/>
    <tableColumn id="15821" xr3:uid="{16A975F3-7C25-473D-BAE8-0669A98BD3A1}" name="Column15805" dataDxfId="823"/>
    <tableColumn id="15822" xr3:uid="{9EBD0E2D-FCD9-49FC-B9DE-E95DC3D999E7}" name="Column15806" dataDxfId="822"/>
    <tableColumn id="15823" xr3:uid="{57D5C32B-D080-4F97-8AEB-E46D04E99D88}" name="Column15807" dataDxfId="821"/>
    <tableColumn id="15824" xr3:uid="{129B7ECE-F196-4FCE-99AE-5D39203E17AA}" name="Column15808" dataDxfId="820"/>
    <tableColumn id="15825" xr3:uid="{83399B7F-47D3-4A41-84BD-A09AAFFFDC2C}" name="Column15809" dataDxfId="819"/>
    <tableColumn id="15826" xr3:uid="{31237AAB-137B-40A1-9D66-8AA281A95185}" name="Column15810" dataDxfId="818"/>
    <tableColumn id="15827" xr3:uid="{A0B352E6-B249-47AB-AE5A-EF3017A1054D}" name="Column15811" dataDxfId="817"/>
    <tableColumn id="15828" xr3:uid="{98CEA1F2-8A9C-436D-B21C-FB2C5932376F}" name="Column15812" dataDxfId="816"/>
    <tableColumn id="15829" xr3:uid="{B7758E07-C6BE-437E-91D1-EC1419C24356}" name="Column15813" dataDxfId="815"/>
    <tableColumn id="15830" xr3:uid="{916D7E68-64E7-4E6E-8144-438CDC0AB05C}" name="Column15814" dataDxfId="814"/>
    <tableColumn id="15831" xr3:uid="{E371D16D-0497-4024-8104-3F54E0A89049}" name="Column15815" dataDxfId="813"/>
    <tableColumn id="15832" xr3:uid="{943ABC64-2660-4ABF-B1F0-52D2BB4353D9}" name="Column15816" dataDxfId="812"/>
    <tableColumn id="15833" xr3:uid="{9925976F-A9B2-4151-89A8-7D70478EABED}" name="Column15817" dataDxfId="811"/>
    <tableColumn id="15834" xr3:uid="{1B73A8D9-4B4E-473E-8C42-DB5FBE009626}" name="Column15818" dataDxfId="810"/>
    <tableColumn id="15835" xr3:uid="{0790F78A-2ECE-4B66-A7B5-7CA68495749D}" name="Column15819" dataDxfId="809"/>
    <tableColumn id="15836" xr3:uid="{8F2D7759-9873-41DC-A5EE-E37E40767DBB}" name="Column15820" dataDxfId="808"/>
    <tableColumn id="15837" xr3:uid="{9B87592B-83BA-488D-84CA-DF75A5026D0E}" name="Column15821" dataDxfId="807"/>
    <tableColumn id="15838" xr3:uid="{B650AADE-9FB8-4A67-B50D-4878186249F1}" name="Column15822" dataDxfId="806"/>
    <tableColumn id="15839" xr3:uid="{2C610A68-3A07-43A7-9D35-2AA9D23EBEE8}" name="Column15823" dataDxfId="805"/>
    <tableColumn id="15840" xr3:uid="{F0F0F04C-A0A1-42CE-932B-A3177F90BBA7}" name="Column15824" dataDxfId="804"/>
    <tableColumn id="15841" xr3:uid="{C897062A-04E4-43A8-949B-2651B325FA3E}" name="Column15825" dataDxfId="803"/>
    <tableColumn id="15842" xr3:uid="{748FA69A-D053-46B2-A544-1F96EAFB09B5}" name="Column15826" dataDxfId="802"/>
    <tableColumn id="15843" xr3:uid="{B3C7020D-100B-483D-8D2C-A8FC3B1C693F}" name="Column15827" dataDxfId="801"/>
    <tableColumn id="15844" xr3:uid="{AFC17DE1-A266-4C3E-8819-898EF01916AD}" name="Column15828" dataDxfId="800"/>
    <tableColumn id="15845" xr3:uid="{DA1EF3DB-D802-4D20-8527-BCEA879FC74C}" name="Column15829" dataDxfId="799"/>
    <tableColumn id="15846" xr3:uid="{6C9D6BD0-65C5-4844-A5AD-B5AF8C86A7E3}" name="Column15830" dataDxfId="798"/>
    <tableColumn id="15847" xr3:uid="{E97F2D71-C626-4CF1-B36E-F301EE23391E}" name="Column15831" dataDxfId="797"/>
    <tableColumn id="15848" xr3:uid="{DDC4362E-6D77-4D5F-BC43-8CA93416BB31}" name="Column15832" dataDxfId="796"/>
    <tableColumn id="15849" xr3:uid="{3A44DDDB-6D67-4117-A5DC-1495CC37FF29}" name="Column15833" dataDxfId="795"/>
    <tableColumn id="15850" xr3:uid="{8941578E-7C10-4A93-BDC8-1E50D970E1F4}" name="Column15834" dataDxfId="794"/>
    <tableColumn id="15851" xr3:uid="{3F1295AC-07C2-4412-93DC-ED22B91565B9}" name="Column15835" dataDxfId="793"/>
    <tableColumn id="15852" xr3:uid="{009605B5-FA23-41A6-89AD-D004BD13A440}" name="Column15836" dataDxfId="792"/>
    <tableColumn id="15853" xr3:uid="{A64A2D09-1350-4B2B-931F-72C4EECAE9FE}" name="Column15837" dataDxfId="791"/>
    <tableColumn id="15854" xr3:uid="{F55A1A28-4DD9-4786-BD9E-D8C278898701}" name="Column15838" dataDxfId="790"/>
    <tableColumn id="15855" xr3:uid="{C85AFF2F-5D43-4B4D-809C-ED45B011C2D0}" name="Column15839" dataDxfId="789"/>
    <tableColumn id="15856" xr3:uid="{564C3444-4638-46DE-B1FE-AD569AE157BF}" name="Column15840" dataDxfId="788"/>
    <tableColumn id="15857" xr3:uid="{2C00C5E0-E66B-4CC6-9246-3E15AC1FA54F}" name="Column15841" dataDxfId="787"/>
    <tableColumn id="15858" xr3:uid="{7DF89835-0A2A-4E85-BE7C-635E174046A8}" name="Column15842" dataDxfId="786"/>
    <tableColumn id="15859" xr3:uid="{6564A089-5DCE-4B7A-9989-C7A6E765DEFC}" name="Column15843" dataDxfId="785"/>
    <tableColumn id="15860" xr3:uid="{D47F5610-918C-4AF7-9C2D-517D8829EA11}" name="Column15844" dataDxfId="784"/>
    <tableColumn id="15861" xr3:uid="{2D80B86C-36AE-4889-B90B-CFF2F98E2704}" name="Column15845" dataDxfId="783"/>
    <tableColumn id="15862" xr3:uid="{7894D4C9-0788-4C8D-971E-1B37DB7B0E14}" name="Column15846" dataDxfId="782"/>
    <tableColumn id="15863" xr3:uid="{0799BDEC-032A-45E8-86C9-FAADD478C1FA}" name="Column15847" dataDxfId="781"/>
    <tableColumn id="15864" xr3:uid="{4C1CABC9-F000-45B3-8AEC-D1285E10840A}" name="Column15848" dataDxfId="780"/>
    <tableColumn id="15865" xr3:uid="{6AAAD949-34E4-444F-8EC4-990DF4FA557A}" name="Column15849" dataDxfId="779"/>
    <tableColumn id="15866" xr3:uid="{9F94AC18-9346-4050-B210-036D68DBAB81}" name="Column15850" dataDxfId="778"/>
    <tableColumn id="15867" xr3:uid="{E17DAFB8-1CCB-4841-92DE-A2A92F460D9D}" name="Column15851" dataDxfId="777"/>
    <tableColumn id="15868" xr3:uid="{C0457765-0CD7-44D1-A1DE-9B4783109657}" name="Column15852" dataDxfId="776"/>
    <tableColumn id="15869" xr3:uid="{5235114D-90CD-4B88-A09B-16D881A65DFF}" name="Column15853" dataDxfId="775"/>
    <tableColumn id="15870" xr3:uid="{616F1C3B-519F-4FC0-9A01-6493C6B37EAC}" name="Column15854" dataDxfId="774"/>
    <tableColumn id="15871" xr3:uid="{5080C11C-FCD6-45FE-8EBD-0EE09827B0B7}" name="Column15855" dataDxfId="773"/>
    <tableColumn id="15872" xr3:uid="{E4D4E189-BA8C-41AA-AEAD-DB786D832FAA}" name="Column15856" dataDxfId="772"/>
    <tableColumn id="15873" xr3:uid="{4AA8AE3E-72B6-45E0-A565-F14C3D41990A}" name="Column15857" dataDxfId="771"/>
    <tableColumn id="15874" xr3:uid="{A2EF4925-6CF9-46E2-8A01-5D9ABF87FEAE}" name="Column15858" dataDxfId="770"/>
    <tableColumn id="15875" xr3:uid="{1F4C9AB5-E324-42B1-B8B7-431A200BECFD}" name="Column15859" dataDxfId="769"/>
    <tableColumn id="15876" xr3:uid="{D44679E5-737D-477F-B109-F6F7576E4B75}" name="Column15860" dataDxfId="768"/>
    <tableColumn id="15877" xr3:uid="{42DEA056-4DDA-4D69-A257-812C201E495E}" name="Column15861" dataDxfId="767"/>
    <tableColumn id="15878" xr3:uid="{422AC924-68B2-4E1E-8A86-E7583D188AB6}" name="Column15862" dataDxfId="766"/>
    <tableColumn id="15879" xr3:uid="{04585F67-DBE5-4DB7-BF94-86C6051B4244}" name="Column15863" dataDxfId="765"/>
    <tableColumn id="15880" xr3:uid="{9B21C6A5-98D0-4D34-BF40-BB1240948398}" name="Column15864" dataDxfId="764"/>
    <tableColumn id="15881" xr3:uid="{D936C001-6DCE-4C32-A140-05D5CD86DCFB}" name="Column15865" dataDxfId="763"/>
    <tableColumn id="15882" xr3:uid="{15E9A2D4-0C1E-41AF-88BB-133897855831}" name="Column15866" dataDxfId="762"/>
    <tableColumn id="15883" xr3:uid="{A8EBB074-BFA6-4FFE-A9A0-ADCF85C4D08C}" name="Column15867" dataDxfId="761"/>
    <tableColumn id="15884" xr3:uid="{55183B10-1565-4563-A338-2CF429468B39}" name="Column15868" dataDxfId="760"/>
    <tableColumn id="15885" xr3:uid="{89907214-6130-4B89-B2A3-6C6DC48FD0C5}" name="Column15869" dataDxfId="759"/>
    <tableColumn id="15886" xr3:uid="{03389D27-90E5-487A-840B-041F7FA44B84}" name="Column15870" dataDxfId="758"/>
    <tableColumn id="15887" xr3:uid="{66B453D2-F641-4898-B94F-696AB82A9E40}" name="Column15871" dataDxfId="757"/>
    <tableColumn id="15888" xr3:uid="{C4F26E2B-95FD-4ACC-AC00-1339408D0242}" name="Column15872" dataDxfId="756"/>
    <tableColumn id="15889" xr3:uid="{D59B6CED-7455-4EE0-9544-81F0740698C9}" name="Column15873" dataDxfId="755"/>
    <tableColumn id="15890" xr3:uid="{8E83555C-AEB9-48F4-AA19-AD6617D07557}" name="Column15874" dataDxfId="754"/>
    <tableColumn id="15891" xr3:uid="{5B4E9060-ED4E-45DA-B9E2-3C1A9FA3C733}" name="Column15875" dataDxfId="753"/>
    <tableColumn id="15892" xr3:uid="{2AA77F4C-A157-4295-8939-2607A3B4C15D}" name="Column15876" dataDxfId="752"/>
    <tableColumn id="15893" xr3:uid="{15800FC2-9E8A-402B-AF9A-CA7C26C08B15}" name="Column15877" dataDxfId="751"/>
    <tableColumn id="15894" xr3:uid="{7666500D-5D94-4F2A-86A7-2FEC87120C9B}" name="Column15878" dataDxfId="750"/>
    <tableColumn id="15895" xr3:uid="{A2D55DB5-6A0E-4C84-BDC7-1F297907D76D}" name="Column15879" dataDxfId="749"/>
    <tableColumn id="15896" xr3:uid="{C7722FC7-4A3D-41C5-AAFB-44831EF176DA}" name="Column15880" dataDxfId="748"/>
    <tableColumn id="15897" xr3:uid="{5355C8E7-32E2-459F-908E-C48ACB3849C4}" name="Column15881" dataDxfId="747"/>
    <tableColumn id="15898" xr3:uid="{2AA08C23-77D3-4858-881D-D7310B16A39B}" name="Column15882" dataDxfId="746"/>
    <tableColumn id="15899" xr3:uid="{475975AC-8EFD-48B4-AE95-60CB36806914}" name="Column15883" dataDxfId="745"/>
    <tableColumn id="15900" xr3:uid="{9AEC1D3A-3D52-4394-893D-BD57CB655D25}" name="Column15884" dataDxfId="744"/>
    <tableColumn id="15901" xr3:uid="{E5DE2524-BA2F-485C-9E15-5AB9DAC45189}" name="Column15885" dataDxfId="743"/>
    <tableColumn id="15902" xr3:uid="{7DBA4B4E-046D-467B-922A-0E0903DC0B33}" name="Column15886" dataDxfId="742"/>
    <tableColumn id="15903" xr3:uid="{3412942B-95BA-4226-967B-94243839A49F}" name="Column15887" dataDxfId="741"/>
    <tableColumn id="15904" xr3:uid="{26ACD360-2CE9-48CD-BC2E-2CD864BFAF7D}" name="Column15888" dataDxfId="740"/>
    <tableColumn id="15905" xr3:uid="{99D0FC6F-C4E6-4810-82A8-89C7A3BE9312}" name="Column15889" dataDxfId="739"/>
    <tableColumn id="15906" xr3:uid="{23E307FA-5458-455E-A94E-F91DED440F38}" name="Column15890" dataDxfId="738"/>
    <tableColumn id="15907" xr3:uid="{15CCA7AF-35CB-42ED-BB35-F4AA8A9A9CB8}" name="Column15891" dataDxfId="737"/>
    <tableColumn id="15908" xr3:uid="{1F6A5CB2-BA33-4E6E-9E89-083476C944D2}" name="Column15892" dataDxfId="736"/>
    <tableColumn id="15909" xr3:uid="{065A2D56-B3F2-4A6E-9D1A-ED3E0F0B2230}" name="Column15893" dataDxfId="735"/>
    <tableColumn id="15910" xr3:uid="{8E67C5CC-3841-4411-909F-0201D185B583}" name="Column15894" dataDxfId="734"/>
    <tableColumn id="15911" xr3:uid="{DD9197A9-E2C2-477A-AD73-7FCFEADBA1CC}" name="Column15895" dataDxfId="733"/>
    <tableColumn id="15912" xr3:uid="{FE919217-7BDA-4EFE-BE2D-4A5EE3EC3CEC}" name="Column15896" dataDxfId="732"/>
    <tableColumn id="15913" xr3:uid="{4FAC3543-5F5E-4BC3-8B2F-415F5B630F10}" name="Column15897" dataDxfId="731"/>
    <tableColumn id="15914" xr3:uid="{578A97B4-9E9D-45F8-BF67-00FC4B7673D6}" name="Column15898" dataDxfId="730"/>
    <tableColumn id="15915" xr3:uid="{8220AAD3-47A7-4377-8A1D-FD9D5E4A2FE2}" name="Column15899" dataDxfId="729"/>
    <tableColumn id="15916" xr3:uid="{DF91D7C6-94F9-4E58-8868-5474881EFDB8}" name="Column15900" dataDxfId="728"/>
    <tableColumn id="15917" xr3:uid="{DC7C7A8D-856A-4FE8-AF7F-23203415DEBC}" name="Column15901" dataDxfId="727"/>
    <tableColumn id="15918" xr3:uid="{7B0120E9-AE1F-4580-B4C5-81E53C605CD4}" name="Column15902" dataDxfId="726"/>
    <tableColumn id="15919" xr3:uid="{8AC470F6-9A5E-4331-8964-E08867DE9746}" name="Column15903" dataDxfId="725"/>
    <tableColumn id="15920" xr3:uid="{DB7E5740-8263-4BCF-878F-DC68689C1830}" name="Column15904" dataDxfId="724"/>
    <tableColumn id="15921" xr3:uid="{8EEE6002-B1AB-421F-BBF6-758B0C1B5CE9}" name="Column15905" dataDxfId="723"/>
    <tableColumn id="15922" xr3:uid="{0503F452-341C-4072-95F5-53B06CFAE878}" name="Column15906" dataDxfId="722"/>
    <tableColumn id="15923" xr3:uid="{34C9E147-E81A-4547-9F26-1695B8F6FE10}" name="Column15907" dataDxfId="721"/>
    <tableColumn id="15924" xr3:uid="{F2219786-7868-4161-9F19-99C09DEB24E3}" name="Column15908" dataDxfId="720"/>
    <tableColumn id="15925" xr3:uid="{928ACDE4-F848-402E-86E1-2B4676D514DE}" name="Column15909" dataDxfId="719"/>
    <tableColumn id="15926" xr3:uid="{EF981663-069D-4B02-928E-EEC21A08A499}" name="Column15910" dataDxfId="718"/>
    <tableColumn id="15927" xr3:uid="{6A9EE244-19F0-4A78-BB21-483B19F716C5}" name="Column15911" dataDxfId="717"/>
    <tableColumn id="15928" xr3:uid="{9CDE6337-BBF5-4D21-9988-58BA02954F6A}" name="Column15912" dataDxfId="716"/>
    <tableColumn id="15929" xr3:uid="{A4FC4EDE-7CE8-425F-A12A-4E2A2C64A645}" name="Column15913" dataDxfId="715"/>
    <tableColumn id="15930" xr3:uid="{BEA4365A-B019-4CE3-A4CD-D446BB3CE556}" name="Column15914" dataDxfId="714"/>
    <tableColumn id="15931" xr3:uid="{DA19AD27-5A28-4F04-B9C4-099847059965}" name="Column15915" dataDxfId="713"/>
    <tableColumn id="15932" xr3:uid="{1EFC92C2-4B1E-4884-9390-99D61BF3EDA2}" name="Column15916" dataDxfId="712"/>
    <tableColumn id="15933" xr3:uid="{3C8B5489-400E-4300-85D0-D19F9DC3B5AE}" name="Column15917" dataDxfId="711"/>
    <tableColumn id="15934" xr3:uid="{74BAB36A-7063-4A9B-A09E-7A0E77A41B64}" name="Column15918" dataDxfId="710"/>
    <tableColumn id="15935" xr3:uid="{1B5D1F81-7FB8-4166-9C31-19A623E7832D}" name="Column15919" dataDxfId="709"/>
    <tableColumn id="15936" xr3:uid="{98C029CE-B5BC-40A4-9AC8-8DE58DD9EB1A}" name="Column15920" dataDxfId="708"/>
    <tableColumn id="15937" xr3:uid="{960C6A67-1D17-468D-859C-16C46FE361BC}" name="Column15921" dataDxfId="707"/>
    <tableColumn id="15938" xr3:uid="{5ADCC355-642E-4835-975C-966B2C9AF4EA}" name="Column15922" dataDxfId="706"/>
    <tableColumn id="15939" xr3:uid="{7A134EB6-B09D-4784-AEEB-5A6B3F19C44E}" name="Column15923" dataDxfId="705"/>
    <tableColumn id="15940" xr3:uid="{743B6450-D7EE-48DC-B85E-BD2836E139E9}" name="Column15924" dataDxfId="704"/>
    <tableColumn id="15941" xr3:uid="{23B1F319-4827-4811-9CB7-BBB462642014}" name="Column15925" dataDxfId="703"/>
    <tableColumn id="15942" xr3:uid="{06D1F75B-980E-4064-B267-1C3932CD715C}" name="Column15926" dataDxfId="702"/>
    <tableColumn id="15943" xr3:uid="{6F9ABBFC-191E-418C-AFAE-9704380525DF}" name="Column15927" dataDxfId="701"/>
    <tableColumn id="15944" xr3:uid="{1A73A007-ED5B-4E5D-B12F-158713131431}" name="Column15928" dataDxfId="700"/>
    <tableColumn id="15945" xr3:uid="{D181CE95-A4C4-4BEB-8B68-EE4D028E5543}" name="Column15929" dataDxfId="699"/>
    <tableColumn id="15946" xr3:uid="{4FB7AD47-E83B-43EF-8B60-F31FB0A1CB81}" name="Column15930" dataDxfId="698"/>
    <tableColumn id="15947" xr3:uid="{03F4FB43-213D-4BC7-BD46-9F830EB7C651}" name="Column15931" dataDxfId="697"/>
    <tableColumn id="15948" xr3:uid="{CCA2B14B-C004-4F37-AF14-FF9D1FF20E31}" name="Column15932" dataDxfId="696"/>
    <tableColumn id="15949" xr3:uid="{0DEFE742-5E40-4109-A0D7-BA4443B440C2}" name="Column15933" dataDxfId="695"/>
    <tableColumn id="15950" xr3:uid="{B4A0B30B-451F-4EDA-B1F4-16566314567F}" name="Column15934" dataDxfId="694"/>
    <tableColumn id="15951" xr3:uid="{D62C1B14-6F90-40C0-9019-0832BE93EA1A}" name="Column15935" dataDxfId="693"/>
    <tableColumn id="15952" xr3:uid="{3A451CB1-0409-4B62-94CB-44F42D2A8010}" name="Column15936" dataDxfId="692"/>
    <tableColumn id="15953" xr3:uid="{6CC8A9EF-209A-4277-82B2-522FD1A48554}" name="Column15937" dataDxfId="691"/>
    <tableColumn id="15954" xr3:uid="{097E8C9A-E771-4CB0-9692-1E68B5DDE33C}" name="Column15938" dataDxfId="690"/>
    <tableColumn id="15955" xr3:uid="{EF5EACF9-53AC-491D-9801-A967A5862A94}" name="Column15939" dataDxfId="689"/>
    <tableColumn id="15956" xr3:uid="{179D3295-C662-4604-932D-8B6F741D1F6B}" name="Column15940" dataDxfId="688"/>
    <tableColumn id="15957" xr3:uid="{8541ABE9-DA17-4684-A499-6C5BFE1D69B9}" name="Column15941" dataDxfId="687"/>
    <tableColumn id="15958" xr3:uid="{0590D88B-8364-4CBF-97B6-AD48BEFBE285}" name="Column15942" dataDxfId="686"/>
    <tableColumn id="15959" xr3:uid="{5ECB7F45-683B-447C-94AF-65C484C36F46}" name="Column15943" dataDxfId="685"/>
    <tableColumn id="15960" xr3:uid="{D2844ED3-B057-4E99-A9B0-A2D6C1350B95}" name="Column15944" dataDxfId="684"/>
    <tableColumn id="15961" xr3:uid="{43A52320-34BD-4A44-BBC9-680C7697E900}" name="Column15945" dataDxfId="683"/>
    <tableColumn id="15962" xr3:uid="{7636E7AD-0C3B-4F1D-93FC-26D95E10BFF9}" name="Column15946" dataDxfId="682"/>
    <tableColumn id="15963" xr3:uid="{0231917F-67CC-4BA2-9FB9-5CCB191AC2FF}" name="Column15947" dataDxfId="681"/>
    <tableColumn id="15964" xr3:uid="{400CEDE4-9691-4D97-9453-F39D04DA3927}" name="Column15948" dataDxfId="680"/>
    <tableColumn id="15965" xr3:uid="{05C98FEE-7265-42B4-9FDF-889492D2265F}" name="Column15949" dataDxfId="679"/>
    <tableColumn id="15966" xr3:uid="{51D5C7EF-E35D-42A8-9755-852D1606B5CB}" name="Column15950" dataDxfId="678"/>
    <tableColumn id="15967" xr3:uid="{4784EED8-A0DC-4137-8CA2-735A6F9DA3C6}" name="Column15951" dataDxfId="677"/>
    <tableColumn id="15968" xr3:uid="{F14C7B2C-B29D-4EE2-A3B9-C998AE052076}" name="Column15952" dataDxfId="676"/>
    <tableColumn id="15969" xr3:uid="{137DEA12-5E82-42A8-A993-705DBA073AE9}" name="Column15953" dataDxfId="675"/>
    <tableColumn id="15970" xr3:uid="{8ED2212A-B9A4-47C4-A43E-371C9DB1E8CA}" name="Column15954" dataDxfId="674"/>
    <tableColumn id="15971" xr3:uid="{D49F7EFE-F322-4072-8FE1-BFD5350F8099}" name="Column15955" dataDxfId="673"/>
    <tableColumn id="15972" xr3:uid="{A6224315-6D8B-4FFA-864B-0ABE2735B693}" name="Column15956" dataDxfId="672"/>
    <tableColumn id="15973" xr3:uid="{AE1EE503-E464-4E63-8C7B-0DDEB1DEF27D}" name="Column15957" dataDxfId="671"/>
    <tableColumn id="15974" xr3:uid="{6A4A1184-10CD-4772-8F49-778FAD7F9672}" name="Column15958" dataDxfId="670"/>
    <tableColumn id="15975" xr3:uid="{1ED03F2E-2302-4597-AF36-1D052DED6E6D}" name="Column15959" dataDxfId="669"/>
    <tableColumn id="15976" xr3:uid="{760BA7CB-5563-4BE7-B02E-868394C14F26}" name="Column15960" dataDxfId="668"/>
    <tableColumn id="15977" xr3:uid="{756652AB-765C-4217-929C-D9D360FE13BC}" name="Column15961" dataDxfId="667"/>
    <tableColumn id="15978" xr3:uid="{38E5A43E-6027-4F76-A795-56D0404E8C4E}" name="Column15962" dataDxfId="666"/>
    <tableColumn id="15979" xr3:uid="{79495413-9567-4B88-A314-914EE179E007}" name="Column15963" dataDxfId="665"/>
    <tableColumn id="15980" xr3:uid="{AC9AC269-871F-4C71-9308-53B510BF828B}" name="Column15964" dataDxfId="664"/>
    <tableColumn id="15981" xr3:uid="{36C2478E-95ED-40EC-981A-F469DDAA8FA9}" name="Column15965" dataDxfId="663"/>
    <tableColumn id="15982" xr3:uid="{49C67751-C179-4B38-A5BD-9A48CD3F404B}" name="Column15966" dataDxfId="662"/>
    <tableColumn id="15983" xr3:uid="{C10021F0-CA33-4EE4-A411-A7F2C60DDCE6}" name="Column15967" dataDxfId="661"/>
    <tableColumn id="15984" xr3:uid="{CD4600C4-C1AE-420C-A56A-AA62177F0FF3}" name="Column15968" dataDxfId="660"/>
    <tableColumn id="15985" xr3:uid="{FBAF7BC2-E9A1-40AE-B0D4-4717D515234C}" name="Column15969" dataDxfId="659"/>
    <tableColumn id="15986" xr3:uid="{9D3678D1-C85E-45B4-8509-94F5328507B1}" name="Column15970" dataDxfId="658"/>
    <tableColumn id="15987" xr3:uid="{CCD1FA57-B167-4B0F-953A-850B24293A94}" name="Column15971" dataDxfId="657"/>
    <tableColumn id="15988" xr3:uid="{9E8DA912-867B-4156-951B-BCCC104D425F}" name="Column15972" dataDxfId="656"/>
    <tableColumn id="15989" xr3:uid="{80EDE07C-6C63-4FAE-AC7E-EB4578061CDF}" name="Column15973" dataDxfId="655"/>
    <tableColumn id="15990" xr3:uid="{1BC6D3D9-C2BA-4B5C-957A-0D15D3795C6B}" name="Column15974" dataDxfId="654"/>
    <tableColumn id="15991" xr3:uid="{ACAE5FD8-6AF7-4155-82EE-BD02278BFFC9}" name="Column15975" dataDxfId="653"/>
    <tableColumn id="15992" xr3:uid="{D146DAC3-3CC8-422E-AF82-B186F3D50DE2}" name="Column15976" dataDxfId="652"/>
    <tableColumn id="15993" xr3:uid="{290197AF-3154-44AF-8544-66BB5BBAA75A}" name="Column15977" dataDxfId="651"/>
    <tableColumn id="15994" xr3:uid="{C8372E34-5B0B-40D8-80A6-4FCF988563A8}" name="Column15978" dataDxfId="650"/>
    <tableColumn id="15995" xr3:uid="{572DBDFA-2799-4D40-84EE-2339ED268630}" name="Column15979" dataDxfId="649"/>
    <tableColumn id="15996" xr3:uid="{0F24132A-8647-4C15-A1E8-AF5857AB6DB0}" name="Column15980" dataDxfId="648"/>
    <tableColumn id="15997" xr3:uid="{B39E024E-FC5E-40C3-BFA8-22CEDD5CD747}" name="Column15981" dataDxfId="647"/>
    <tableColumn id="15998" xr3:uid="{0B780947-5557-47D5-8DC4-83E6EAD0B977}" name="Column15982" dataDxfId="646"/>
    <tableColumn id="15999" xr3:uid="{AF897CAC-175C-4D73-8527-6F0D5C01A301}" name="Column15983" dataDxfId="645"/>
    <tableColumn id="16000" xr3:uid="{2635BDD9-707F-48AA-A606-B546E3B370E7}" name="Column15984" dataDxfId="644"/>
    <tableColumn id="16001" xr3:uid="{6C5D4B96-612A-43D3-80D5-28218650DFCE}" name="Column15985" dataDxfId="643"/>
    <tableColumn id="16002" xr3:uid="{81095108-80B0-4921-A625-140E33D9B293}" name="Column15986" dataDxfId="642"/>
    <tableColumn id="16003" xr3:uid="{FF1850BD-7379-418E-9F81-FC960E84ED5C}" name="Column15987" dataDxfId="641"/>
    <tableColumn id="16004" xr3:uid="{C45EABA6-D838-41B2-8291-50F7F6AFAD6D}" name="Column15988" dataDxfId="640"/>
    <tableColumn id="16005" xr3:uid="{9D241CD3-EFC9-4817-9DFD-EEDDB4FAC10C}" name="Column15989" dataDxfId="639"/>
    <tableColumn id="16006" xr3:uid="{6A72B242-4867-44E9-8057-FEBDA3C19AA8}" name="Column15990" dataDxfId="638"/>
    <tableColumn id="16007" xr3:uid="{1F147A72-E387-4E8C-B9FA-67C39661A78C}" name="Column15991" dataDxfId="637"/>
    <tableColumn id="16008" xr3:uid="{2F68D0F6-9AF3-4B09-A8A8-FB99AF79AB98}" name="Column15992" dataDxfId="636"/>
    <tableColumn id="16009" xr3:uid="{10813D91-02F7-4DDE-B336-F11E9880758C}" name="Column15993" dataDxfId="635"/>
    <tableColumn id="16010" xr3:uid="{94C659D4-75A2-48DA-A015-2FBBE36CCF1F}" name="Column15994" dataDxfId="634"/>
    <tableColumn id="16011" xr3:uid="{48457689-A2EB-48FF-8369-4A934561CC8C}" name="Column15995" dataDxfId="633"/>
    <tableColumn id="16012" xr3:uid="{16D5A690-C36D-479B-B6F4-18707BE6783A}" name="Column15996" dataDxfId="632"/>
    <tableColumn id="16013" xr3:uid="{A31AC9FE-5730-4C78-A48E-2A7A4BDD446B}" name="Column15997" dataDxfId="631"/>
    <tableColumn id="16014" xr3:uid="{45CAA497-0AA5-4FF5-BBC8-68573095C993}" name="Column15998" dataDxfId="630"/>
    <tableColumn id="16015" xr3:uid="{04D2E198-2887-43B8-A8FD-B2997E2FF06F}" name="Column15999" dataDxfId="629"/>
    <tableColumn id="16016" xr3:uid="{7686EAF0-4C93-4489-BC37-8E56A9E81FEA}" name="Column16000" dataDxfId="628"/>
    <tableColumn id="16017" xr3:uid="{A990B604-7D81-4DF4-BB5B-9FDBD4FF7B9A}" name="Column16001" dataDxfId="627"/>
    <tableColumn id="16018" xr3:uid="{2DC5A830-A1EB-45BC-BFE7-3B919E31D8F0}" name="Column16002" dataDxfId="626"/>
    <tableColumn id="16019" xr3:uid="{74A37F26-4566-4C55-BA2B-8BF4BA7CD7B6}" name="Column16003" dataDxfId="625"/>
    <tableColumn id="16020" xr3:uid="{087C86CB-6F1D-4D8A-ABEA-3856A28FB519}" name="Column16004" dataDxfId="624"/>
    <tableColumn id="16021" xr3:uid="{B4B5854B-2CBD-4234-9104-0F8A3B149F58}" name="Column16005" dataDxfId="623"/>
    <tableColumn id="16022" xr3:uid="{2A855EF9-DB1E-4975-A0E2-F42BE9D27544}" name="Column16006" dataDxfId="622"/>
    <tableColumn id="16023" xr3:uid="{062B46FC-2B8E-4E39-973E-603B4F05567A}" name="Column16007" dataDxfId="621"/>
    <tableColumn id="16024" xr3:uid="{54F163EB-8EF0-439C-BC51-DBCB0D24AEC2}" name="Column16008" dataDxfId="620"/>
    <tableColumn id="16025" xr3:uid="{97160D75-8B9D-44F4-8711-E008A835224F}" name="Column16009" dataDxfId="619"/>
    <tableColumn id="16026" xr3:uid="{4B09227D-1CB5-4FF1-8FCC-820712B83DE1}" name="Column16010" dataDxfId="618"/>
    <tableColumn id="16027" xr3:uid="{1E2DFDEC-9EB1-40C5-A973-C85C63EC5B13}" name="Column16011" dataDxfId="617"/>
    <tableColumn id="16028" xr3:uid="{AC12432B-89B0-4670-B782-C6E2209F3702}" name="Column16012" dataDxfId="616"/>
    <tableColumn id="16029" xr3:uid="{E8C0B726-D09D-412E-BFFF-D8FB050F8D25}" name="Column16013" dataDxfId="615"/>
    <tableColumn id="16030" xr3:uid="{B4E155DF-97B6-4A98-8694-2BA3DC30D72A}" name="Column16014" dataDxfId="614"/>
    <tableColumn id="16031" xr3:uid="{361CA673-5856-4620-BA9F-D8F4EA957BB9}" name="Column16015" dataDxfId="613"/>
    <tableColumn id="16032" xr3:uid="{B8597430-998E-4977-9F0C-1B5FAA3A569C}" name="Column16016" dataDxfId="612"/>
    <tableColumn id="16033" xr3:uid="{12DFD299-5D78-49A3-B4E1-6AD8F3D5B135}" name="Column16017" dataDxfId="611"/>
    <tableColumn id="16034" xr3:uid="{52205941-CEDB-4323-8DCB-D99ACCD69242}" name="Column16018" dataDxfId="610"/>
    <tableColumn id="16035" xr3:uid="{C1ADF5D0-59A0-4720-ADDB-737EC5D25F88}" name="Column16019" dataDxfId="609"/>
    <tableColumn id="16036" xr3:uid="{D6F47CCB-62BB-4685-BF3C-972344BE21D5}" name="Column16020" dataDxfId="608"/>
    <tableColumn id="16037" xr3:uid="{E183B30F-1FDC-498B-9E0A-AD8469752EB1}" name="Column16021" dataDxfId="607"/>
    <tableColumn id="16038" xr3:uid="{4ED639E0-F82E-470E-96AE-649727488C5C}" name="Column16022" dataDxfId="606"/>
    <tableColumn id="16039" xr3:uid="{47084D10-04A4-4025-91B4-6AF7FADD9284}" name="Column16023" dataDxfId="605"/>
    <tableColumn id="16040" xr3:uid="{E03F95AA-C031-46E7-990B-570816CA81BA}" name="Column16024" dataDxfId="604"/>
    <tableColumn id="16041" xr3:uid="{182D311F-7290-4146-BFBA-D93FBE63D6C7}" name="Column16025" dataDxfId="603"/>
    <tableColumn id="16042" xr3:uid="{40304996-0142-4E3B-9043-F120E2AD74F4}" name="Column16026" dataDxfId="602"/>
    <tableColumn id="16043" xr3:uid="{08119AC3-D69C-4A6A-B5C5-C484756CDEDC}" name="Column16027" dataDxfId="601"/>
    <tableColumn id="16044" xr3:uid="{97598855-BE06-434F-B3A5-AF11DF3F2D11}" name="Column16028" dataDxfId="600"/>
    <tableColumn id="16045" xr3:uid="{AAA85320-42FE-4F3B-9F37-A8545B5343FF}" name="Column16029" dataDxfId="599"/>
    <tableColumn id="16046" xr3:uid="{004AB841-96F1-4DD4-A927-69DD74876608}" name="Column16030" dataDxfId="598"/>
    <tableColumn id="16047" xr3:uid="{2C4716BB-9C3F-4625-841A-D61B3BCC4FDB}" name="Column16031" dataDxfId="597"/>
    <tableColumn id="16048" xr3:uid="{8D848367-78ED-4E1F-8A63-8E9EE7214A0C}" name="Column16032" dataDxfId="596"/>
    <tableColumn id="16049" xr3:uid="{444C6B87-8514-462B-B3E2-29C89D1B908C}" name="Column16033" dataDxfId="595"/>
    <tableColumn id="16050" xr3:uid="{5F63B5A4-F5B1-455E-8D30-2981B74B4A84}" name="Column16034" dataDxfId="594"/>
    <tableColumn id="16051" xr3:uid="{C3716E71-A608-4A80-961E-6B14945E1446}" name="Column16035" dataDxfId="593"/>
    <tableColumn id="16052" xr3:uid="{756C15CA-DD09-4AD3-9BB3-61D73EA47A65}" name="Column16036" dataDxfId="592"/>
    <tableColumn id="16053" xr3:uid="{3451C739-B29D-4072-AE9C-E86A98E158A8}" name="Column16037" dataDxfId="591"/>
    <tableColumn id="16054" xr3:uid="{FADB1C82-719B-405B-880E-03A019651A40}" name="Column16038" dataDxfId="590"/>
    <tableColumn id="16055" xr3:uid="{BF4ED189-DD48-4875-935A-D081654B1A2F}" name="Column16039" dataDxfId="589"/>
    <tableColumn id="16056" xr3:uid="{F4AC9625-EA33-4098-88E7-C884CC8F3C3C}" name="Column16040" dataDxfId="588"/>
    <tableColumn id="16057" xr3:uid="{77B5C2E6-7793-4402-807A-F04C98CE1EE5}" name="Column16041" dataDxfId="587"/>
    <tableColumn id="16058" xr3:uid="{90A972DF-1DF3-4DCF-A24A-CAB42B7ABFFB}" name="Column16042" dataDxfId="586"/>
    <tableColumn id="16059" xr3:uid="{2CB97E7D-27F0-4042-B18E-8B350617B4FC}" name="Column16043" dataDxfId="585"/>
    <tableColumn id="16060" xr3:uid="{B5904B2B-62D9-4B76-89D5-2744D2FCA4E8}" name="Column16044" dataDxfId="584"/>
    <tableColumn id="16061" xr3:uid="{B9C33E59-FB42-427D-95DA-A80B3C333CEB}" name="Column16045" dataDxfId="583"/>
    <tableColumn id="16062" xr3:uid="{3C2CEF5A-B171-45EF-87B4-EF7CC8804F86}" name="Column16046" dataDxfId="582"/>
    <tableColumn id="16063" xr3:uid="{A6836E7F-CF4D-471C-9486-2D1D5C207513}" name="Column16047" dataDxfId="581"/>
    <tableColumn id="16064" xr3:uid="{7BA4C190-D23B-4715-8476-D0589478A38D}" name="Column16048" dataDxfId="580"/>
    <tableColumn id="16065" xr3:uid="{089D787F-14F0-4410-8F41-C7448073C234}" name="Column16049" dataDxfId="579"/>
    <tableColumn id="16066" xr3:uid="{8ADC3000-BD1E-4DF8-B7E2-F034B6B7508C}" name="Column16050" dataDxfId="578"/>
    <tableColumn id="16067" xr3:uid="{742EC2C2-0603-48C2-ADA3-A24300F49F7F}" name="Column16051" dataDxfId="577"/>
    <tableColumn id="16068" xr3:uid="{BFF592DA-AA21-444B-B20F-86797D73EE24}" name="Column16052" dataDxfId="576"/>
    <tableColumn id="16069" xr3:uid="{33AAE7B8-ADDA-41FC-A6D8-FAE2CB1B519C}" name="Column16053" dataDxfId="575"/>
    <tableColumn id="16070" xr3:uid="{83A87839-CF4F-4B6A-BCB6-FF6A2FD217BC}" name="Column16054" dataDxfId="574"/>
    <tableColumn id="16071" xr3:uid="{58E6CEEB-EB44-4CAC-A6E0-4F55F7097CE4}" name="Column16055" dataDxfId="573"/>
    <tableColumn id="16072" xr3:uid="{893F98E7-C34C-4968-8D65-9802E9ECB410}" name="Column16056" dataDxfId="572"/>
    <tableColumn id="16073" xr3:uid="{5B5D4D12-4F75-4B16-B84E-A68D97E0FA2C}" name="Column16057" dataDxfId="571"/>
    <tableColumn id="16074" xr3:uid="{705D097A-78E2-4436-958A-C9DA38E4A75D}" name="Column16058" dataDxfId="570"/>
    <tableColumn id="16075" xr3:uid="{99AB659F-DFCE-4EC7-B0D6-AF17815CB37F}" name="Column16059" dataDxfId="569"/>
    <tableColumn id="16076" xr3:uid="{DCBA0307-7057-40DF-AF5A-5C86E27CDD0C}" name="Column16060" dataDxfId="568"/>
    <tableColumn id="16077" xr3:uid="{002B78D2-DD5C-468F-AD9C-763101AE3EFD}" name="Column16061" dataDxfId="567"/>
    <tableColumn id="16078" xr3:uid="{6BF1AFB9-8028-4F7B-AC46-402731679232}" name="Column16062" dataDxfId="566"/>
    <tableColumn id="16079" xr3:uid="{2AE372DF-72ED-43B1-B7A8-D370FDF65A91}" name="Column16063" dataDxfId="565"/>
    <tableColumn id="16080" xr3:uid="{199C36DA-42CD-446A-96A1-C7D29ECC6011}" name="Column16064" dataDxfId="564"/>
    <tableColumn id="16081" xr3:uid="{F79FF77C-005F-4BB4-8F33-BB3F66BE1A14}" name="Column16065" dataDxfId="563"/>
    <tableColumn id="16082" xr3:uid="{586AC95D-1161-468B-9E76-4F684C81ADA6}" name="Column16066" dataDxfId="562"/>
    <tableColumn id="16083" xr3:uid="{3AF7F154-A161-4363-8F0B-40125803FF65}" name="Column16067" dataDxfId="561"/>
    <tableColumn id="16084" xr3:uid="{D3DEAC58-B416-4C25-AF4E-DA432FD67D2F}" name="Column16068" dataDxfId="560"/>
    <tableColumn id="16085" xr3:uid="{C5DB037B-5FF7-471D-B693-2D0B23D67E5E}" name="Column16069" dataDxfId="559"/>
    <tableColumn id="16086" xr3:uid="{4CDC4F12-69CB-46E2-AEDC-596B2A6F590D}" name="Column16070" dataDxfId="558"/>
    <tableColumn id="16087" xr3:uid="{D86D6B87-330F-4104-B05A-B20894EF0A7F}" name="Column16071" dataDxfId="557"/>
    <tableColumn id="16088" xr3:uid="{8301FF59-398A-45DF-B2D0-42AB87111853}" name="Column16072" dataDxfId="556"/>
    <tableColumn id="16089" xr3:uid="{4A56BDFF-6ACF-433E-862C-CC6654F3C557}" name="Column16073" dataDxfId="555"/>
    <tableColumn id="16090" xr3:uid="{00CE9CB7-C4A5-4A59-ABCB-D46DEBE85F41}" name="Column16074" dataDxfId="554"/>
    <tableColumn id="16091" xr3:uid="{3FDDB1F8-792D-42A2-A3A6-CDBD7031D882}" name="Column16075" dataDxfId="553"/>
    <tableColumn id="16092" xr3:uid="{7E925EDA-DEC5-4626-9C0F-CA4ADF7144CB}" name="Column16076" dataDxfId="552"/>
    <tableColumn id="16093" xr3:uid="{3B54D7DF-9F75-4FF2-A7BE-06AE1A33A163}" name="Column16077" dataDxfId="551"/>
    <tableColumn id="16094" xr3:uid="{29A7984A-CB8B-48D0-A7B4-FA76B96D51CE}" name="Column16078" dataDxfId="550"/>
    <tableColumn id="16095" xr3:uid="{BA7C83BE-6C20-4EAD-B3D7-C41127B69E10}" name="Column16079" dataDxfId="549"/>
    <tableColumn id="16096" xr3:uid="{B512EDA2-A731-4580-8DF4-6EDCA18BD492}" name="Column16080" dataDxfId="548"/>
    <tableColumn id="16097" xr3:uid="{427CAA69-30B9-4DBD-8714-46140502F519}" name="Column16081" dataDxfId="547"/>
    <tableColumn id="16098" xr3:uid="{8A8E9A30-E3A6-4EB9-84EA-B1DC1CB3B64C}" name="Column16082" dataDxfId="546"/>
    <tableColumn id="16099" xr3:uid="{996A8E13-F985-46CD-B46C-93BB104E189F}" name="Column16083" dataDxfId="545"/>
    <tableColumn id="16100" xr3:uid="{9E4A5464-F910-4112-BFD9-3F12E098DC4F}" name="Column16084" dataDxfId="544"/>
    <tableColumn id="16101" xr3:uid="{37C7BD56-3736-4D8E-B5AC-77D01E45DA1D}" name="Column16085" dataDxfId="543"/>
    <tableColumn id="16102" xr3:uid="{ECC40174-EE6E-415B-90A6-1F42C65173C8}" name="Column16086" dataDxfId="542"/>
    <tableColumn id="16103" xr3:uid="{A9EF7356-29C7-4615-B98F-62AC011A036A}" name="Column16087" dataDxfId="541"/>
    <tableColumn id="16104" xr3:uid="{A0281BB1-CB0A-4022-8587-163CAD834ECF}" name="Column16088" dataDxfId="540"/>
    <tableColumn id="16105" xr3:uid="{8BBBCF8D-6DB6-4D4A-A467-888C8C4DA84B}" name="Column16089" dataDxfId="539"/>
    <tableColumn id="16106" xr3:uid="{FE270C04-7447-4B27-A07E-0E36DDBFAA36}" name="Column16090" dataDxfId="538"/>
    <tableColumn id="16107" xr3:uid="{788B922A-243D-448D-B77D-300C41223E50}" name="Column16091" dataDxfId="537"/>
    <tableColumn id="16108" xr3:uid="{F7C9A185-F76D-4EDC-B3D4-4E315802AE1C}" name="Column16092" dataDxfId="536"/>
    <tableColumn id="16109" xr3:uid="{3A5378B4-5782-4A07-B609-ED8001C578F6}" name="Column16093" dataDxfId="535"/>
    <tableColumn id="16110" xr3:uid="{B4524832-1078-4512-9728-3AF43A8A2037}" name="Column16094" dataDxfId="534"/>
    <tableColumn id="16111" xr3:uid="{A6F7E1FF-81AB-4A68-A3AC-53850CE5CBD0}" name="Column16095" dataDxfId="533"/>
    <tableColumn id="16112" xr3:uid="{5C5B19D6-522C-49A6-91E0-39A0277CAE63}" name="Column16096" dataDxfId="532"/>
    <tableColumn id="16113" xr3:uid="{3F3FF7EB-9060-4EA7-ABD1-D457CA3B835E}" name="Column16097" dataDxfId="531"/>
    <tableColumn id="16114" xr3:uid="{0663D00A-0303-4F30-AB9F-05CA56ADD09E}" name="Column16098" dataDxfId="530"/>
    <tableColumn id="16115" xr3:uid="{9881D194-1EB2-4BD7-AC25-6DD3B9AB46C3}" name="Column16099" dataDxfId="529"/>
    <tableColumn id="16116" xr3:uid="{7E8D1D65-4918-423B-A4F9-8B24C29931D1}" name="Column16100" dataDxfId="528"/>
    <tableColumn id="16117" xr3:uid="{6E2792EF-FA5E-4305-A8EC-415A6CB405F9}" name="Column16101" dataDxfId="527"/>
    <tableColumn id="16118" xr3:uid="{DB327672-37FA-4320-8921-3B6EDBF10010}" name="Column16102" dataDxfId="526"/>
    <tableColumn id="16119" xr3:uid="{076DE2DB-DEA3-4389-9DBB-288E72C79B24}" name="Column16103" dataDxfId="525"/>
    <tableColumn id="16120" xr3:uid="{B358F6A6-80CA-4CD2-8892-55A7359FE736}" name="Column16104" dataDxfId="524"/>
    <tableColumn id="16121" xr3:uid="{974FABDE-83F0-4285-9AD6-2D39053D28F8}" name="Column16105" dataDxfId="523"/>
    <tableColumn id="16122" xr3:uid="{6473C372-23A1-4FB5-A7BC-2B612737CE82}" name="Column16106" dataDxfId="522"/>
    <tableColumn id="16123" xr3:uid="{85C090DB-03AC-4685-A0AC-87F0A29702CC}" name="Column16107" dataDxfId="521"/>
    <tableColumn id="16124" xr3:uid="{6CA924B0-6755-4B64-BACB-8B55F736E048}" name="Column16108" dataDxfId="520"/>
    <tableColumn id="16125" xr3:uid="{1FBAA70C-2C6D-4D73-8FEA-2D400FAB20B2}" name="Column16109" dataDxfId="519"/>
    <tableColumn id="16126" xr3:uid="{86AA3860-D1BE-45C7-A603-F823C6692855}" name="Column16110" dataDxfId="518"/>
    <tableColumn id="16127" xr3:uid="{518E0144-6C70-46FC-BFEA-72AD21286D89}" name="Column16111" dataDxfId="517"/>
    <tableColumn id="16128" xr3:uid="{E4AFE7F6-ADBE-474D-83BE-0D3C621B0636}" name="Column16112" dataDxfId="516"/>
    <tableColumn id="16129" xr3:uid="{83658BF2-CB97-465D-9049-2A5B34506FEF}" name="Column16113" dataDxfId="515"/>
    <tableColumn id="16130" xr3:uid="{A8F4D6A5-411B-45B3-A8DD-D80ABA7328C2}" name="Column16114" dataDxfId="514"/>
    <tableColumn id="16131" xr3:uid="{62D623A4-0688-4277-A717-18B576566D09}" name="Column16115" dataDxfId="513"/>
    <tableColumn id="16132" xr3:uid="{18609F79-8579-4E77-BCA2-F1C5E0177E63}" name="Column16116" dataDxfId="512"/>
    <tableColumn id="16133" xr3:uid="{EC70A168-D8CB-4E71-BB29-26EDD257742F}" name="Column16117" dataDxfId="511"/>
    <tableColumn id="16134" xr3:uid="{0C02D22A-CA2B-412D-B178-5450DEF0E129}" name="Column16118" dataDxfId="510"/>
    <tableColumn id="16135" xr3:uid="{E02A6388-D083-475C-84C9-BAA8303B8C01}" name="Column16119" dataDxfId="509"/>
    <tableColumn id="16136" xr3:uid="{378A3D44-CE77-4FF8-B15E-5CF6F6219308}" name="Column16120" dataDxfId="508"/>
    <tableColumn id="16137" xr3:uid="{A22A0A58-D49C-4BB2-A056-D46B4012E294}" name="Column16121" dataDxfId="507"/>
    <tableColumn id="16138" xr3:uid="{1B7FC8E2-B6D1-4843-A54C-AE6DAB5CBFAD}" name="Column16122" dataDxfId="506"/>
    <tableColumn id="16139" xr3:uid="{8A36C153-4396-4C11-B40B-CA7DC50581B5}" name="Column16123" dataDxfId="505"/>
    <tableColumn id="16140" xr3:uid="{8738931C-DCF2-4FA6-8A91-1CA108A49CDF}" name="Column16124" dataDxfId="504"/>
    <tableColumn id="16141" xr3:uid="{A06880C3-D80C-4582-B8D3-E5099B762565}" name="Column16125" dataDxfId="503"/>
    <tableColumn id="16142" xr3:uid="{31602190-5290-4054-AF79-83540037423D}" name="Column16126" dataDxfId="502"/>
    <tableColumn id="16143" xr3:uid="{B84A239F-2ED6-4C2D-9AA2-B1C927B81383}" name="Column16127" dataDxfId="501"/>
    <tableColumn id="16144" xr3:uid="{B82C4473-8532-4E76-A104-5F375945D17A}" name="Column16128" dataDxfId="500"/>
    <tableColumn id="16145" xr3:uid="{3DA468FD-EFEE-42FE-A00D-4C8893C47238}" name="Column16129" dataDxfId="499"/>
    <tableColumn id="16146" xr3:uid="{34BBF4EE-10D0-45DB-8DF6-614015A8220E}" name="Column16130" dataDxfId="498"/>
    <tableColumn id="16147" xr3:uid="{28FC286C-952E-4AED-8A21-1E12F4AE2728}" name="Column16131" dataDxfId="497"/>
    <tableColumn id="16148" xr3:uid="{891A0033-84CE-47DE-AA3D-BEABAD1D1073}" name="Column16132" dataDxfId="496"/>
    <tableColumn id="16149" xr3:uid="{F3C3B911-F200-4FBA-866C-27C39B3A6879}" name="Column16133" dataDxfId="495"/>
    <tableColumn id="16150" xr3:uid="{459C8218-6CCE-416D-B803-A2EFD7C2AB14}" name="Column16134" dataDxfId="494"/>
    <tableColumn id="16151" xr3:uid="{8FC45045-B629-4A74-B652-16A01FCA2585}" name="Column16135" dataDxfId="493"/>
    <tableColumn id="16152" xr3:uid="{D2A63CC3-971E-4E44-9B18-8094A4D2E4E4}" name="Column16136" dataDxfId="492"/>
    <tableColumn id="16153" xr3:uid="{A85421CB-C2EE-4E83-9718-2179CBD29C44}" name="Column16137" dataDxfId="491"/>
    <tableColumn id="16154" xr3:uid="{DCB1306E-6F6C-4C79-B3C9-99095A4AC3CE}" name="Column16138" dataDxfId="490"/>
    <tableColumn id="16155" xr3:uid="{BE08C036-3099-4EB6-91E7-42DE522CB169}" name="Column16139" dataDxfId="489"/>
    <tableColumn id="16156" xr3:uid="{5A5D0CD6-3EAD-4DF3-8CAB-E28B91003567}" name="Column16140" dataDxfId="488"/>
    <tableColumn id="16157" xr3:uid="{63B82472-8203-471C-8FD5-C2D8EF56E8CB}" name="Column16141" dataDxfId="487"/>
    <tableColumn id="16158" xr3:uid="{C6AA0147-4361-42C2-BB18-DD26FD73F9C0}" name="Column16142" dataDxfId="486"/>
    <tableColumn id="16159" xr3:uid="{BA8A2B70-3FA3-4AFF-A0C3-1904595B847E}" name="Column16143" dataDxfId="485"/>
    <tableColumn id="16160" xr3:uid="{EBA4C004-DE06-42D4-A21C-CEA107388C3F}" name="Column16144" dataDxfId="484"/>
    <tableColumn id="16161" xr3:uid="{AFB62EB9-3A54-49E9-8599-976D66666F60}" name="Column16145" dataDxfId="483"/>
    <tableColumn id="16162" xr3:uid="{B335E154-D1E9-494D-8EFE-1DB626429231}" name="Column16146" dataDxfId="482"/>
    <tableColumn id="16163" xr3:uid="{C3CFE3BF-459B-45ED-BF73-FD1477A903D7}" name="Column16147" dataDxfId="481"/>
    <tableColumn id="16164" xr3:uid="{82E99B5E-B309-4660-AAC3-73382914BF6C}" name="Column16148" dataDxfId="480"/>
    <tableColumn id="16165" xr3:uid="{8FE83775-7BEF-42BB-AAAE-500307DC3A0D}" name="Column16149" dataDxfId="479"/>
    <tableColumn id="16166" xr3:uid="{0AE0F3E0-73E0-4B0E-9654-9EA9679E7963}" name="Column16150" dataDxfId="478"/>
    <tableColumn id="16167" xr3:uid="{A2BB1D15-BA37-45E1-BF79-8498A14CA3C4}" name="Column16151" dataDxfId="477"/>
    <tableColumn id="16168" xr3:uid="{305D7B43-C1AF-456D-8559-04B0E39A4C0F}" name="Column16152" dataDxfId="476"/>
    <tableColumn id="16169" xr3:uid="{B7960276-C10A-4B17-B470-DCBFB0D64249}" name="Column16153" dataDxfId="475"/>
    <tableColumn id="16170" xr3:uid="{46329CDD-4105-43B3-8930-CFB2985A3C8D}" name="Column16154" dataDxfId="474"/>
    <tableColumn id="16171" xr3:uid="{5ADD8B5C-4DED-46C0-9512-B79FC126CEBD}" name="Column16155" dataDxfId="473"/>
    <tableColumn id="16172" xr3:uid="{D1C4E338-0487-4569-9F2B-39325372A783}" name="Column16156" dataDxfId="472"/>
    <tableColumn id="16173" xr3:uid="{E894E6AC-DAA9-4EEA-8288-DD22F8EB7A46}" name="Column16157" dataDxfId="471"/>
    <tableColumn id="16174" xr3:uid="{C4EA15F0-68FF-463B-A22F-290EBF4EDD86}" name="Column16158" dataDxfId="470"/>
    <tableColumn id="16175" xr3:uid="{2E172649-23AC-48FB-B0B9-541D5AAE41A5}" name="Column16159" dataDxfId="469"/>
    <tableColumn id="16176" xr3:uid="{7E82DD30-7E92-4D5D-B994-DE5C3D643301}" name="Column16160" dataDxfId="468"/>
    <tableColumn id="16177" xr3:uid="{03AF0FBA-69B4-415F-AD2A-4AC991FD1D4C}" name="Column16161" dataDxfId="467"/>
    <tableColumn id="16178" xr3:uid="{2EB3C46C-7252-4215-BDE2-163BCA6016D3}" name="Column16162" dataDxfId="466"/>
    <tableColumn id="16179" xr3:uid="{6705175C-94B8-4CA1-ABC5-6C762DB18EF2}" name="Column16163" dataDxfId="465"/>
    <tableColumn id="16180" xr3:uid="{29C22179-015D-42B5-9DAB-AC4FADA2DEB1}" name="Column16164" dataDxfId="464"/>
    <tableColumn id="16181" xr3:uid="{0C650075-4F73-46A4-B426-F415D15E8F21}" name="Column16165" dataDxfId="463"/>
    <tableColumn id="16182" xr3:uid="{2793B871-6876-457D-B7AA-AD3C046D621B}" name="Column16166" dataDxfId="462"/>
    <tableColumn id="16183" xr3:uid="{0DF26D56-B37E-4686-9D53-87814DC69129}" name="Column16167" dataDxfId="461"/>
    <tableColumn id="16184" xr3:uid="{E374E11F-4362-4ED3-B1B5-634EC25687EC}" name="Column16168" dataDxfId="460"/>
    <tableColumn id="16185" xr3:uid="{CC81388D-E559-4F3B-98DF-AA332F5615FC}" name="Column16169" dataDxfId="459"/>
    <tableColumn id="16186" xr3:uid="{71D53EE7-487C-45C5-8F20-91704FCCF81C}" name="Column16170" dataDxfId="458"/>
    <tableColumn id="16187" xr3:uid="{EF3045C0-B53A-4E17-9CCD-DEE2C0F44B35}" name="Column16171" dataDxfId="457"/>
    <tableColumn id="16188" xr3:uid="{D8DB918C-A050-4CC7-9A38-32E6F1CB0566}" name="Column16172" dataDxfId="456"/>
    <tableColumn id="16189" xr3:uid="{9DFB3FE6-1B84-4A65-877B-E7A13432BAFB}" name="Column16173" dataDxfId="455"/>
    <tableColumn id="16190" xr3:uid="{C105C506-C6F8-41D7-8D98-21B92AF9AAA2}" name="Column16174" dataDxfId="454"/>
    <tableColumn id="16191" xr3:uid="{0F5B4090-9FC9-4026-8513-DE2A80DB4846}" name="Column16175" dataDxfId="453"/>
    <tableColumn id="16192" xr3:uid="{99BFD8E5-52C6-479C-BD19-E19362C90385}" name="Column16176" dataDxfId="452"/>
    <tableColumn id="16193" xr3:uid="{C663838D-2348-407B-89AD-8B003A87F5D6}" name="Column16177" dataDxfId="451"/>
    <tableColumn id="16194" xr3:uid="{7CAA177F-1642-4A36-87F9-7916952C697A}" name="Column16178" dataDxfId="450"/>
    <tableColumn id="16195" xr3:uid="{C8ED8815-A70C-4B40-B435-A331F5DBF234}" name="Column16179" dataDxfId="449"/>
    <tableColumn id="16196" xr3:uid="{7F62266D-173F-4E66-81A1-FDE709B9737B}" name="Column16180" dataDxfId="448"/>
    <tableColumn id="16197" xr3:uid="{1BE500D8-39BA-4722-8672-202F24C85EEB}" name="Column16181" dataDxfId="447"/>
    <tableColumn id="16198" xr3:uid="{A12DEEC9-C368-4903-A8F6-ACCA8E016077}" name="Column16182" dataDxfId="446"/>
    <tableColumn id="16199" xr3:uid="{BAC12B0F-DD9A-41EB-937C-4C82455CC0A3}" name="Column16183" dataDxfId="445"/>
    <tableColumn id="16200" xr3:uid="{2D972EE8-AB2D-48DE-872D-73A9F8D4510D}" name="Column16184" dataDxfId="444"/>
    <tableColumn id="16201" xr3:uid="{80E593B9-3143-4242-9E7A-7E05F974BF67}" name="Column16185" dataDxfId="443"/>
    <tableColumn id="16202" xr3:uid="{59CA8CF4-941B-4F2B-9886-BA7BF5DD02B3}" name="Column16186" dataDxfId="442"/>
    <tableColumn id="16203" xr3:uid="{DE136362-F588-4768-A27E-AA41621AA1D9}" name="Column16187" dataDxfId="441"/>
    <tableColumn id="16204" xr3:uid="{CACF8B7E-4654-4FCA-9C19-A745A481A021}" name="Column16188" dataDxfId="440"/>
    <tableColumn id="16205" xr3:uid="{CF6B1580-74BF-4A19-BBA6-D61CA8E13536}" name="Column16189" dataDxfId="439"/>
    <tableColumn id="16206" xr3:uid="{B9A10C7E-63B0-4664-9643-063EB3D63DB3}" name="Column16190" dataDxfId="438"/>
    <tableColumn id="16207" xr3:uid="{ED9D9276-86D0-40A1-BB4C-D8C5C5388664}" name="Column16191" dataDxfId="437"/>
    <tableColumn id="16208" xr3:uid="{E4E7D3EB-BC19-4CDB-A64B-619F30890316}" name="Column16192" dataDxfId="436"/>
    <tableColumn id="16209" xr3:uid="{70E381C9-CA52-4095-B0D9-65E182A98DC4}" name="Column16193" dataDxfId="435"/>
    <tableColumn id="16210" xr3:uid="{604E1F6A-52C5-456C-A626-A62A2C3988CA}" name="Column16194" dataDxfId="434"/>
    <tableColumn id="16211" xr3:uid="{C40666B8-8939-40C9-8A0D-67113898BAD0}" name="Column16195" dataDxfId="433"/>
    <tableColumn id="16212" xr3:uid="{30A6A5B7-F52C-4EAB-AEB4-4D8649FC4B61}" name="Column16196" dataDxfId="432"/>
    <tableColumn id="16213" xr3:uid="{224C0693-2671-4056-851F-D0CDA42393DB}" name="Column16197" dataDxfId="431"/>
    <tableColumn id="16214" xr3:uid="{B023F1E8-50BE-441B-9DF8-D49B88735815}" name="Column16198" dataDxfId="430"/>
    <tableColumn id="16215" xr3:uid="{991C1C8C-CA4B-4853-923F-E860EE92438C}" name="Column16199" dataDxfId="429"/>
    <tableColumn id="16216" xr3:uid="{EA5C610E-3E23-450B-8C42-0066B09A8FB9}" name="Column16200" dataDxfId="428"/>
    <tableColumn id="16217" xr3:uid="{27F91110-488C-4C0A-9428-483ADC086EE5}" name="Column16201" dataDxfId="427"/>
    <tableColumn id="16218" xr3:uid="{60F6F591-B367-453B-974E-5EC467EB3907}" name="Column16202" dataDxfId="426"/>
    <tableColumn id="16219" xr3:uid="{8C27DC48-4C6C-44A5-852B-7146D9CA9B34}" name="Column16203" dataDxfId="425"/>
    <tableColumn id="16220" xr3:uid="{85E75D81-94B9-4328-846F-83D021E24013}" name="Column16204" dataDxfId="424"/>
    <tableColumn id="16221" xr3:uid="{F990BDA1-64B2-4F7F-81DD-7F0DED1CBE36}" name="Column16205" dataDxfId="423"/>
    <tableColumn id="16222" xr3:uid="{5EF62438-0E86-4652-934F-F2BC923AE531}" name="Column16206" dataDxfId="422"/>
    <tableColumn id="16223" xr3:uid="{18CA6194-0F82-4A38-826D-A767F2840944}" name="Column16207" dataDxfId="421"/>
    <tableColumn id="16224" xr3:uid="{2928A292-912E-4E9E-A632-BF77C55CC312}" name="Column16208" dataDxfId="420"/>
    <tableColumn id="16225" xr3:uid="{9B4C31FE-7D29-453C-AC58-87653CA6274C}" name="Column16209" dataDxfId="419"/>
    <tableColumn id="16226" xr3:uid="{0F32655B-9F61-414D-AD7A-03EA79E0E3C9}" name="Column16210" dataDxfId="418"/>
    <tableColumn id="16227" xr3:uid="{5D150C5F-02C4-4F04-A74E-32F2B1428349}" name="Column16211" dataDxfId="417"/>
    <tableColumn id="16228" xr3:uid="{17D8C326-2771-4432-814D-6474980CCCC2}" name="Column16212" dataDxfId="416"/>
    <tableColumn id="16229" xr3:uid="{EA43BCBA-B6D1-4966-9230-7497539E4CBF}" name="Column16213" dataDxfId="415"/>
    <tableColumn id="16230" xr3:uid="{B0122AE4-63EE-44FF-9623-FF7B89FE1479}" name="Column16214" dataDxfId="414"/>
    <tableColumn id="16231" xr3:uid="{63B0AF8F-92FD-43F4-9497-A5DA31E49504}" name="Column16215" dataDxfId="413"/>
    <tableColumn id="16232" xr3:uid="{74361A43-5DDF-4B62-B4EE-3ED28EF8CF22}" name="Column16216" dataDxfId="412"/>
    <tableColumn id="16233" xr3:uid="{60B82AF3-9D75-40DD-9608-63D4D4006973}" name="Column16217" dataDxfId="411"/>
    <tableColumn id="16234" xr3:uid="{B17833F2-639A-4826-B657-2AE5672B10E9}" name="Column16218" dataDxfId="410"/>
    <tableColumn id="16235" xr3:uid="{8EFAB213-1408-4763-9293-6A316157FD40}" name="Column16219" dataDxfId="409"/>
    <tableColumn id="16236" xr3:uid="{5CA1718F-E111-494E-B039-B1EB099B0702}" name="Column16220" dataDxfId="408"/>
    <tableColumn id="16237" xr3:uid="{A6493602-C6CE-44EC-8669-3000F8691DB9}" name="Column16221" dataDxfId="407"/>
    <tableColumn id="16238" xr3:uid="{42F1C37E-D14D-40E3-B9DF-2BBFDFA2E910}" name="Column16222" dataDxfId="406"/>
    <tableColumn id="16239" xr3:uid="{4C65861B-641E-4084-8FA2-3F19A0223DC9}" name="Column16223" dataDxfId="405"/>
    <tableColumn id="16240" xr3:uid="{1F9C1591-5409-43CD-82B9-267FE2636ACA}" name="Column16224" dataDxfId="404"/>
    <tableColumn id="16241" xr3:uid="{BFD02AA8-E93C-4329-932B-C1AC15116E9F}" name="Column16225" dataDxfId="403"/>
    <tableColumn id="16242" xr3:uid="{CE31F902-1774-4C20-9652-98F54CA2329A}" name="Column16226" dataDxfId="402"/>
    <tableColumn id="16243" xr3:uid="{EB126604-0158-4A61-9300-7EC1FD052C30}" name="Column16227" dataDxfId="401"/>
    <tableColumn id="16244" xr3:uid="{21618B1A-5490-4E31-B717-2D22D5658076}" name="Column16228" dataDxfId="400"/>
    <tableColumn id="16245" xr3:uid="{76EB7DBF-5CFA-425D-8FC3-D4E5F8C16C2F}" name="Column16229" dataDxfId="399"/>
    <tableColumn id="16246" xr3:uid="{76FF61BE-AA41-4035-A174-B522870EE891}" name="Column16230" dataDxfId="398"/>
    <tableColumn id="16247" xr3:uid="{5D4C8ECC-DE55-4D76-9B51-61F8E9196145}" name="Column16231" dataDxfId="397"/>
    <tableColumn id="16248" xr3:uid="{874E2505-0EAE-4E48-85E7-236ACB4B6CE4}" name="Column16232" dataDxfId="396"/>
    <tableColumn id="16249" xr3:uid="{883DE5A6-0AF1-4328-B4AD-C959ABF2012A}" name="Column16233" dataDxfId="395"/>
    <tableColumn id="16250" xr3:uid="{15D7EB0E-C926-4E06-BAD2-25E17BA7AFFF}" name="Column16234" dataDxfId="394"/>
    <tableColumn id="16251" xr3:uid="{D19D2613-4384-4451-8373-3E7729E42B09}" name="Column16235" dataDxfId="393"/>
    <tableColumn id="16252" xr3:uid="{3DD4A707-DE82-4A87-A1E2-AD9A87D156DC}" name="Column16236" dataDxfId="392"/>
    <tableColumn id="16253" xr3:uid="{45A9AAFC-0004-4070-B768-6E04A340756F}" name="Column16237" dataDxfId="391"/>
    <tableColumn id="16254" xr3:uid="{6C1983F3-B564-4143-A2C2-C6478F5CA59D}" name="Column16238" dataDxfId="390"/>
    <tableColumn id="16255" xr3:uid="{EC32776F-A6F9-4D51-874E-43CB7F03D16A}" name="Column16239" dataDxfId="389"/>
    <tableColumn id="16256" xr3:uid="{1E27DE04-0A52-4AF9-B651-072F0D4EFA1D}" name="Column16240" dataDxfId="388"/>
    <tableColumn id="16257" xr3:uid="{B2EF8D7A-33B6-44E4-8A52-BDB4BAA3FF73}" name="Column16241" dataDxfId="387"/>
    <tableColumn id="16258" xr3:uid="{6BA81841-BD1F-42AD-ABCE-4559360CF51F}" name="Column16242" dataDxfId="386"/>
    <tableColumn id="16259" xr3:uid="{3DC9DA38-0904-442A-99EC-11FE48D9D0A2}" name="Column16243" dataDxfId="385"/>
    <tableColumn id="16260" xr3:uid="{CEFCF464-61E9-4D7C-B024-600258AB737A}" name="Column16244" dataDxfId="384"/>
    <tableColumn id="16261" xr3:uid="{8EE5078B-D96C-4A71-BDF4-4FFD21DCBC38}" name="Column16245" dataDxfId="383"/>
    <tableColumn id="16262" xr3:uid="{48FA4819-821A-438D-B58A-8C04016F612C}" name="Column16246" dataDxfId="382"/>
    <tableColumn id="16263" xr3:uid="{F07FD529-7389-454C-866A-EE8BCB61248B}" name="Column16247" dataDxfId="381"/>
    <tableColumn id="16264" xr3:uid="{AEEC554F-257D-477A-BF10-275BABF44894}" name="Column16248" dataDxfId="380"/>
    <tableColumn id="16265" xr3:uid="{3FC603D5-5BEA-494D-B60E-E54BD84DEB49}" name="Column16249" dataDxfId="379"/>
    <tableColumn id="16266" xr3:uid="{1E067A5B-A75C-4527-BD5A-E0EBD143ABEF}" name="Column16250" dataDxfId="378"/>
    <tableColumn id="16267" xr3:uid="{C2CFAC49-01BC-4D18-8F21-771C4730CE5E}" name="Column16251" dataDxfId="377"/>
    <tableColumn id="16268" xr3:uid="{3709B93E-5975-46F1-A3D8-8DBCF229FA7D}" name="Column16252" dataDxfId="376"/>
    <tableColumn id="16269" xr3:uid="{CCDD50B7-8C55-4277-94CA-EC4D63437FF7}" name="Column16253" dataDxfId="375"/>
    <tableColumn id="16270" xr3:uid="{74552125-A796-4D79-89C4-B3C58458401B}" name="Column16254" dataDxfId="374"/>
    <tableColumn id="16271" xr3:uid="{70FE4BFA-B6A2-420A-9407-CEF4EC5316B2}" name="Column16255" dataDxfId="373"/>
    <tableColumn id="16272" xr3:uid="{420338CE-1711-4910-A350-E1DEBCD51898}" name="Column16256" dataDxfId="372"/>
    <tableColumn id="16273" xr3:uid="{946EBAFB-EA49-49A4-838D-124542571C02}" name="Column16257" dataDxfId="371"/>
    <tableColumn id="16274" xr3:uid="{6CE0C4F1-6161-4206-B938-2E3728E631D0}" name="Column16258" dataDxfId="370"/>
    <tableColumn id="16275" xr3:uid="{6307CF64-73E8-4648-86DA-C12E24F634EB}" name="Column16259" dataDxfId="369"/>
    <tableColumn id="16276" xr3:uid="{41886693-EF4E-4A50-9F6A-C10932C28CD2}" name="Column16260" dataDxfId="368"/>
    <tableColumn id="16277" xr3:uid="{CE1EA50D-7FA2-4F40-98B6-07539BBF22D4}" name="Column16261" dataDxfId="367"/>
    <tableColumn id="16278" xr3:uid="{0E10E06E-BB79-4268-85E3-070B61989A28}" name="Column16262" dataDxfId="366"/>
    <tableColumn id="16279" xr3:uid="{0C9B8694-DC25-49AD-984D-612B1A6AD1F7}" name="Column16263" dataDxfId="365"/>
    <tableColumn id="16280" xr3:uid="{02CD3203-8FE4-4161-9C7C-4E1AF8CE1EE0}" name="Column16264" dataDxfId="364"/>
    <tableColumn id="16281" xr3:uid="{75493519-7FD0-444B-B34D-1000AD79518D}" name="Column16265" dataDxfId="363"/>
    <tableColumn id="16282" xr3:uid="{CA2FACDD-7FBD-40F7-9C65-476053064237}" name="Column16266" dataDxfId="362"/>
    <tableColumn id="16283" xr3:uid="{253ACE3C-E22A-45C2-9F3E-A3150509CF53}" name="Column16267" dataDxfId="361"/>
    <tableColumn id="16284" xr3:uid="{E8E5B265-0F1A-4F3E-BA55-2558D58DF293}" name="Column16268" dataDxfId="360"/>
    <tableColumn id="16285" xr3:uid="{B87D117F-78F3-4014-9AFB-E0DD70005B78}" name="Column16269" dataDxfId="359"/>
    <tableColumn id="16286" xr3:uid="{B09AD025-B340-449C-9677-35F678E59246}" name="Column16270" dataDxfId="358"/>
    <tableColumn id="16287" xr3:uid="{2FCC9E42-53BA-409B-9139-FCC1968F5222}" name="Column16271" dataDxfId="357"/>
    <tableColumn id="16288" xr3:uid="{C74939FE-5A2E-4CD5-812A-CCCAE285A574}" name="Column16272" dataDxfId="356"/>
    <tableColumn id="16289" xr3:uid="{C805F711-5691-4619-B3B4-E0A0EBF23163}" name="Column16273" dataDxfId="355"/>
    <tableColumn id="16290" xr3:uid="{406247B8-3641-4A93-8D87-D7D77376B23C}" name="Column16274" dataDxfId="354"/>
    <tableColumn id="16291" xr3:uid="{780D0027-6B7D-4056-AD05-2658FE953000}" name="Column16275" dataDxfId="353"/>
    <tableColumn id="16292" xr3:uid="{4ACB3419-4D02-42BC-B96F-F2F49A7E1110}" name="Column16276" dataDxfId="352"/>
    <tableColumn id="16293" xr3:uid="{FBDD24FF-2193-47B0-9F5C-CB2CEB31438B}" name="Column16277" dataDxfId="351"/>
    <tableColumn id="16294" xr3:uid="{99D5322C-FCDB-4023-A3BA-849417646A01}" name="Column16278" dataDxfId="350"/>
    <tableColumn id="16295" xr3:uid="{479CF9B2-5E3F-40E9-984D-E0A61F553526}" name="Column16279" dataDxfId="349"/>
    <tableColumn id="16296" xr3:uid="{207EF0F0-5615-46A9-A320-9F2EDA4257EC}" name="Column16280" dataDxfId="348"/>
    <tableColumn id="16297" xr3:uid="{6EAD9CA4-6392-486F-8538-F29829AE98E8}" name="Column16281" dataDxfId="347"/>
    <tableColumn id="16298" xr3:uid="{D9999430-1145-44B7-A72A-B188685EE03B}" name="Column16282" dataDxfId="346"/>
    <tableColumn id="16299" xr3:uid="{FC9F741E-BFB8-4EEC-8DCC-64E0AD900F97}" name="Column16283" dataDxfId="345"/>
    <tableColumn id="16300" xr3:uid="{ADCB1520-2F8F-4364-9CBC-168C81286BFA}" name="Column16284" dataDxfId="344"/>
    <tableColumn id="16301" xr3:uid="{5CA9518B-8B27-4B13-ABEA-F1AC6DCBEF59}" name="Column16285" dataDxfId="343"/>
    <tableColumn id="16302" xr3:uid="{7F9A6EB5-6C9B-4488-8C8C-A8BAD8D65894}" name="Column16286" dataDxfId="342"/>
    <tableColumn id="16303" xr3:uid="{164AA49A-DCB7-45C7-A365-05B12CFF6370}" name="Column16287" dataDxfId="341"/>
    <tableColumn id="16304" xr3:uid="{3794F5F9-9213-4199-AE0F-E08DE39133F0}" name="Column16288" dataDxfId="340"/>
    <tableColumn id="16305" xr3:uid="{C1061498-D20E-41FF-80E5-0A88579F541D}" name="Column16289" dataDxfId="339"/>
    <tableColumn id="16306" xr3:uid="{D679BF3A-D7D1-4F46-8726-628A7D513D7F}" name="Column16290" dataDxfId="338"/>
    <tableColumn id="16307" xr3:uid="{4372FAAC-4BA6-4A24-968B-BAC3120B894F}" name="Column16291" dataDxfId="337"/>
    <tableColumn id="16308" xr3:uid="{CF5B3CC1-2AE3-4D74-955C-D6616E1B4E55}" name="Column16292" dataDxfId="336"/>
    <tableColumn id="16309" xr3:uid="{3D8B0447-76BB-4B08-A93C-BE92ABE3BA6B}" name="Column16293" dataDxfId="335"/>
    <tableColumn id="16310" xr3:uid="{25651EF6-3E1B-4BEB-B912-DE3A588B44F9}" name="Column16294" dataDxfId="334"/>
    <tableColumn id="16311" xr3:uid="{3407067B-131A-485F-89F6-6EE8AADBEEBA}" name="Column16295" dataDxfId="333"/>
    <tableColumn id="16312" xr3:uid="{321F0BDD-A252-4524-97C1-C7E464995144}" name="Column16296" dataDxfId="332"/>
    <tableColumn id="16313" xr3:uid="{39806A40-65A9-4DFE-94EE-8E93FAA86A11}" name="Column16297" dataDxfId="331"/>
    <tableColumn id="16314" xr3:uid="{68B59749-DD31-4E34-BE52-CD2178DB59E1}" name="Column16298" dataDxfId="330"/>
    <tableColumn id="16315" xr3:uid="{4DB1EFB0-BEA6-436E-9FFE-BB43B37B249D}" name="Column16299" dataDxfId="329"/>
    <tableColumn id="16316" xr3:uid="{A7E4C481-7FE9-447F-932C-05CDBBF8D258}" name="Column16300" dataDxfId="328"/>
    <tableColumn id="16317" xr3:uid="{04969F93-F194-469F-8337-0D4777AA2577}" name="Column16301" dataDxfId="327"/>
    <tableColumn id="16318" xr3:uid="{5BE69721-3A22-4252-A80A-74C67082689C}" name="Column16302" dataDxfId="326"/>
    <tableColumn id="16319" xr3:uid="{6E1A0FE5-A484-4EE7-AF82-341537BC928B}" name="Column16303" dataDxfId="325"/>
    <tableColumn id="16320" xr3:uid="{9C591DBA-1AEE-4EBB-A381-B6CDE041FFFD}" name="Column16304" dataDxfId="324"/>
    <tableColumn id="16321" xr3:uid="{DE23EE92-3AC6-4E69-9E12-C8DB3F208D07}" name="Column16305" dataDxfId="323"/>
    <tableColumn id="16322" xr3:uid="{6457216A-4AB5-4D3C-BB52-124055AE391C}" name="Column16306" dataDxfId="322"/>
    <tableColumn id="16323" xr3:uid="{FBFAF048-659B-4D72-BAEA-D4E36508AF8F}" name="Column16307" dataDxfId="321"/>
    <tableColumn id="16324" xr3:uid="{86BDEA59-0B52-4104-AB92-E9C79C2E88D3}" name="Column16308" dataDxfId="320"/>
    <tableColumn id="16325" xr3:uid="{5935133E-50C6-44CF-955C-C826B099DC3F}" name="Column16309" dataDxfId="319"/>
    <tableColumn id="16326" xr3:uid="{25BC398B-D1A4-4885-805A-093BC8E676DF}" name="Column16310" dataDxfId="318"/>
    <tableColumn id="16327" xr3:uid="{D3B5E2BD-79E7-465D-AA0B-A25B107EA8F8}" name="Column16311" dataDxfId="317"/>
    <tableColumn id="16328" xr3:uid="{C27D8B31-0559-472C-B032-CAB866754A1D}" name="Column16312" dataDxfId="316"/>
    <tableColumn id="16329" xr3:uid="{236E0A54-79A8-451D-9375-392DE19E1A93}" name="Column16313" dataDxfId="315"/>
    <tableColumn id="16330" xr3:uid="{AC1620E3-0FFF-4B51-95A4-35DC3327011E}" name="Column16314" dataDxfId="314"/>
    <tableColumn id="16331" xr3:uid="{2E7997CB-8E4E-4763-89D1-851773F68C08}" name="Column16315" dataDxfId="313"/>
    <tableColumn id="16332" xr3:uid="{A2898A34-46CB-44E0-9A15-9AD541C77EB1}" name="Column16316" dataDxfId="312"/>
    <tableColumn id="16333" xr3:uid="{E54A8701-4627-4167-BA93-97CC39709BEB}" name="Column16317" dataDxfId="311"/>
    <tableColumn id="16334" xr3:uid="{00B938D1-C80B-4B16-893B-2333AD7B4690}" name="Column16318" dataDxfId="310"/>
    <tableColumn id="16335" xr3:uid="{83A0FE1D-A553-4EBC-A2ED-5CAE08A8CF05}" name="Column16319" dataDxfId="309"/>
    <tableColumn id="16336" xr3:uid="{3DDC4023-370C-42B1-8A14-0B8CD3DEDB51}" name="Column16320" dataDxfId="308"/>
    <tableColumn id="16337" xr3:uid="{525A2FF5-2D64-4382-8F79-87BE716372D8}" name="Column16321" dataDxfId="307"/>
    <tableColumn id="16338" xr3:uid="{64C7C93E-69D8-4A14-BEA5-9E0281BAA149}" name="Column16322" dataDxfId="306"/>
    <tableColumn id="16339" xr3:uid="{93716EEF-7CF5-4D59-9C13-2B8BEBFDEF75}" name="Column16323" dataDxfId="305"/>
    <tableColumn id="16340" xr3:uid="{FDB3F0AB-5A1C-406E-BAC9-FC57CFC96D8D}" name="Column16324" dataDxfId="304"/>
    <tableColumn id="16341" xr3:uid="{2C02DC0B-8CBA-4D9D-B05D-C684894E1605}" name="Column16325" dataDxfId="303"/>
    <tableColumn id="16342" xr3:uid="{E6416DC2-BDF3-44D2-A735-5B7ADA8A0AB0}" name="Column16326" dataDxfId="302"/>
    <tableColumn id="16343" xr3:uid="{73C26ED7-4DC6-4C8D-934A-D4E320C65462}" name="Column16327" dataDxfId="301"/>
    <tableColumn id="16344" xr3:uid="{5B3F5410-B900-4B08-90EE-4EA8EC4C030D}" name="Column16328" dataDxfId="300"/>
    <tableColumn id="16345" xr3:uid="{95A8E693-F3AA-4E8B-8D41-72B16A34FE17}" name="Column16329" dataDxfId="299"/>
    <tableColumn id="16346" xr3:uid="{1A1C4A6E-90FB-4B52-B3B9-2B16F6258D4B}" name="Column16330" dataDxfId="298"/>
    <tableColumn id="16347" xr3:uid="{0C40DCDB-2522-4483-AE42-F7A0CED41B2B}" name="Column16331" dataDxfId="297"/>
    <tableColumn id="16348" xr3:uid="{5BBC5ADB-3831-4FA8-BBDB-095EE3AE8FEE}" name="Column16332" dataDxfId="296"/>
    <tableColumn id="16349" xr3:uid="{D3D9EBC3-79FC-43AD-A212-BDBD278607FF}" name="Column16333" dataDxfId="295"/>
    <tableColumn id="16350" xr3:uid="{2DA34B18-0551-48E5-A4D0-97A58ED98BB4}" name="Column16334" dataDxfId="294"/>
    <tableColumn id="16351" xr3:uid="{1718F6EE-722C-4FE3-94B5-FB269945DB57}" name="Column16335" dataDxfId="293"/>
    <tableColumn id="16352" xr3:uid="{5724A361-D132-4055-B398-AB4DF2A5440F}" name="Column16336" dataDxfId="292"/>
    <tableColumn id="16353" xr3:uid="{D872DA99-CE2D-466D-A6FF-8CB3DA23EA92}" name="Column16337" dataDxfId="291"/>
    <tableColumn id="16354" xr3:uid="{7325B78A-DE97-4B11-9A45-E12DB2138270}" name="Column16338" dataDxfId="290"/>
    <tableColumn id="16355" xr3:uid="{65369FEB-128B-42FA-86B3-9FE4236B82B9}" name="Column16339" dataDxfId="289"/>
    <tableColumn id="16356" xr3:uid="{999DB7F4-9E2B-470D-869C-1D66366B8709}" name="Column16340" dataDxfId="288"/>
    <tableColumn id="16357" xr3:uid="{95784088-2270-41B7-A5C3-78918A79CEBA}" name="Column16341" dataDxfId="287"/>
    <tableColumn id="16358" xr3:uid="{C0C14647-A8E7-4CF7-95D3-9E13F90C72C2}" name="Column16342" dataDxfId="286"/>
    <tableColumn id="16359" xr3:uid="{DCB413E3-0EAA-45F5-AAEA-1416E0DEC03C}" name="Column16343" dataDxfId="285"/>
    <tableColumn id="16360" xr3:uid="{A088FAAB-4E38-4D3A-8213-F8C6EC038629}" name="Column16344" dataDxfId="284"/>
    <tableColumn id="16361" xr3:uid="{20D8C6D5-F3C1-4D1E-80A9-B689D35C2A99}" name="Column16345" dataDxfId="283"/>
    <tableColumn id="16362" xr3:uid="{6EA88584-2033-49CD-ABF1-6268CF66440B}" name="Column16346" dataDxfId="282"/>
    <tableColumn id="16363" xr3:uid="{22D0CB5E-CAAD-4C7F-AB3A-DDBA311161AC}" name="Column16347" dataDxfId="281"/>
    <tableColumn id="16364" xr3:uid="{430222FB-1947-43A1-BFA4-A766BA7798E1}" name="Column16348" dataDxfId="280"/>
    <tableColumn id="16365" xr3:uid="{BF8B9635-D313-47E2-BD48-C9E8969AC35E}" name="Column16349" dataDxfId="279"/>
    <tableColumn id="16366" xr3:uid="{4B224C5D-8461-447F-8D5C-E36E3D6C49DF}" name="Column16350" dataDxfId="278"/>
    <tableColumn id="16367" xr3:uid="{EFC59984-0CD8-45FD-8F2A-28889F0B125F}" name="Column16351" dataDxfId="277"/>
    <tableColumn id="16368" xr3:uid="{EB5468CA-B936-4DB8-A745-3E4472CD6EC0}" name="Column16352" dataDxfId="276"/>
    <tableColumn id="16369" xr3:uid="{3C010E92-C537-4B2E-8E11-2B99CAFB5F40}" name="Column16353" dataDxfId="275"/>
    <tableColumn id="16370" xr3:uid="{7A31F119-6612-45CD-BF0E-0A4C1DA84929}" name="Column16354" dataDxfId="274"/>
    <tableColumn id="16371" xr3:uid="{0C9560B5-1145-4B6D-AADD-4CC6C7C16CCC}" name="Column16355" dataDxfId="273"/>
    <tableColumn id="16372" xr3:uid="{D0111981-6DD2-4C4D-891E-2E89A2969099}" name="Column16356" dataDxfId="272"/>
    <tableColumn id="16373" xr3:uid="{72BEA2E5-1B33-48EE-9DF4-D7CB8A4EAE9B}" name="Column16357" dataDxfId="271"/>
    <tableColumn id="16374" xr3:uid="{3ECF2C5C-E4BC-4E8C-A77C-63DFC7C99138}" name="Column16358" dataDxfId="270"/>
    <tableColumn id="16375" xr3:uid="{A7FC5827-D41F-44B8-A269-78CD86BFB054}" name="Column16359" dataDxfId="269"/>
    <tableColumn id="16376" xr3:uid="{D18EFE8E-FE5A-4D26-BD61-89E9A05A5FE2}" name="Column16360" dataDxfId="268"/>
    <tableColumn id="16377" xr3:uid="{0668AE50-B5BB-42AD-892D-16BAA856F69A}" name="Column16361" dataDxfId="267"/>
    <tableColumn id="16378" xr3:uid="{3766CC80-2946-4C12-9718-C234F0BBABF3}" name="Column16362" dataDxfId="266"/>
    <tableColumn id="16379" xr3:uid="{A0804C34-6292-4383-943C-5E4F077933BD}" name="Column16363" dataDxfId="265"/>
    <tableColumn id="16380" xr3:uid="{D5E8CC12-E09D-49CB-9351-A74A5FA16E56}" name="Column16364" dataDxfId="264"/>
    <tableColumn id="16381" xr3:uid="{9CFFBE2E-527F-45E8-8E02-8FD6A1C7527F}" name="Column16365" dataDxfId="263"/>
    <tableColumn id="16382" xr3:uid="{46BC2793-519D-4E22-A821-EB19D1D84158}" name="Column16366" dataDxfId="262"/>
    <tableColumn id="16383" xr3:uid="{DBE2534D-00B7-46CB-8F90-997956745F15}" name="Column16367" dataDxfId="261"/>
    <tableColumn id="16384" xr3:uid="{74D53D4C-70C4-4941-9A2D-546BE4AB38DD}" name="Column16368" dataDxfId="26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zoomScale="110" zoomScaleNormal="110" workbookViewId="0">
      <selection activeCell="D8" sqref="D8:F8"/>
    </sheetView>
  </sheetViews>
  <sheetFormatPr defaultColWidth="9.125" defaultRowHeight="14.25" x14ac:dyDescent="0.2"/>
  <cols>
    <col min="1" max="1" width="6.625" style="106" customWidth="1"/>
    <col min="2" max="2" width="10.625" style="106" customWidth="1"/>
    <col min="3" max="3" width="17" style="106" customWidth="1"/>
    <col min="4" max="4" width="19.625" style="106" customWidth="1"/>
    <col min="5" max="5" width="28.125" style="106" customWidth="1"/>
    <col min="6" max="6" width="28.625" style="106" customWidth="1"/>
    <col min="7" max="7" width="10.625" style="106" customWidth="1"/>
    <col min="8" max="8" width="9.25" style="106" hidden="1" customWidth="1"/>
    <col min="9" max="9" width="11.125" style="106" hidden="1" customWidth="1"/>
    <col min="10" max="10" width="11.625" style="106" hidden="1" customWidth="1"/>
    <col min="11" max="11" width="13.875" style="106" customWidth="1"/>
    <col min="12" max="12" width="20.625" style="106" customWidth="1"/>
    <col min="13" max="13" width="14.625" style="106" customWidth="1"/>
    <col min="14" max="14" width="34.875" style="106" customWidth="1"/>
    <col min="15" max="15" width="28.625" style="106" customWidth="1"/>
    <col min="16" max="16" width="6" style="106" hidden="1" customWidth="1"/>
    <col min="17" max="17" width="5.875" style="106" customWidth="1"/>
    <col min="18" max="18" width="37.125" style="106" customWidth="1"/>
    <col min="19" max="19" width="24.375" style="106" customWidth="1"/>
    <col min="20" max="16384" width="9.125" style="106"/>
  </cols>
  <sheetData>
    <row r="1" spans="1:16384" ht="21.75" customHeight="1" x14ac:dyDescent="0.2">
      <c r="A1" s="107"/>
      <c r="B1" s="146" t="s">
        <v>0</v>
      </c>
      <c r="C1" s="146"/>
      <c r="D1" s="146"/>
      <c r="E1" s="146"/>
      <c r="F1" s="146"/>
      <c r="G1" s="146"/>
      <c r="H1" s="146"/>
      <c r="I1" s="146"/>
      <c r="J1" s="146"/>
      <c r="K1" s="146"/>
      <c r="L1" s="146"/>
      <c r="M1" s="146"/>
      <c r="N1" s="146"/>
      <c r="O1" s="21"/>
      <c r="P1" s="124"/>
      <c r="Q1" s="73"/>
      <c r="R1" s="73"/>
      <c r="S1" s="73"/>
    </row>
    <row r="2" spans="1:16384" ht="17.25" customHeight="1" x14ac:dyDescent="0.2">
      <c r="B2" s="108" t="s">
        <v>1</v>
      </c>
      <c r="C2" s="147" t="str">
        <f t="array" aca="1" ref="C2" ca="1">"WP NR SUL PC3 FR1 "&amp;INDIRECT("'Revision History WP template'!A3")</f>
        <v>WP NR SUL PC3 FR1 v1.9.0</v>
      </c>
      <c r="D2" s="147"/>
      <c r="E2" s="147"/>
      <c r="F2" s="147"/>
      <c r="G2" s="147"/>
      <c r="H2" s="147"/>
      <c r="I2" s="147"/>
      <c r="J2" s="147"/>
      <c r="K2" s="147"/>
      <c r="L2" s="147"/>
      <c r="M2" s="147"/>
      <c r="N2" s="147"/>
      <c r="O2" s="21"/>
      <c r="P2" s="124"/>
      <c r="Q2" s="73"/>
      <c r="R2" s="73"/>
      <c r="S2" s="73"/>
    </row>
    <row r="3" spans="1:16384" ht="30" customHeight="1" x14ac:dyDescent="0.2">
      <c r="B3" s="148" t="s">
        <v>2</v>
      </c>
      <c r="C3" s="148"/>
      <c r="D3" s="148"/>
      <c r="E3" s="148"/>
      <c r="F3" s="148"/>
      <c r="G3" s="148"/>
      <c r="H3" s="148"/>
      <c r="I3" s="148"/>
      <c r="J3" s="148"/>
      <c r="K3" s="148"/>
      <c r="L3" s="148"/>
      <c r="M3" s="148"/>
      <c r="N3" s="148"/>
      <c r="O3" s="73"/>
      <c r="P3" s="73"/>
      <c r="Q3" s="73"/>
      <c r="R3" s="73"/>
      <c r="S3" s="73"/>
    </row>
    <row r="4" spans="1:16384" ht="18" x14ac:dyDescent="0.2">
      <c r="B4" s="140" t="s">
        <v>3</v>
      </c>
      <c r="C4" s="140"/>
      <c r="D4" s="140"/>
      <c r="E4" s="140"/>
      <c r="F4" s="140"/>
      <c r="G4" s="140"/>
      <c r="H4" s="140"/>
      <c r="I4" s="140"/>
      <c r="J4" s="140"/>
      <c r="K4" s="50"/>
      <c r="L4" s="51"/>
      <c r="M4" s="51"/>
      <c r="N4" s="20"/>
      <c r="O4" s="20"/>
      <c r="P4" s="20"/>
      <c r="Q4" s="20"/>
      <c r="R4" s="20"/>
      <c r="S4" s="20"/>
    </row>
    <row r="5" spans="1:16384" ht="15" x14ac:dyDescent="0.2">
      <c r="A5" s="22"/>
      <c r="B5" s="149" t="s">
        <v>4</v>
      </c>
      <c r="C5" s="149"/>
      <c r="D5" s="150" t="str">
        <f t="array" aca="1" ref="D5" ca="1">SUBSTITUTE(MID(CELL("filename"),SEARCH("[",CELL("filename"))+1,SEARCH("]",CELL("filename"))-SEARCH("[",CELL("filename"))-1),".xlsx","")</f>
        <v>draft new_ WP NR CA_N41A_N79A-N83A CA_N41C_N79A-N83A PC3</v>
      </c>
      <c r="E5" s="151"/>
      <c r="F5" s="152"/>
      <c r="K5" s="144" t="s">
        <v>5</v>
      </c>
      <c r="L5" s="145"/>
      <c r="M5" s="145"/>
      <c r="N5" s="145"/>
      <c r="O5" s="145"/>
      <c r="P5" s="145"/>
      <c r="Q5" s="145"/>
      <c r="R5" s="145"/>
      <c r="S5" s="53"/>
    </row>
    <row r="6" spans="1:16384" ht="18.75" x14ac:dyDescent="0.3">
      <c r="A6" s="22"/>
      <c r="B6" s="135" t="s">
        <v>6</v>
      </c>
      <c r="C6" s="135"/>
      <c r="D6" s="136"/>
      <c r="E6" s="137"/>
      <c r="F6" s="138"/>
      <c r="K6" s="144" t="s">
        <v>7</v>
      </c>
      <c r="L6" s="145"/>
      <c r="M6" s="145"/>
      <c r="N6" s="145"/>
      <c r="O6" s="145"/>
      <c r="P6" s="145"/>
      <c r="Q6" s="145"/>
      <c r="R6" s="145"/>
      <c r="S6" s="131"/>
    </row>
    <row r="7" spans="1:16384" ht="15" customHeight="1" x14ac:dyDescent="0.2">
      <c r="A7" s="22"/>
      <c r="B7" s="135" t="s">
        <v>8</v>
      </c>
      <c r="C7" s="135"/>
      <c r="D7" s="136" t="s">
        <v>16665</v>
      </c>
      <c r="E7" s="137"/>
      <c r="F7" s="138"/>
      <c r="K7" s="142" t="s">
        <v>9</v>
      </c>
      <c r="L7" s="143"/>
      <c r="M7" s="143"/>
      <c r="N7" s="143"/>
      <c r="O7" s="143"/>
      <c r="P7" s="143"/>
      <c r="Q7" s="143"/>
      <c r="R7" s="143"/>
      <c r="S7" s="125"/>
    </row>
    <row r="8" spans="1:16384" x14ac:dyDescent="0.2">
      <c r="A8" s="22"/>
      <c r="B8" s="135" t="s">
        <v>10</v>
      </c>
      <c r="C8" s="135"/>
      <c r="D8" s="136"/>
      <c r="E8" s="137"/>
      <c r="F8" s="138"/>
      <c r="K8" s="142"/>
      <c r="L8" s="143"/>
      <c r="M8" s="143"/>
      <c r="N8" s="143"/>
      <c r="O8" s="143"/>
      <c r="P8" s="143"/>
      <c r="Q8" s="143"/>
      <c r="R8" s="143"/>
      <c r="S8" s="125"/>
    </row>
    <row r="9" spans="1:16384" x14ac:dyDescent="0.2">
      <c r="S9" s="125"/>
    </row>
    <row r="10" spans="1:16384" ht="18" x14ac:dyDescent="0.2">
      <c r="B10" s="139" t="s">
        <v>11</v>
      </c>
      <c r="C10" s="139"/>
      <c r="D10" s="57">
        <f>'WP NR SUL PC3 FR1'!I16</f>
        <v>1</v>
      </c>
      <c r="E10" s="21"/>
      <c r="F10" s="21"/>
      <c r="G10" s="21"/>
      <c r="H10" s="21"/>
      <c r="I10" s="21"/>
      <c r="J10" s="21"/>
      <c r="S10" s="125"/>
    </row>
    <row r="11" spans="1:16384" x14ac:dyDescent="0.2">
      <c r="S11" s="125"/>
    </row>
    <row r="12" spans="1:16384" ht="18.75" customHeight="1" x14ac:dyDescent="0.2">
      <c r="B12" s="140" t="s">
        <v>12</v>
      </c>
      <c r="C12" s="140"/>
      <c r="D12" s="140"/>
      <c r="E12" s="140"/>
      <c r="F12" s="140"/>
      <c r="G12" s="140"/>
      <c r="H12" s="140"/>
      <c r="I12" s="140"/>
      <c r="J12" s="140"/>
      <c r="S12" s="125"/>
    </row>
    <row r="13" spans="1:16384" ht="108" customHeight="1" x14ac:dyDescent="0.2">
      <c r="A13" s="109"/>
      <c r="B13" s="141" t="s">
        <v>13</v>
      </c>
      <c r="C13" s="141"/>
      <c r="D13" s="141"/>
      <c r="E13" s="141"/>
      <c r="F13" s="141"/>
      <c r="G13" s="141"/>
      <c r="H13" s="141"/>
      <c r="I13" s="141"/>
      <c r="J13" s="141"/>
      <c r="K13" s="141"/>
      <c r="L13" s="141"/>
      <c r="M13" s="141"/>
      <c r="N13" s="141"/>
      <c r="S13" s="125"/>
    </row>
    <row r="14" spans="1:16384" ht="45" x14ac:dyDescent="0.2">
      <c r="A14" s="110" t="s">
        <v>14</v>
      </c>
      <c r="B14" s="111" t="s">
        <v>15</v>
      </c>
      <c r="C14" s="110" t="s">
        <v>16</v>
      </c>
      <c r="D14" s="110" t="s">
        <v>17</v>
      </c>
      <c r="E14" s="110" t="s">
        <v>18</v>
      </c>
      <c r="F14" s="110" t="s">
        <v>19</v>
      </c>
      <c r="G14" s="110" t="s">
        <v>20</v>
      </c>
      <c r="H14" s="110" t="s">
        <v>21</v>
      </c>
      <c r="I14" s="110" t="s">
        <v>22</v>
      </c>
      <c r="J14" s="110" t="s">
        <v>23</v>
      </c>
      <c r="K14" s="110" t="s">
        <v>24</v>
      </c>
      <c r="L14" s="110" t="s">
        <v>25</v>
      </c>
      <c r="M14" s="110" t="s">
        <v>26</v>
      </c>
      <c r="N14" s="126" t="s">
        <v>27</v>
      </c>
      <c r="O14" s="127" t="s">
        <v>10</v>
      </c>
      <c r="P14" s="127" t="s">
        <v>28</v>
      </c>
      <c r="Q14" s="106" t="s">
        <v>256</v>
      </c>
      <c r="R14" s="106" t="s">
        <v>257</v>
      </c>
      <c r="S14" s="106" t="s">
        <v>258</v>
      </c>
      <c r="T14" s="106" t="s">
        <v>259</v>
      </c>
      <c r="U14" s="106" t="s">
        <v>260</v>
      </c>
      <c r="V14" s="106" t="s">
        <v>261</v>
      </c>
      <c r="W14" s="106" t="s">
        <v>262</v>
      </c>
      <c r="X14" s="106" t="s">
        <v>263</v>
      </c>
      <c r="Y14" s="106" t="s">
        <v>264</v>
      </c>
      <c r="Z14" s="106" t="s">
        <v>265</v>
      </c>
      <c r="AA14" s="106" t="s">
        <v>266</v>
      </c>
      <c r="AB14" s="106" t="s">
        <v>267</v>
      </c>
      <c r="AC14" s="106" t="s">
        <v>268</v>
      </c>
      <c r="AD14" s="106" t="s">
        <v>269</v>
      </c>
      <c r="AE14" s="106" t="s">
        <v>270</v>
      </c>
      <c r="AF14" s="106" t="s">
        <v>271</v>
      </c>
      <c r="AG14" s="106" t="s">
        <v>272</v>
      </c>
      <c r="AH14" s="106" t="s">
        <v>273</v>
      </c>
      <c r="AI14" s="106" t="s">
        <v>274</v>
      </c>
      <c r="AJ14" s="106" t="s">
        <v>275</v>
      </c>
      <c r="AK14" s="106" t="s">
        <v>276</v>
      </c>
      <c r="AL14" s="106" t="s">
        <v>277</v>
      </c>
      <c r="AM14" s="106" t="s">
        <v>278</v>
      </c>
      <c r="AN14" s="106" t="s">
        <v>279</v>
      </c>
      <c r="AO14" s="106" t="s">
        <v>280</v>
      </c>
      <c r="AP14" s="106" t="s">
        <v>281</v>
      </c>
      <c r="AQ14" s="106" t="s">
        <v>282</v>
      </c>
      <c r="AR14" s="106" t="s">
        <v>283</v>
      </c>
      <c r="AS14" s="106" t="s">
        <v>284</v>
      </c>
      <c r="AT14" s="106" t="s">
        <v>285</v>
      </c>
      <c r="AU14" s="106" t="s">
        <v>286</v>
      </c>
      <c r="AV14" s="106" t="s">
        <v>287</v>
      </c>
      <c r="AW14" s="106" t="s">
        <v>288</v>
      </c>
      <c r="AX14" s="106" t="s">
        <v>289</v>
      </c>
      <c r="AY14" s="106" t="s">
        <v>290</v>
      </c>
      <c r="AZ14" s="106" t="s">
        <v>291</v>
      </c>
      <c r="BA14" s="106" t="s">
        <v>292</v>
      </c>
      <c r="BB14" s="106" t="s">
        <v>293</v>
      </c>
      <c r="BC14" s="106" t="s">
        <v>294</v>
      </c>
      <c r="BD14" s="106" t="s">
        <v>295</v>
      </c>
      <c r="BE14" s="106" t="s">
        <v>296</v>
      </c>
      <c r="BF14" s="106" t="s">
        <v>297</v>
      </c>
      <c r="BG14" s="106" t="s">
        <v>298</v>
      </c>
      <c r="BH14" s="106" t="s">
        <v>299</v>
      </c>
      <c r="BI14" s="106" t="s">
        <v>300</v>
      </c>
      <c r="BJ14" s="106" t="s">
        <v>301</v>
      </c>
      <c r="BK14" s="106" t="s">
        <v>302</v>
      </c>
      <c r="BL14" s="106" t="s">
        <v>303</v>
      </c>
      <c r="BM14" s="106" t="s">
        <v>304</v>
      </c>
      <c r="BN14" s="106" t="s">
        <v>305</v>
      </c>
      <c r="BO14" s="106" t="s">
        <v>306</v>
      </c>
      <c r="BP14" s="106" t="s">
        <v>307</v>
      </c>
      <c r="BQ14" s="106" t="s">
        <v>308</v>
      </c>
      <c r="BR14" s="106" t="s">
        <v>309</v>
      </c>
      <c r="BS14" s="106" t="s">
        <v>310</v>
      </c>
      <c r="BT14" s="106" t="s">
        <v>311</v>
      </c>
      <c r="BU14" s="106" t="s">
        <v>312</v>
      </c>
      <c r="BV14" s="106" t="s">
        <v>313</v>
      </c>
      <c r="BW14" s="106" t="s">
        <v>314</v>
      </c>
      <c r="BX14" s="106" t="s">
        <v>315</v>
      </c>
      <c r="BY14" s="106" t="s">
        <v>316</v>
      </c>
      <c r="BZ14" s="106" t="s">
        <v>317</v>
      </c>
      <c r="CA14" s="106" t="s">
        <v>318</v>
      </c>
      <c r="CB14" s="106" t="s">
        <v>319</v>
      </c>
      <c r="CC14" s="106" t="s">
        <v>320</v>
      </c>
      <c r="CD14" s="106" t="s">
        <v>321</v>
      </c>
      <c r="CE14" s="106" t="s">
        <v>322</v>
      </c>
      <c r="CF14" s="106" t="s">
        <v>323</v>
      </c>
      <c r="CG14" s="106" t="s">
        <v>324</v>
      </c>
      <c r="CH14" s="106" t="s">
        <v>325</v>
      </c>
      <c r="CI14" s="106" t="s">
        <v>326</v>
      </c>
      <c r="CJ14" s="106" t="s">
        <v>327</v>
      </c>
      <c r="CK14" s="106" t="s">
        <v>328</v>
      </c>
      <c r="CL14" s="106" t="s">
        <v>329</v>
      </c>
      <c r="CM14" s="106" t="s">
        <v>330</v>
      </c>
      <c r="CN14" s="106" t="s">
        <v>331</v>
      </c>
      <c r="CO14" s="106" t="s">
        <v>332</v>
      </c>
      <c r="CP14" s="106" t="s">
        <v>333</v>
      </c>
      <c r="CQ14" s="106" t="s">
        <v>334</v>
      </c>
      <c r="CR14" s="106" t="s">
        <v>335</v>
      </c>
      <c r="CS14" s="106" t="s">
        <v>336</v>
      </c>
      <c r="CT14" s="106" t="s">
        <v>337</v>
      </c>
      <c r="CU14" s="106" t="s">
        <v>338</v>
      </c>
      <c r="CV14" s="106" t="s">
        <v>339</v>
      </c>
      <c r="CW14" s="106" t="s">
        <v>340</v>
      </c>
      <c r="CX14" s="106" t="s">
        <v>341</v>
      </c>
      <c r="CY14" s="106" t="s">
        <v>342</v>
      </c>
      <c r="CZ14" s="106" t="s">
        <v>343</v>
      </c>
      <c r="DA14" s="106" t="s">
        <v>344</v>
      </c>
      <c r="DB14" s="106" t="s">
        <v>345</v>
      </c>
      <c r="DC14" s="106" t="s">
        <v>346</v>
      </c>
      <c r="DD14" s="106" t="s">
        <v>347</v>
      </c>
      <c r="DE14" s="106" t="s">
        <v>348</v>
      </c>
      <c r="DF14" s="106" t="s">
        <v>349</v>
      </c>
      <c r="DG14" s="106" t="s">
        <v>350</v>
      </c>
      <c r="DH14" s="106" t="s">
        <v>351</v>
      </c>
      <c r="DI14" s="106" t="s">
        <v>352</v>
      </c>
      <c r="DJ14" s="106" t="s">
        <v>353</v>
      </c>
      <c r="DK14" s="106" t="s">
        <v>354</v>
      </c>
      <c r="DL14" s="106" t="s">
        <v>355</v>
      </c>
      <c r="DM14" s="106" t="s">
        <v>356</v>
      </c>
      <c r="DN14" s="106" t="s">
        <v>357</v>
      </c>
      <c r="DO14" s="106" t="s">
        <v>358</v>
      </c>
      <c r="DP14" s="106" t="s">
        <v>359</v>
      </c>
      <c r="DQ14" s="106" t="s">
        <v>360</v>
      </c>
      <c r="DR14" s="106" t="s">
        <v>361</v>
      </c>
      <c r="DS14" s="106" t="s">
        <v>362</v>
      </c>
      <c r="DT14" s="106" t="s">
        <v>363</v>
      </c>
      <c r="DU14" s="106" t="s">
        <v>364</v>
      </c>
      <c r="DV14" s="106" t="s">
        <v>365</v>
      </c>
      <c r="DW14" s="106" t="s">
        <v>366</v>
      </c>
      <c r="DX14" s="106" t="s">
        <v>367</v>
      </c>
      <c r="DY14" s="106" t="s">
        <v>368</v>
      </c>
      <c r="DZ14" s="106" t="s">
        <v>369</v>
      </c>
      <c r="EA14" s="106" t="s">
        <v>370</v>
      </c>
      <c r="EB14" s="106" t="s">
        <v>371</v>
      </c>
      <c r="EC14" s="106" t="s">
        <v>372</v>
      </c>
      <c r="ED14" s="106" t="s">
        <v>373</v>
      </c>
      <c r="EE14" s="106" t="s">
        <v>374</v>
      </c>
      <c r="EF14" s="106" t="s">
        <v>375</v>
      </c>
      <c r="EG14" s="106" t="s">
        <v>376</v>
      </c>
      <c r="EH14" s="106" t="s">
        <v>377</v>
      </c>
      <c r="EI14" s="106" t="s">
        <v>378</v>
      </c>
      <c r="EJ14" s="106" t="s">
        <v>379</v>
      </c>
      <c r="EK14" s="106" t="s">
        <v>380</v>
      </c>
      <c r="EL14" s="106" t="s">
        <v>381</v>
      </c>
      <c r="EM14" s="106" t="s">
        <v>382</v>
      </c>
      <c r="EN14" s="106" t="s">
        <v>383</v>
      </c>
      <c r="EO14" s="106" t="s">
        <v>384</v>
      </c>
      <c r="EP14" s="106" t="s">
        <v>385</v>
      </c>
      <c r="EQ14" s="106" t="s">
        <v>386</v>
      </c>
      <c r="ER14" s="106" t="s">
        <v>387</v>
      </c>
      <c r="ES14" s="106" t="s">
        <v>388</v>
      </c>
      <c r="ET14" s="106" t="s">
        <v>389</v>
      </c>
      <c r="EU14" s="106" t="s">
        <v>390</v>
      </c>
      <c r="EV14" s="106" t="s">
        <v>391</v>
      </c>
      <c r="EW14" s="106" t="s">
        <v>392</v>
      </c>
      <c r="EX14" s="106" t="s">
        <v>393</v>
      </c>
      <c r="EY14" s="106" t="s">
        <v>394</v>
      </c>
      <c r="EZ14" s="106" t="s">
        <v>395</v>
      </c>
      <c r="FA14" s="106" t="s">
        <v>396</v>
      </c>
      <c r="FB14" s="106" t="s">
        <v>397</v>
      </c>
      <c r="FC14" s="106" t="s">
        <v>398</v>
      </c>
      <c r="FD14" s="106" t="s">
        <v>399</v>
      </c>
      <c r="FE14" s="106" t="s">
        <v>400</v>
      </c>
      <c r="FF14" s="106" t="s">
        <v>401</v>
      </c>
      <c r="FG14" s="106" t="s">
        <v>402</v>
      </c>
      <c r="FH14" s="106" t="s">
        <v>403</v>
      </c>
      <c r="FI14" s="106" t="s">
        <v>404</v>
      </c>
      <c r="FJ14" s="106" t="s">
        <v>405</v>
      </c>
      <c r="FK14" s="106" t="s">
        <v>406</v>
      </c>
      <c r="FL14" s="106" t="s">
        <v>407</v>
      </c>
      <c r="FM14" s="106" t="s">
        <v>408</v>
      </c>
      <c r="FN14" s="106" t="s">
        <v>409</v>
      </c>
      <c r="FO14" s="106" t="s">
        <v>410</v>
      </c>
      <c r="FP14" s="106" t="s">
        <v>411</v>
      </c>
      <c r="FQ14" s="106" t="s">
        <v>412</v>
      </c>
      <c r="FR14" s="106" t="s">
        <v>413</v>
      </c>
      <c r="FS14" s="106" t="s">
        <v>414</v>
      </c>
      <c r="FT14" s="106" t="s">
        <v>415</v>
      </c>
      <c r="FU14" s="106" t="s">
        <v>416</v>
      </c>
      <c r="FV14" s="106" t="s">
        <v>417</v>
      </c>
      <c r="FW14" s="106" t="s">
        <v>418</v>
      </c>
      <c r="FX14" s="106" t="s">
        <v>419</v>
      </c>
      <c r="FY14" s="106" t="s">
        <v>420</v>
      </c>
      <c r="FZ14" s="106" t="s">
        <v>421</v>
      </c>
      <c r="GA14" s="106" t="s">
        <v>422</v>
      </c>
      <c r="GB14" s="106" t="s">
        <v>423</v>
      </c>
      <c r="GC14" s="106" t="s">
        <v>424</v>
      </c>
      <c r="GD14" s="106" t="s">
        <v>425</v>
      </c>
      <c r="GE14" s="106" t="s">
        <v>426</v>
      </c>
      <c r="GF14" s="106" t="s">
        <v>427</v>
      </c>
      <c r="GG14" s="106" t="s">
        <v>428</v>
      </c>
      <c r="GH14" s="106" t="s">
        <v>429</v>
      </c>
      <c r="GI14" s="106" t="s">
        <v>430</v>
      </c>
      <c r="GJ14" s="106" t="s">
        <v>431</v>
      </c>
      <c r="GK14" s="106" t="s">
        <v>432</v>
      </c>
      <c r="GL14" s="106" t="s">
        <v>433</v>
      </c>
      <c r="GM14" s="106" t="s">
        <v>434</v>
      </c>
      <c r="GN14" s="106" t="s">
        <v>435</v>
      </c>
      <c r="GO14" s="106" t="s">
        <v>436</v>
      </c>
      <c r="GP14" s="106" t="s">
        <v>437</v>
      </c>
      <c r="GQ14" s="106" t="s">
        <v>438</v>
      </c>
      <c r="GR14" s="106" t="s">
        <v>439</v>
      </c>
      <c r="GS14" s="106" t="s">
        <v>440</v>
      </c>
      <c r="GT14" s="106" t="s">
        <v>441</v>
      </c>
      <c r="GU14" s="106" t="s">
        <v>442</v>
      </c>
      <c r="GV14" s="106" t="s">
        <v>443</v>
      </c>
      <c r="GW14" s="106" t="s">
        <v>444</v>
      </c>
      <c r="GX14" s="106" t="s">
        <v>445</v>
      </c>
      <c r="GY14" s="106" t="s">
        <v>446</v>
      </c>
      <c r="GZ14" s="106" t="s">
        <v>447</v>
      </c>
      <c r="HA14" s="106" t="s">
        <v>448</v>
      </c>
      <c r="HB14" s="106" t="s">
        <v>449</v>
      </c>
      <c r="HC14" s="106" t="s">
        <v>450</v>
      </c>
      <c r="HD14" s="106" t="s">
        <v>451</v>
      </c>
      <c r="HE14" s="106" t="s">
        <v>452</v>
      </c>
      <c r="HF14" s="106" t="s">
        <v>453</v>
      </c>
      <c r="HG14" s="106" t="s">
        <v>454</v>
      </c>
      <c r="HH14" s="106" t="s">
        <v>455</v>
      </c>
      <c r="HI14" s="106" t="s">
        <v>456</v>
      </c>
      <c r="HJ14" s="106" t="s">
        <v>457</v>
      </c>
      <c r="HK14" s="106" t="s">
        <v>458</v>
      </c>
      <c r="HL14" s="106" t="s">
        <v>459</v>
      </c>
      <c r="HM14" s="106" t="s">
        <v>460</v>
      </c>
      <c r="HN14" s="106" t="s">
        <v>461</v>
      </c>
      <c r="HO14" s="106" t="s">
        <v>462</v>
      </c>
      <c r="HP14" s="106" t="s">
        <v>463</v>
      </c>
      <c r="HQ14" s="106" t="s">
        <v>464</v>
      </c>
      <c r="HR14" s="106" t="s">
        <v>465</v>
      </c>
      <c r="HS14" s="106" t="s">
        <v>466</v>
      </c>
      <c r="HT14" s="106" t="s">
        <v>467</v>
      </c>
      <c r="HU14" s="106" t="s">
        <v>468</v>
      </c>
      <c r="HV14" s="106" t="s">
        <v>469</v>
      </c>
      <c r="HW14" s="106" t="s">
        <v>470</v>
      </c>
      <c r="HX14" s="106" t="s">
        <v>471</v>
      </c>
      <c r="HY14" s="106" t="s">
        <v>472</v>
      </c>
      <c r="HZ14" s="106" t="s">
        <v>473</v>
      </c>
      <c r="IA14" s="106" t="s">
        <v>474</v>
      </c>
      <c r="IB14" s="106" t="s">
        <v>475</v>
      </c>
      <c r="IC14" s="106" t="s">
        <v>476</v>
      </c>
      <c r="ID14" s="106" t="s">
        <v>477</v>
      </c>
      <c r="IE14" s="106" t="s">
        <v>478</v>
      </c>
      <c r="IF14" s="106" t="s">
        <v>479</v>
      </c>
      <c r="IG14" s="106" t="s">
        <v>480</v>
      </c>
      <c r="IH14" s="106" t="s">
        <v>481</v>
      </c>
      <c r="II14" s="106" t="s">
        <v>482</v>
      </c>
      <c r="IJ14" s="106" t="s">
        <v>483</v>
      </c>
      <c r="IK14" s="106" t="s">
        <v>484</v>
      </c>
      <c r="IL14" s="106" t="s">
        <v>485</v>
      </c>
      <c r="IM14" s="106" t="s">
        <v>486</v>
      </c>
      <c r="IN14" s="106" t="s">
        <v>487</v>
      </c>
      <c r="IO14" s="106" t="s">
        <v>488</v>
      </c>
      <c r="IP14" s="106" t="s">
        <v>489</v>
      </c>
      <c r="IQ14" s="106" t="s">
        <v>490</v>
      </c>
      <c r="IR14" s="106" t="s">
        <v>491</v>
      </c>
      <c r="IS14" s="106" t="s">
        <v>492</v>
      </c>
      <c r="IT14" s="106" t="s">
        <v>493</v>
      </c>
      <c r="IU14" s="106" t="s">
        <v>494</v>
      </c>
      <c r="IV14" s="106" t="s">
        <v>495</v>
      </c>
      <c r="IW14" s="106" t="s">
        <v>496</v>
      </c>
      <c r="IX14" s="106" t="s">
        <v>497</v>
      </c>
      <c r="IY14" s="106" t="s">
        <v>498</v>
      </c>
      <c r="IZ14" s="106" t="s">
        <v>499</v>
      </c>
      <c r="JA14" s="106" t="s">
        <v>500</v>
      </c>
      <c r="JB14" s="106" t="s">
        <v>501</v>
      </c>
      <c r="JC14" s="106" t="s">
        <v>502</v>
      </c>
      <c r="JD14" s="106" t="s">
        <v>503</v>
      </c>
      <c r="JE14" s="106" t="s">
        <v>504</v>
      </c>
      <c r="JF14" s="106" t="s">
        <v>505</v>
      </c>
      <c r="JG14" s="106" t="s">
        <v>506</v>
      </c>
      <c r="JH14" s="106" t="s">
        <v>507</v>
      </c>
      <c r="JI14" s="106" t="s">
        <v>508</v>
      </c>
      <c r="JJ14" s="106" t="s">
        <v>509</v>
      </c>
      <c r="JK14" s="106" t="s">
        <v>510</v>
      </c>
      <c r="JL14" s="106" t="s">
        <v>511</v>
      </c>
      <c r="JM14" s="106" t="s">
        <v>512</v>
      </c>
      <c r="JN14" s="106" t="s">
        <v>513</v>
      </c>
      <c r="JO14" s="106" t="s">
        <v>514</v>
      </c>
      <c r="JP14" s="106" t="s">
        <v>515</v>
      </c>
      <c r="JQ14" s="106" t="s">
        <v>516</v>
      </c>
      <c r="JR14" s="106" t="s">
        <v>517</v>
      </c>
      <c r="JS14" s="106" t="s">
        <v>518</v>
      </c>
      <c r="JT14" s="106" t="s">
        <v>519</v>
      </c>
      <c r="JU14" s="106" t="s">
        <v>520</v>
      </c>
      <c r="JV14" s="106" t="s">
        <v>521</v>
      </c>
      <c r="JW14" s="106" t="s">
        <v>522</v>
      </c>
      <c r="JX14" s="106" t="s">
        <v>523</v>
      </c>
      <c r="JY14" s="106" t="s">
        <v>524</v>
      </c>
      <c r="JZ14" s="106" t="s">
        <v>525</v>
      </c>
      <c r="KA14" s="106" t="s">
        <v>526</v>
      </c>
      <c r="KB14" s="106" t="s">
        <v>527</v>
      </c>
      <c r="KC14" s="106" t="s">
        <v>528</v>
      </c>
      <c r="KD14" s="106" t="s">
        <v>529</v>
      </c>
      <c r="KE14" s="106" t="s">
        <v>530</v>
      </c>
      <c r="KF14" s="106" t="s">
        <v>531</v>
      </c>
      <c r="KG14" s="106" t="s">
        <v>532</v>
      </c>
      <c r="KH14" s="106" t="s">
        <v>533</v>
      </c>
      <c r="KI14" s="106" t="s">
        <v>534</v>
      </c>
      <c r="KJ14" s="106" t="s">
        <v>535</v>
      </c>
      <c r="KK14" s="106" t="s">
        <v>536</v>
      </c>
      <c r="KL14" s="106" t="s">
        <v>537</v>
      </c>
      <c r="KM14" s="106" t="s">
        <v>538</v>
      </c>
      <c r="KN14" s="106" t="s">
        <v>539</v>
      </c>
      <c r="KO14" s="106" t="s">
        <v>540</v>
      </c>
      <c r="KP14" s="106" t="s">
        <v>541</v>
      </c>
      <c r="KQ14" s="106" t="s">
        <v>542</v>
      </c>
      <c r="KR14" s="106" t="s">
        <v>543</v>
      </c>
      <c r="KS14" s="106" t="s">
        <v>544</v>
      </c>
      <c r="KT14" s="106" t="s">
        <v>545</v>
      </c>
      <c r="KU14" s="106" t="s">
        <v>546</v>
      </c>
      <c r="KV14" s="106" t="s">
        <v>547</v>
      </c>
      <c r="KW14" s="106" t="s">
        <v>548</v>
      </c>
      <c r="KX14" s="106" t="s">
        <v>549</v>
      </c>
      <c r="KY14" s="106" t="s">
        <v>550</v>
      </c>
      <c r="KZ14" s="106" t="s">
        <v>551</v>
      </c>
      <c r="LA14" s="106" t="s">
        <v>552</v>
      </c>
      <c r="LB14" s="106" t="s">
        <v>553</v>
      </c>
      <c r="LC14" s="106" t="s">
        <v>554</v>
      </c>
      <c r="LD14" s="106" t="s">
        <v>555</v>
      </c>
      <c r="LE14" s="106" t="s">
        <v>556</v>
      </c>
      <c r="LF14" s="106" t="s">
        <v>557</v>
      </c>
      <c r="LG14" s="106" t="s">
        <v>558</v>
      </c>
      <c r="LH14" s="106" t="s">
        <v>559</v>
      </c>
      <c r="LI14" s="106" t="s">
        <v>560</v>
      </c>
      <c r="LJ14" s="106" t="s">
        <v>561</v>
      </c>
      <c r="LK14" s="106" t="s">
        <v>562</v>
      </c>
      <c r="LL14" s="106" t="s">
        <v>563</v>
      </c>
      <c r="LM14" s="106" t="s">
        <v>564</v>
      </c>
      <c r="LN14" s="106" t="s">
        <v>565</v>
      </c>
      <c r="LO14" s="106" t="s">
        <v>566</v>
      </c>
      <c r="LP14" s="106" t="s">
        <v>567</v>
      </c>
      <c r="LQ14" s="106" t="s">
        <v>568</v>
      </c>
      <c r="LR14" s="106" t="s">
        <v>569</v>
      </c>
      <c r="LS14" s="106" t="s">
        <v>570</v>
      </c>
      <c r="LT14" s="106" t="s">
        <v>571</v>
      </c>
      <c r="LU14" s="106" t="s">
        <v>572</v>
      </c>
      <c r="LV14" s="106" t="s">
        <v>573</v>
      </c>
      <c r="LW14" s="106" t="s">
        <v>574</v>
      </c>
      <c r="LX14" s="106" t="s">
        <v>575</v>
      </c>
      <c r="LY14" s="106" t="s">
        <v>576</v>
      </c>
      <c r="LZ14" s="106" t="s">
        <v>577</v>
      </c>
      <c r="MA14" s="106" t="s">
        <v>578</v>
      </c>
      <c r="MB14" s="106" t="s">
        <v>579</v>
      </c>
      <c r="MC14" s="106" t="s">
        <v>580</v>
      </c>
      <c r="MD14" s="106" t="s">
        <v>581</v>
      </c>
      <c r="ME14" s="106" t="s">
        <v>582</v>
      </c>
      <c r="MF14" s="106" t="s">
        <v>583</v>
      </c>
      <c r="MG14" s="106" t="s">
        <v>584</v>
      </c>
      <c r="MH14" s="106" t="s">
        <v>585</v>
      </c>
      <c r="MI14" s="106" t="s">
        <v>586</v>
      </c>
      <c r="MJ14" s="106" t="s">
        <v>587</v>
      </c>
      <c r="MK14" s="106" t="s">
        <v>588</v>
      </c>
      <c r="ML14" s="106" t="s">
        <v>589</v>
      </c>
      <c r="MM14" s="106" t="s">
        <v>590</v>
      </c>
      <c r="MN14" s="106" t="s">
        <v>591</v>
      </c>
      <c r="MO14" s="106" t="s">
        <v>592</v>
      </c>
      <c r="MP14" s="106" t="s">
        <v>593</v>
      </c>
      <c r="MQ14" s="106" t="s">
        <v>594</v>
      </c>
      <c r="MR14" s="106" t="s">
        <v>595</v>
      </c>
      <c r="MS14" s="106" t="s">
        <v>596</v>
      </c>
      <c r="MT14" s="106" t="s">
        <v>597</v>
      </c>
      <c r="MU14" s="106" t="s">
        <v>598</v>
      </c>
      <c r="MV14" s="106" t="s">
        <v>599</v>
      </c>
      <c r="MW14" s="106" t="s">
        <v>600</v>
      </c>
      <c r="MX14" s="106" t="s">
        <v>601</v>
      </c>
      <c r="MY14" s="106" t="s">
        <v>602</v>
      </c>
      <c r="MZ14" s="106" t="s">
        <v>603</v>
      </c>
      <c r="NA14" s="106" t="s">
        <v>604</v>
      </c>
      <c r="NB14" s="106" t="s">
        <v>605</v>
      </c>
      <c r="NC14" s="106" t="s">
        <v>606</v>
      </c>
      <c r="ND14" s="106" t="s">
        <v>607</v>
      </c>
      <c r="NE14" s="106" t="s">
        <v>608</v>
      </c>
      <c r="NF14" s="106" t="s">
        <v>609</v>
      </c>
      <c r="NG14" s="106" t="s">
        <v>610</v>
      </c>
      <c r="NH14" s="106" t="s">
        <v>611</v>
      </c>
      <c r="NI14" s="106" t="s">
        <v>612</v>
      </c>
      <c r="NJ14" s="106" t="s">
        <v>613</v>
      </c>
      <c r="NK14" s="106" t="s">
        <v>614</v>
      </c>
      <c r="NL14" s="106" t="s">
        <v>615</v>
      </c>
      <c r="NM14" s="106" t="s">
        <v>616</v>
      </c>
      <c r="NN14" s="106" t="s">
        <v>617</v>
      </c>
      <c r="NO14" s="106" t="s">
        <v>618</v>
      </c>
      <c r="NP14" s="106" t="s">
        <v>619</v>
      </c>
      <c r="NQ14" s="106" t="s">
        <v>620</v>
      </c>
      <c r="NR14" s="106" t="s">
        <v>621</v>
      </c>
      <c r="NS14" s="106" t="s">
        <v>622</v>
      </c>
      <c r="NT14" s="106" t="s">
        <v>623</v>
      </c>
      <c r="NU14" s="106" t="s">
        <v>624</v>
      </c>
      <c r="NV14" s="106" t="s">
        <v>625</v>
      </c>
      <c r="NW14" s="106" t="s">
        <v>626</v>
      </c>
      <c r="NX14" s="106" t="s">
        <v>627</v>
      </c>
      <c r="NY14" s="106" t="s">
        <v>628</v>
      </c>
      <c r="NZ14" s="106" t="s">
        <v>629</v>
      </c>
      <c r="OA14" s="106" t="s">
        <v>630</v>
      </c>
      <c r="OB14" s="106" t="s">
        <v>631</v>
      </c>
      <c r="OC14" s="106" t="s">
        <v>632</v>
      </c>
      <c r="OD14" s="106" t="s">
        <v>633</v>
      </c>
      <c r="OE14" s="106" t="s">
        <v>634</v>
      </c>
      <c r="OF14" s="106" t="s">
        <v>635</v>
      </c>
      <c r="OG14" s="106" t="s">
        <v>636</v>
      </c>
      <c r="OH14" s="106" t="s">
        <v>637</v>
      </c>
      <c r="OI14" s="106" t="s">
        <v>638</v>
      </c>
      <c r="OJ14" s="106" t="s">
        <v>639</v>
      </c>
      <c r="OK14" s="106" t="s">
        <v>640</v>
      </c>
      <c r="OL14" s="106" t="s">
        <v>641</v>
      </c>
      <c r="OM14" s="106" t="s">
        <v>642</v>
      </c>
      <c r="ON14" s="106" t="s">
        <v>643</v>
      </c>
      <c r="OO14" s="106" t="s">
        <v>644</v>
      </c>
      <c r="OP14" s="106" t="s">
        <v>645</v>
      </c>
      <c r="OQ14" s="106" t="s">
        <v>646</v>
      </c>
      <c r="OR14" s="106" t="s">
        <v>647</v>
      </c>
      <c r="OS14" s="106" t="s">
        <v>648</v>
      </c>
      <c r="OT14" s="106" t="s">
        <v>649</v>
      </c>
      <c r="OU14" s="106" t="s">
        <v>650</v>
      </c>
      <c r="OV14" s="106" t="s">
        <v>651</v>
      </c>
      <c r="OW14" s="106" t="s">
        <v>652</v>
      </c>
      <c r="OX14" s="106" t="s">
        <v>653</v>
      </c>
      <c r="OY14" s="106" t="s">
        <v>654</v>
      </c>
      <c r="OZ14" s="106" t="s">
        <v>655</v>
      </c>
      <c r="PA14" s="106" t="s">
        <v>656</v>
      </c>
      <c r="PB14" s="106" t="s">
        <v>657</v>
      </c>
      <c r="PC14" s="106" t="s">
        <v>658</v>
      </c>
      <c r="PD14" s="106" t="s">
        <v>659</v>
      </c>
      <c r="PE14" s="106" t="s">
        <v>660</v>
      </c>
      <c r="PF14" s="106" t="s">
        <v>661</v>
      </c>
      <c r="PG14" s="106" t="s">
        <v>662</v>
      </c>
      <c r="PH14" s="106" t="s">
        <v>663</v>
      </c>
      <c r="PI14" s="106" t="s">
        <v>664</v>
      </c>
      <c r="PJ14" s="106" t="s">
        <v>665</v>
      </c>
      <c r="PK14" s="106" t="s">
        <v>666</v>
      </c>
      <c r="PL14" s="106" t="s">
        <v>667</v>
      </c>
      <c r="PM14" s="106" t="s">
        <v>668</v>
      </c>
      <c r="PN14" s="106" t="s">
        <v>669</v>
      </c>
      <c r="PO14" s="106" t="s">
        <v>670</v>
      </c>
      <c r="PP14" s="106" t="s">
        <v>671</v>
      </c>
      <c r="PQ14" s="106" t="s">
        <v>672</v>
      </c>
      <c r="PR14" s="106" t="s">
        <v>673</v>
      </c>
      <c r="PS14" s="106" t="s">
        <v>674</v>
      </c>
      <c r="PT14" s="106" t="s">
        <v>675</v>
      </c>
      <c r="PU14" s="106" t="s">
        <v>676</v>
      </c>
      <c r="PV14" s="106" t="s">
        <v>677</v>
      </c>
      <c r="PW14" s="106" t="s">
        <v>678</v>
      </c>
      <c r="PX14" s="106" t="s">
        <v>679</v>
      </c>
      <c r="PY14" s="106" t="s">
        <v>680</v>
      </c>
      <c r="PZ14" s="106" t="s">
        <v>681</v>
      </c>
      <c r="QA14" s="106" t="s">
        <v>682</v>
      </c>
      <c r="QB14" s="106" t="s">
        <v>683</v>
      </c>
      <c r="QC14" s="106" t="s">
        <v>684</v>
      </c>
      <c r="QD14" s="106" t="s">
        <v>685</v>
      </c>
      <c r="QE14" s="106" t="s">
        <v>686</v>
      </c>
      <c r="QF14" s="106" t="s">
        <v>687</v>
      </c>
      <c r="QG14" s="106" t="s">
        <v>688</v>
      </c>
      <c r="QH14" s="106" t="s">
        <v>689</v>
      </c>
      <c r="QI14" s="106" t="s">
        <v>690</v>
      </c>
      <c r="QJ14" s="106" t="s">
        <v>691</v>
      </c>
      <c r="QK14" s="106" t="s">
        <v>692</v>
      </c>
      <c r="QL14" s="106" t="s">
        <v>693</v>
      </c>
      <c r="QM14" s="106" t="s">
        <v>694</v>
      </c>
      <c r="QN14" s="106" t="s">
        <v>695</v>
      </c>
      <c r="QO14" s="106" t="s">
        <v>696</v>
      </c>
      <c r="QP14" s="106" t="s">
        <v>697</v>
      </c>
      <c r="QQ14" s="106" t="s">
        <v>698</v>
      </c>
      <c r="QR14" s="106" t="s">
        <v>699</v>
      </c>
      <c r="QS14" s="106" t="s">
        <v>700</v>
      </c>
      <c r="QT14" s="106" t="s">
        <v>701</v>
      </c>
      <c r="QU14" s="106" t="s">
        <v>702</v>
      </c>
      <c r="QV14" s="106" t="s">
        <v>703</v>
      </c>
      <c r="QW14" s="106" t="s">
        <v>704</v>
      </c>
      <c r="QX14" s="106" t="s">
        <v>705</v>
      </c>
      <c r="QY14" s="106" t="s">
        <v>706</v>
      </c>
      <c r="QZ14" s="106" t="s">
        <v>707</v>
      </c>
      <c r="RA14" s="106" t="s">
        <v>708</v>
      </c>
      <c r="RB14" s="106" t="s">
        <v>709</v>
      </c>
      <c r="RC14" s="106" t="s">
        <v>710</v>
      </c>
      <c r="RD14" s="106" t="s">
        <v>711</v>
      </c>
      <c r="RE14" s="106" t="s">
        <v>712</v>
      </c>
      <c r="RF14" s="106" t="s">
        <v>713</v>
      </c>
      <c r="RG14" s="106" t="s">
        <v>714</v>
      </c>
      <c r="RH14" s="106" t="s">
        <v>715</v>
      </c>
      <c r="RI14" s="106" t="s">
        <v>716</v>
      </c>
      <c r="RJ14" s="106" t="s">
        <v>717</v>
      </c>
      <c r="RK14" s="106" t="s">
        <v>718</v>
      </c>
      <c r="RL14" s="106" t="s">
        <v>719</v>
      </c>
      <c r="RM14" s="106" t="s">
        <v>720</v>
      </c>
      <c r="RN14" s="106" t="s">
        <v>721</v>
      </c>
      <c r="RO14" s="106" t="s">
        <v>722</v>
      </c>
      <c r="RP14" s="106" t="s">
        <v>723</v>
      </c>
      <c r="RQ14" s="106" t="s">
        <v>724</v>
      </c>
      <c r="RR14" s="106" t="s">
        <v>725</v>
      </c>
      <c r="RS14" s="106" t="s">
        <v>726</v>
      </c>
      <c r="RT14" s="106" t="s">
        <v>727</v>
      </c>
      <c r="RU14" s="106" t="s">
        <v>728</v>
      </c>
      <c r="RV14" s="106" t="s">
        <v>729</v>
      </c>
      <c r="RW14" s="106" t="s">
        <v>730</v>
      </c>
      <c r="RX14" s="106" t="s">
        <v>731</v>
      </c>
      <c r="RY14" s="106" t="s">
        <v>732</v>
      </c>
      <c r="RZ14" s="106" t="s">
        <v>733</v>
      </c>
      <c r="SA14" s="106" t="s">
        <v>734</v>
      </c>
      <c r="SB14" s="106" t="s">
        <v>735</v>
      </c>
      <c r="SC14" s="106" t="s">
        <v>736</v>
      </c>
      <c r="SD14" s="106" t="s">
        <v>737</v>
      </c>
      <c r="SE14" s="106" t="s">
        <v>738</v>
      </c>
      <c r="SF14" s="106" t="s">
        <v>739</v>
      </c>
      <c r="SG14" s="106" t="s">
        <v>740</v>
      </c>
      <c r="SH14" s="106" t="s">
        <v>741</v>
      </c>
      <c r="SI14" s="106" t="s">
        <v>742</v>
      </c>
      <c r="SJ14" s="106" t="s">
        <v>743</v>
      </c>
      <c r="SK14" s="106" t="s">
        <v>744</v>
      </c>
      <c r="SL14" s="106" t="s">
        <v>745</v>
      </c>
      <c r="SM14" s="106" t="s">
        <v>746</v>
      </c>
      <c r="SN14" s="106" t="s">
        <v>747</v>
      </c>
      <c r="SO14" s="106" t="s">
        <v>748</v>
      </c>
      <c r="SP14" s="106" t="s">
        <v>749</v>
      </c>
      <c r="SQ14" s="106" t="s">
        <v>750</v>
      </c>
      <c r="SR14" s="106" t="s">
        <v>751</v>
      </c>
      <c r="SS14" s="106" t="s">
        <v>752</v>
      </c>
      <c r="ST14" s="106" t="s">
        <v>753</v>
      </c>
      <c r="SU14" s="106" t="s">
        <v>754</v>
      </c>
      <c r="SV14" s="106" t="s">
        <v>755</v>
      </c>
      <c r="SW14" s="106" t="s">
        <v>756</v>
      </c>
      <c r="SX14" s="106" t="s">
        <v>757</v>
      </c>
      <c r="SY14" s="106" t="s">
        <v>758</v>
      </c>
      <c r="SZ14" s="106" t="s">
        <v>759</v>
      </c>
      <c r="TA14" s="106" t="s">
        <v>760</v>
      </c>
      <c r="TB14" s="106" t="s">
        <v>761</v>
      </c>
      <c r="TC14" s="106" t="s">
        <v>762</v>
      </c>
      <c r="TD14" s="106" t="s">
        <v>763</v>
      </c>
      <c r="TE14" s="106" t="s">
        <v>764</v>
      </c>
      <c r="TF14" s="106" t="s">
        <v>765</v>
      </c>
      <c r="TG14" s="106" t="s">
        <v>766</v>
      </c>
      <c r="TH14" s="106" t="s">
        <v>767</v>
      </c>
      <c r="TI14" s="106" t="s">
        <v>768</v>
      </c>
      <c r="TJ14" s="106" t="s">
        <v>769</v>
      </c>
      <c r="TK14" s="106" t="s">
        <v>770</v>
      </c>
      <c r="TL14" s="106" t="s">
        <v>771</v>
      </c>
      <c r="TM14" s="106" t="s">
        <v>772</v>
      </c>
      <c r="TN14" s="106" t="s">
        <v>773</v>
      </c>
      <c r="TO14" s="106" t="s">
        <v>774</v>
      </c>
      <c r="TP14" s="106" t="s">
        <v>775</v>
      </c>
      <c r="TQ14" s="106" t="s">
        <v>776</v>
      </c>
      <c r="TR14" s="106" t="s">
        <v>777</v>
      </c>
      <c r="TS14" s="106" t="s">
        <v>778</v>
      </c>
      <c r="TT14" s="106" t="s">
        <v>779</v>
      </c>
      <c r="TU14" s="106" t="s">
        <v>780</v>
      </c>
      <c r="TV14" s="106" t="s">
        <v>781</v>
      </c>
      <c r="TW14" s="106" t="s">
        <v>782</v>
      </c>
      <c r="TX14" s="106" t="s">
        <v>783</v>
      </c>
      <c r="TY14" s="106" t="s">
        <v>784</v>
      </c>
      <c r="TZ14" s="106" t="s">
        <v>785</v>
      </c>
      <c r="UA14" s="106" t="s">
        <v>786</v>
      </c>
      <c r="UB14" s="106" t="s">
        <v>787</v>
      </c>
      <c r="UC14" s="106" t="s">
        <v>788</v>
      </c>
      <c r="UD14" s="106" t="s">
        <v>789</v>
      </c>
      <c r="UE14" s="106" t="s">
        <v>790</v>
      </c>
      <c r="UF14" s="106" t="s">
        <v>791</v>
      </c>
      <c r="UG14" s="106" t="s">
        <v>792</v>
      </c>
      <c r="UH14" s="106" t="s">
        <v>793</v>
      </c>
      <c r="UI14" s="106" t="s">
        <v>794</v>
      </c>
      <c r="UJ14" s="106" t="s">
        <v>795</v>
      </c>
      <c r="UK14" s="106" t="s">
        <v>796</v>
      </c>
      <c r="UL14" s="106" t="s">
        <v>797</v>
      </c>
      <c r="UM14" s="106" t="s">
        <v>798</v>
      </c>
      <c r="UN14" s="106" t="s">
        <v>799</v>
      </c>
      <c r="UO14" s="106" t="s">
        <v>800</v>
      </c>
      <c r="UP14" s="106" t="s">
        <v>801</v>
      </c>
      <c r="UQ14" s="106" t="s">
        <v>802</v>
      </c>
      <c r="UR14" s="106" t="s">
        <v>803</v>
      </c>
      <c r="US14" s="106" t="s">
        <v>804</v>
      </c>
      <c r="UT14" s="106" t="s">
        <v>805</v>
      </c>
      <c r="UU14" s="106" t="s">
        <v>806</v>
      </c>
      <c r="UV14" s="106" t="s">
        <v>807</v>
      </c>
      <c r="UW14" s="106" t="s">
        <v>808</v>
      </c>
      <c r="UX14" s="106" t="s">
        <v>809</v>
      </c>
      <c r="UY14" s="106" t="s">
        <v>810</v>
      </c>
      <c r="UZ14" s="106" t="s">
        <v>811</v>
      </c>
      <c r="VA14" s="106" t="s">
        <v>812</v>
      </c>
      <c r="VB14" s="106" t="s">
        <v>813</v>
      </c>
      <c r="VC14" s="106" t="s">
        <v>814</v>
      </c>
      <c r="VD14" s="106" t="s">
        <v>815</v>
      </c>
      <c r="VE14" s="106" t="s">
        <v>816</v>
      </c>
      <c r="VF14" s="106" t="s">
        <v>817</v>
      </c>
      <c r="VG14" s="106" t="s">
        <v>818</v>
      </c>
      <c r="VH14" s="106" t="s">
        <v>819</v>
      </c>
      <c r="VI14" s="106" t="s">
        <v>820</v>
      </c>
      <c r="VJ14" s="106" t="s">
        <v>821</v>
      </c>
      <c r="VK14" s="106" t="s">
        <v>822</v>
      </c>
      <c r="VL14" s="106" t="s">
        <v>823</v>
      </c>
      <c r="VM14" s="106" t="s">
        <v>824</v>
      </c>
      <c r="VN14" s="106" t="s">
        <v>825</v>
      </c>
      <c r="VO14" s="106" t="s">
        <v>826</v>
      </c>
      <c r="VP14" s="106" t="s">
        <v>827</v>
      </c>
      <c r="VQ14" s="106" t="s">
        <v>828</v>
      </c>
      <c r="VR14" s="106" t="s">
        <v>829</v>
      </c>
      <c r="VS14" s="106" t="s">
        <v>830</v>
      </c>
      <c r="VT14" s="106" t="s">
        <v>831</v>
      </c>
      <c r="VU14" s="106" t="s">
        <v>832</v>
      </c>
      <c r="VV14" s="106" t="s">
        <v>833</v>
      </c>
      <c r="VW14" s="106" t="s">
        <v>834</v>
      </c>
      <c r="VX14" s="106" t="s">
        <v>835</v>
      </c>
      <c r="VY14" s="106" t="s">
        <v>836</v>
      </c>
      <c r="VZ14" s="106" t="s">
        <v>837</v>
      </c>
      <c r="WA14" s="106" t="s">
        <v>838</v>
      </c>
      <c r="WB14" s="106" t="s">
        <v>839</v>
      </c>
      <c r="WC14" s="106" t="s">
        <v>840</v>
      </c>
      <c r="WD14" s="106" t="s">
        <v>841</v>
      </c>
      <c r="WE14" s="106" t="s">
        <v>842</v>
      </c>
      <c r="WF14" s="106" t="s">
        <v>843</v>
      </c>
      <c r="WG14" s="106" t="s">
        <v>844</v>
      </c>
      <c r="WH14" s="106" t="s">
        <v>845</v>
      </c>
      <c r="WI14" s="106" t="s">
        <v>846</v>
      </c>
      <c r="WJ14" s="106" t="s">
        <v>847</v>
      </c>
      <c r="WK14" s="106" t="s">
        <v>848</v>
      </c>
      <c r="WL14" s="106" t="s">
        <v>849</v>
      </c>
      <c r="WM14" s="106" t="s">
        <v>850</v>
      </c>
      <c r="WN14" s="106" t="s">
        <v>851</v>
      </c>
      <c r="WO14" s="106" t="s">
        <v>852</v>
      </c>
      <c r="WP14" s="106" t="s">
        <v>853</v>
      </c>
      <c r="WQ14" s="106" t="s">
        <v>854</v>
      </c>
      <c r="WR14" s="106" t="s">
        <v>855</v>
      </c>
      <c r="WS14" s="106" t="s">
        <v>856</v>
      </c>
      <c r="WT14" s="106" t="s">
        <v>857</v>
      </c>
      <c r="WU14" s="106" t="s">
        <v>858</v>
      </c>
      <c r="WV14" s="106" t="s">
        <v>859</v>
      </c>
      <c r="WW14" s="106" t="s">
        <v>860</v>
      </c>
      <c r="WX14" s="106" t="s">
        <v>861</v>
      </c>
      <c r="WY14" s="106" t="s">
        <v>862</v>
      </c>
      <c r="WZ14" s="106" t="s">
        <v>863</v>
      </c>
      <c r="XA14" s="106" t="s">
        <v>864</v>
      </c>
      <c r="XB14" s="106" t="s">
        <v>865</v>
      </c>
      <c r="XC14" s="106" t="s">
        <v>866</v>
      </c>
      <c r="XD14" s="106" t="s">
        <v>867</v>
      </c>
      <c r="XE14" s="106" t="s">
        <v>868</v>
      </c>
      <c r="XF14" s="106" t="s">
        <v>869</v>
      </c>
      <c r="XG14" s="106" t="s">
        <v>870</v>
      </c>
      <c r="XH14" s="106" t="s">
        <v>871</v>
      </c>
      <c r="XI14" s="106" t="s">
        <v>872</v>
      </c>
      <c r="XJ14" s="106" t="s">
        <v>873</v>
      </c>
      <c r="XK14" s="106" t="s">
        <v>874</v>
      </c>
      <c r="XL14" s="106" t="s">
        <v>875</v>
      </c>
      <c r="XM14" s="106" t="s">
        <v>876</v>
      </c>
      <c r="XN14" s="106" t="s">
        <v>877</v>
      </c>
      <c r="XO14" s="106" t="s">
        <v>878</v>
      </c>
      <c r="XP14" s="106" t="s">
        <v>879</v>
      </c>
      <c r="XQ14" s="106" t="s">
        <v>880</v>
      </c>
      <c r="XR14" s="106" t="s">
        <v>881</v>
      </c>
      <c r="XS14" s="106" t="s">
        <v>882</v>
      </c>
      <c r="XT14" s="106" t="s">
        <v>883</v>
      </c>
      <c r="XU14" s="106" t="s">
        <v>884</v>
      </c>
      <c r="XV14" s="106" t="s">
        <v>885</v>
      </c>
      <c r="XW14" s="106" t="s">
        <v>886</v>
      </c>
      <c r="XX14" s="106" t="s">
        <v>887</v>
      </c>
      <c r="XY14" s="106" t="s">
        <v>888</v>
      </c>
      <c r="XZ14" s="106" t="s">
        <v>889</v>
      </c>
      <c r="YA14" s="106" t="s">
        <v>890</v>
      </c>
      <c r="YB14" s="106" t="s">
        <v>891</v>
      </c>
      <c r="YC14" s="106" t="s">
        <v>892</v>
      </c>
      <c r="YD14" s="106" t="s">
        <v>893</v>
      </c>
      <c r="YE14" s="106" t="s">
        <v>894</v>
      </c>
      <c r="YF14" s="106" t="s">
        <v>895</v>
      </c>
      <c r="YG14" s="106" t="s">
        <v>896</v>
      </c>
      <c r="YH14" s="106" t="s">
        <v>897</v>
      </c>
      <c r="YI14" s="106" t="s">
        <v>898</v>
      </c>
      <c r="YJ14" s="106" t="s">
        <v>899</v>
      </c>
      <c r="YK14" s="106" t="s">
        <v>900</v>
      </c>
      <c r="YL14" s="106" t="s">
        <v>901</v>
      </c>
      <c r="YM14" s="106" t="s">
        <v>902</v>
      </c>
      <c r="YN14" s="106" t="s">
        <v>903</v>
      </c>
      <c r="YO14" s="106" t="s">
        <v>904</v>
      </c>
      <c r="YP14" s="106" t="s">
        <v>905</v>
      </c>
      <c r="YQ14" s="106" t="s">
        <v>906</v>
      </c>
      <c r="YR14" s="106" t="s">
        <v>907</v>
      </c>
      <c r="YS14" s="106" t="s">
        <v>908</v>
      </c>
      <c r="YT14" s="106" t="s">
        <v>909</v>
      </c>
      <c r="YU14" s="106" t="s">
        <v>910</v>
      </c>
      <c r="YV14" s="106" t="s">
        <v>911</v>
      </c>
      <c r="YW14" s="106" t="s">
        <v>912</v>
      </c>
      <c r="YX14" s="106" t="s">
        <v>913</v>
      </c>
      <c r="YY14" s="106" t="s">
        <v>914</v>
      </c>
      <c r="YZ14" s="106" t="s">
        <v>915</v>
      </c>
      <c r="ZA14" s="106" t="s">
        <v>916</v>
      </c>
      <c r="ZB14" s="106" t="s">
        <v>917</v>
      </c>
      <c r="ZC14" s="106" t="s">
        <v>918</v>
      </c>
      <c r="ZD14" s="106" t="s">
        <v>919</v>
      </c>
      <c r="ZE14" s="106" t="s">
        <v>920</v>
      </c>
      <c r="ZF14" s="106" t="s">
        <v>921</v>
      </c>
      <c r="ZG14" s="106" t="s">
        <v>922</v>
      </c>
      <c r="ZH14" s="106" t="s">
        <v>923</v>
      </c>
      <c r="ZI14" s="106" t="s">
        <v>924</v>
      </c>
      <c r="ZJ14" s="106" t="s">
        <v>925</v>
      </c>
      <c r="ZK14" s="106" t="s">
        <v>926</v>
      </c>
      <c r="ZL14" s="106" t="s">
        <v>927</v>
      </c>
      <c r="ZM14" s="106" t="s">
        <v>928</v>
      </c>
      <c r="ZN14" s="106" t="s">
        <v>929</v>
      </c>
      <c r="ZO14" s="106" t="s">
        <v>930</v>
      </c>
      <c r="ZP14" s="106" t="s">
        <v>931</v>
      </c>
      <c r="ZQ14" s="106" t="s">
        <v>932</v>
      </c>
      <c r="ZR14" s="106" t="s">
        <v>933</v>
      </c>
      <c r="ZS14" s="106" t="s">
        <v>934</v>
      </c>
      <c r="ZT14" s="106" t="s">
        <v>935</v>
      </c>
      <c r="ZU14" s="106" t="s">
        <v>936</v>
      </c>
      <c r="ZV14" s="106" t="s">
        <v>937</v>
      </c>
      <c r="ZW14" s="106" t="s">
        <v>938</v>
      </c>
      <c r="ZX14" s="106" t="s">
        <v>939</v>
      </c>
      <c r="ZY14" s="106" t="s">
        <v>940</v>
      </c>
      <c r="ZZ14" s="106" t="s">
        <v>941</v>
      </c>
      <c r="AAA14" s="106" t="s">
        <v>942</v>
      </c>
      <c r="AAB14" s="106" t="s">
        <v>943</v>
      </c>
      <c r="AAC14" s="106" t="s">
        <v>944</v>
      </c>
      <c r="AAD14" s="106" t="s">
        <v>945</v>
      </c>
      <c r="AAE14" s="106" t="s">
        <v>946</v>
      </c>
      <c r="AAF14" s="106" t="s">
        <v>947</v>
      </c>
      <c r="AAG14" s="106" t="s">
        <v>948</v>
      </c>
      <c r="AAH14" s="106" t="s">
        <v>949</v>
      </c>
      <c r="AAI14" s="106" t="s">
        <v>950</v>
      </c>
      <c r="AAJ14" s="106" t="s">
        <v>951</v>
      </c>
      <c r="AAK14" s="106" t="s">
        <v>952</v>
      </c>
      <c r="AAL14" s="106" t="s">
        <v>953</v>
      </c>
      <c r="AAM14" s="106" t="s">
        <v>954</v>
      </c>
      <c r="AAN14" s="106" t="s">
        <v>955</v>
      </c>
      <c r="AAO14" s="106" t="s">
        <v>956</v>
      </c>
      <c r="AAP14" s="106" t="s">
        <v>957</v>
      </c>
      <c r="AAQ14" s="106" t="s">
        <v>958</v>
      </c>
      <c r="AAR14" s="106" t="s">
        <v>959</v>
      </c>
      <c r="AAS14" s="106" t="s">
        <v>960</v>
      </c>
      <c r="AAT14" s="106" t="s">
        <v>961</v>
      </c>
      <c r="AAU14" s="106" t="s">
        <v>962</v>
      </c>
      <c r="AAV14" s="106" t="s">
        <v>963</v>
      </c>
      <c r="AAW14" s="106" t="s">
        <v>964</v>
      </c>
      <c r="AAX14" s="106" t="s">
        <v>965</v>
      </c>
      <c r="AAY14" s="106" t="s">
        <v>966</v>
      </c>
      <c r="AAZ14" s="106" t="s">
        <v>967</v>
      </c>
      <c r="ABA14" s="106" t="s">
        <v>968</v>
      </c>
      <c r="ABB14" s="106" t="s">
        <v>969</v>
      </c>
      <c r="ABC14" s="106" t="s">
        <v>970</v>
      </c>
      <c r="ABD14" s="106" t="s">
        <v>971</v>
      </c>
      <c r="ABE14" s="106" t="s">
        <v>972</v>
      </c>
      <c r="ABF14" s="106" t="s">
        <v>973</v>
      </c>
      <c r="ABG14" s="106" t="s">
        <v>974</v>
      </c>
      <c r="ABH14" s="106" t="s">
        <v>975</v>
      </c>
      <c r="ABI14" s="106" t="s">
        <v>976</v>
      </c>
      <c r="ABJ14" s="106" t="s">
        <v>977</v>
      </c>
      <c r="ABK14" s="106" t="s">
        <v>978</v>
      </c>
      <c r="ABL14" s="106" t="s">
        <v>979</v>
      </c>
      <c r="ABM14" s="106" t="s">
        <v>980</v>
      </c>
      <c r="ABN14" s="106" t="s">
        <v>981</v>
      </c>
      <c r="ABO14" s="106" t="s">
        <v>982</v>
      </c>
      <c r="ABP14" s="106" t="s">
        <v>983</v>
      </c>
      <c r="ABQ14" s="106" t="s">
        <v>984</v>
      </c>
      <c r="ABR14" s="106" t="s">
        <v>985</v>
      </c>
      <c r="ABS14" s="106" t="s">
        <v>986</v>
      </c>
      <c r="ABT14" s="106" t="s">
        <v>987</v>
      </c>
      <c r="ABU14" s="106" t="s">
        <v>988</v>
      </c>
      <c r="ABV14" s="106" t="s">
        <v>989</v>
      </c>
      <c r="ABW14" s="106" t="s">
        <v>990</v>
      </c>
      <c r="ABX14" s="106" t="s">
        <v>991</v>
      </c>
      <c r="ABY14" s="106" t="s">
        <v>992</v>
      </c>
      <c r="ABZ14" s="106" t="s">
        <v>993</v>
      </c>
      <c r="ACA14" s="106" t="s">
        <v>994</v>
      </c>
      <c r="ACB14" s="106" t="s">
        <v>995</v>
      </c>
      <c r="ACC14" s="106" t="s">
        <v>996</v>
      </c>
      <c r="ACD14" s="106" t="s">
        <v>997</v>
      </c>
      <c r="ACE14" s="106" t="s">
        <v>998</v>
      </c>
      <c r="ACF14" s="106" t="s">
        <v>999</v>
      </c>
      <c r="ACG14" s="106" t="s">
        <v>1000</v>
      </c>
      <c r="ACH14" s="106" t="s">
        <v>1001</v>
      </c>
      <c r="ACI14" s="106" t="s">
        <v>1002</v>
      </c>
      <c r="ACJ14" s="106" t="s">
        <v>1003</v>
      </c>
      <c r="ACK14" s="106" t="s">
        <v>1004</v>
      </c>
      <c r="ACL14" s="106" t="s">
        <v>1005</v>
      </c>
      <c r="ACM14" s="106" t="s">
        <v>1006</v>
      </c>
      <c r="ACN14" s="106" t="s">
        <v>1007</v>
      </c>
      <c r="ACO14" s="106" t="s">
        <v>1008</v>
      </c>
      <c r="ACP14" s="106" t="s">
        <v>1009</v>
      </c>
      <c r="ACQ14" s="106" t="s">
        <v>1010</v>
      </c>
      <c r="ACR14" s="106" t="s">
        <v>1011</v>
      </c>
      <c r="ACS14" s="106" t="s">
        <v>1012</v>
      </c>
      <c r="ACT14" s="106" t="s">
        <v>1013</v>
      </c>
      <c r="ACU14" s="106" t="s">
        <v>1014</v>
      </c>
      <c r="ACV14" s="106" t="s">
        <v>1015</v>
      </c>
      <c r="ACW14" s="106" t="s">
        <v>1016</v>
      </c>
      <c r="ACX14" s="106" t="s">
        <v>1017</v>
      </c>
      <c r="ACY14" s="106" t="s">
        <v>1018</v>
      </c>
      <c r="ACZ14" s="106" t="s">
        <v>1019</v>
      </c>
      <c r="ADA14" s="106" t="s">
        <v>1020</v>
      </c>
      <c r="ADB14" s="106" t="s">
        <v>1021</v>
      </c>
      <c r="ADC14" s="106" t="s">
        <v>1022</v>
      </c>
      <c r="ADD14" s="106" t="s">
        <v>1023</v>
      </c>
      <c r="ADE14" s="106" t="s">
        <v>1024</v>
      </c>
      <c r="ADF14" s="106" t="s">
        <v>1025</v>
      </c>
      <c r="ADG14" s="106" t="s">
        <v>1026</v>
      </c>
      <c r="ADH14" s="106" t="s">
        <v>1027</v>
      </c>
      <c r="ADI14" s="106" t="s">
        <v>1028</v>
      </c>
      <c r="ADJ14" s="106" t="s">
        <v>1029</v>
      </c>
      <c r="ADK14" s="106" t="s">
        <v>1030</v>
      </c>
      <c r="ADL14" s="106" t="s">
        <v>1031</v>
      </c>
      <c r="ADM14" s="106" t="s">
        <v>1032</v>
      </c>
      <c r="ADN14" s="106" t="s">
        <v>1033</v>
      </c>
      <c r="ADO14" s="106" t="s">
        <v>1034</v>
      </c>
      <c r="ADP14" s="106" t="s">
        <v>1035</v>
      </c>
      <c r="ADQ14" s="106" t="s">
        <v>1036</v>
      </c>
      <c r="ADR14" s="106" t="s">
        <v>1037</v>
      </c>
      <c r="ADS14" s="106" t="s">
        <v>1038</v>
      </c>
      <c r="ADT14" s="106" t="s">
        <v>1039</v>
      </c>
      <c r="ADU14" s="106" t="s">
        <v>1040</v>
      </c>
      <c r="ADV14" s="106" t="s">
        <v>1041</v>
      </c>
      <c r="ADW14" s="106" t="s">
        <v>1042</v>
      </c>
      <c r="ADX14" s="106" t="s">
        <v>1043</v>
      </c>
      <c r="ADY14" s="106" t="s">
        <v>1044</v>
      </c>
      <c r="ADZ14" s="106" t="s">
        <v>1045</v>
      </c>
      <c r="AEA14" s="106" t="s">
        <v>1046</v>
      </c>
      <c r="AEB14" s="106" t="s">
        <v>1047</v>
      </c>
      <c r="AEC14" s="106" t="s">
        <v>1048</v>
      </c>
      <c r="AED14" s="106" t="s">
        <v>1049</v>
      </c>
      <c r="AEE14" s="106" t="s">
        <v>1050</v>
      </c>
      <c r="AEF14" s="106" t="s">
        <v>1051</v>
      </c>
      <c r="AEG14" s="106" t="s">
        <v>1052</v>
      </c>
      <c r="AEH14" s="106" t="s">
        <v>1053</v>
      </c>
      <c r="AEI14" s="106" t="s">
        <v>1054</v>
      </c>
      <c r="AEJ14" s="106" t="s">
        <v>1055</v>
      </c>
      <c r="AEK14" s="106" t="s">
        <v>1056</v>
      </c>
      <c r="AEL14" s="106" t="s">
        <v>1057</v>
      </c>
      <c r="AEM14" s="106" t="s">
        <v>1058</v>
      </c>
      <c r="AEN14" s="106" t="s">
        <v>1059</v>
      </c>
      <c r="AEO14" s="106" t="s">
        <v>1060</v>
      </c>
      <c r="AEP14" s="106" t="s">
        <v>1061</v>
      </c>
      <c r="AEQ14" s="106" t="s">
        <v>1062</v>
      </c>
      <c r="AER14" s="106" t="s">
        <v>1063</v>
      </c>
      <c r="AES14" s="106" t="s">
        <v>1064</v>
      </c>
      <c r="AET14" s="106" t="s">
        <v>1065</v>
      </c>
      <c r="AEU14" s="106" t="s">
        <v>1066</v>
      </c>
      <c r="AEV14" s="106" t="s">
        <v>1067</v>
      </c>
      <c r="AEW14" s="106" t="s">
        <v>1068</v>
      </c>
      <c r="AEX14" s="106" t="s">
        <v>1069</v>
      </c>
      <c r="AEY14" s="106" t="s">
        <v>1070</v>
      </c>
      <c r="AEZ14" s="106" t="s">
        <v>1071</v>
      </c>
      <c r="AFA14" s="106" t="s">
        <v>1072</v>
      </c>
      <c r="AFB14" s="106" t="s">
        <v>1073</v>
      </c>
      <c r="AFC14" s="106" t="s">
        <v>1074</v>
      </c>
      <c r="AFD14" s="106" t="s">
        <v>1075</v>
      </c>
      <c r="AFE14" s="106" t="s">
        <v>1076</v>
      </c>
      <c r="AFF14" s="106" t="s">
        <v>1077</v>
      </c>
      <c r="AFG14" s="106" t="s">
        <v>1078</v>
      </c>
      <c r="AFH14" s="106" t="s">
        <v>1079</v>
      </c>
      <c r="AFI14" s="106" t="s">
        <v>1080</v>
      </c>
      <c r="AFJ14" s="106" t="s">
        <v>1081</v>
      </c>
      <c r="AFK14" s="106" t="s">
        <v>1082</v>
      </c>
      <c r="AFL14" s="106" t="s">
        <v>1083</v>
      </c>
      <c r="AFM14" s="106" t="s">
        <v>1084</v>
      </c>
      <c r="AFN14" s="106" t="s">
        <v>1085</v>
      </c>
      <c r="AFO14" s="106" t="s">
        <v>1086</v>
      </c>
      <c r="AFP14" s="106" t="s">
        <v>1087</v>
      </c>
      <c r="AFQ14" s="106" t="s">
        <v>1088</v>
      </c>
      <c r="AFR14" s="106" t="s">
        <v>1089</v>
      </c>
      <c r="AFS14" s="106" t="s">
        <v>1090</v>
      </c>
      <c r="AFT14" s="106" t="s">
        <v>1091</v>
      </c>
      <c r="AFU14" s="106" t="s">
        <v>1092</v>
      </c>
      <c r="AFV14" s="106" t="s">
        <v>1093</v>
      </c>
      <c r="AFW14" s="106" t="s">
        <v>1094</v>
      </c>
      <c r="AFX14" s="106" t="s">
        <v>1095</v>
      </c>
      <c r="AFY14" s="106" t="s">
        <v>1096</v>
      </c>
      <c r="AFZ14" s="106" t="s">
        <v>1097</v>
      </c>
      <c r="AGA14" s="106" t="s">
        <v>1098</v>
      </c>
      <c r="AGB14" s="106" t="s">
        <v>1099</v>
      </c>
      <c r="AGC14" s="106" t="s">
        <v>1100</v>
      </c>
      <c r="AGD14" s="106" t="s">
        <v>1101</v>
      </c>
      <c r="AGE14" s="106" t="s">
        <v>1102</v>
      </c>
      <c r="AGF14" s="106" t="s">
        <v>1103</v>
      </c>
      <c r="AGG14" s="106" t="s">
        <v>1104</v>
      </c>
      <c r="AGH14" s="106" t="s">
        <v>1105</v>
      </c>
      <c r="AGI14" s="106" t="s">
        <v>1106</v>
      </c>
      <c r="AGJ14" s="106" t="s">
        <v>1107</v>
      </c>
      <c r="AGK14" s="106" t="s">
        <v>1108</v>
      </c>
      <c r="AGL14" s="106" t="s">
        <v>1109</v>
      </c>
      <c r="AGM14" s="106" t="s">
        <v>1110</v>
      </c>
      <c r="AGN14" s="106" t="s">
        <v>1111</v>
      </c>
      <c r="AGO14" s="106" t="s">
        <v>1112</v>
      </c>
      <c r="AGP14" s="106" t="s">
        <v>1113</v>
      </c>
      <c r="AGQ14" s="106" t="s">
        <v>1114</v>
      </c>
      <c r="AGR14" s="106" t="s">
        <v>1115</v>
      </c>
      <c r="AGS14" s="106" t="s">
        <v>1116</v>
      </c>
      <c r="AGT14" s="106" t="s">
        <v>1117</v>
      </c>
      <c r="AGU14" s="106" t="s">
        <v>1118</v>
      </c>
      <c r="AGV14" s="106" t="s">
        <v>1119</v>
      </c>
      <c r="AGW14" s="106" t="s">
        <v>1120</v>
      </c>
      <c r="AGX14" s="106" t="s">
        <v>1121</v>
      </c>
      <c r="AGY14" s="106" t="s">
        <v>1122</v>
      </c>
      <c r="AGZ14" s="106" t="s">
        <v>1123</v>
      </c>
      <c r="AHA14" s="106" t="s">
        <v>1124</v>
      </c>
      <c r="AHB14" s="106" t="s">
        <v>1125</v>
      </c>
      <c r="AHC14" s="106" t="s">
        <v>1126</v>
      </c>
      <c r="AHD14" s="106" t="s">
        <v>1127</v>
      </c>
      <c r="AHE14" s="106" t="s">
        <v>1128</v>
      </c>
      <c r="AHF14" s="106" t="s">
        <v>1129</v>
      </c>
      <c r="AHG14" s="106" t="s">
        <v>1130</v>
      </c>
      <c r="AHH14" s="106" t="s">
        <v>1131</v>
      </c>
      <c r="AHI14" s="106" t="s">
        <v>1132</v>
      </c>
      <c r="AHJ14" s="106" t="s">
        <v>1133</v>
      </c>
      <c r="AHK14" s="106" t="s">
        <v>1134</v>
      </c>
      <c r="AHL14" s="106" t="s">
        <v>1135</v>
      </c>
      <c r="AHM14" s="106" t="s">
        <v>1136</v>
      </c>
      <c r="AHN14" s="106" t="s">
        <v>1137</v>
      </c>
      <c r="AHO14" s="106" t="s">
        <v>1138</v>
      </c>
      <c r="AHP14" s="106" t="s">
        <v>1139</v>
      </c>
      <c r="AHQ14" s="106" t="s">
        <v>1140</v>
      </c>
      <c r="AHR14" s="106" t="s">
        <v>1141</v>
      </c>
      <c r="AHS14" s="106" t="s">
        <v>1142</v>
      </c>
      <c r="AHT14" s="106" t="s">
        <v>1143</v>
      </c>
      <c r="AHU14" s="106" t="s">
        <v>1144</v>
      </c>
      <c r="AHV14" s="106" t="s">
        <v>1145</v>
      </c>
      <c r="AHW14" s="106" t="s">
        <v>1146</v>
      </c>
      <c r="AHX14" s="106" t="s">
        <v>1147</v>
      </c>
      <c r="AHY14" s="106" t="s">
        <v>1148</v>
      </c>
      <c r="AHZ14" s="106" t="s">
        <v>1149</v>
      </c>
      <c r="AIA14" s="106" t="s">
        <v>1150</v>
      </c>
      <c r="AIB14" s="106" t="s">
        <v>1151</v>
      </c>
      <c r="AIC14" s="106" t="s">
        <v>1152</v>
      </c>
      <c r="AID14" s="106" t="s">
        <v>1153</v>
      </c>
      <c r="AIE14" s="106" t="s">
        <v>1154</v>
      </c>
      <c r="AIF14" s="106" t="s">
        <v>1155</v>
      </c>
      <c r="AIG14" s="106" t="s">
        <v>1156</v>
      </c>
      <c r="AIH14" s="106" t="s">
        <v>1157</v>
      </c>
      <c r="AII14" s="106" t="s">
        <v>1158</v>
      </c>
      <c r="AIJ14" s="106" t="s">
        <v>1159</v>
      </c>
      <c r="AIK14" s="106" t="s">
        <v>1160</v>
      </c>
      <c r="AIL14" s="106" t="s">
        <v>1161</v>
      </c>
      <c r="AIM14" s="106" t="s">
        <v>1162</v>
      </c>
      <c r="AIN14" s="106" t="s">
        <v>1163</v>
      </c>
      <c r="AIO14" s="106" t="s">
        <v>1164</v>
      </c>
      <c r="AIP14" s="106" t="s">
        <v>1165</v>
      </c>
      <c r="AIQ14" s="106" t="s">
        <v>1166</v>
      </c>
      <c r="AIR14" s="106" t="s">
        <v>1167</v>
      </c>
      <c r="AIS14" s="106" t="s">
        <v>1168</v>
      </c>
      <c r="AIT14" s="106" t="s">
        <v>1169</v>
      </c>
      <c r="AIU14" s="106" t="s">
        <v>1170</v>
      </c>
      <c r="AIV14" s="106" t="s">
        <v>1171</v>
      </c>
      <c r="AIW14" s="106" t="s">
        <v>1172</v>
      </c>
      <c r="AIX14" s="106" t="s">
        <v>1173</v>
      </c>
      <c r="AIY14" s="106" t="s">
        <v>1174</v>
      </c>
      <c r="AIZ14" s="106" t="s">
        <v>1175</v>
      </c>
      <c r="AJA14" s="106" t="s">
        <v>1176</v>
      </c>
      <c r="AJB14" s="106" t="s">
        <v>1177</v>
      </c>
      <c r="AJC14" s="106" t="s">
        <v>1178</v>
      </c>
      <c r="AJD14" s="106" t="s">
        <v>1179</v>
      </c>
      <c r="AJE14" s="106" t="s">
        <v>1180</v>
      </c>
      <c r="AJF14" s="106" t="s">
        <v>1181</v>
      </c>
      <c r="AJG14" s="106" t="s">
        <v>1182</v>
      </c>
      <c r="AJH14" s="106" t="s">
        <v>1183</v>
      </c>
      <c r="AJI14" s="106" t="s">
        <v>1184</v>
      </c>
      <c r="AJJ14" s="106" t="s">
        <v>1185</v>
      </c>
      <c r="AJK14" s="106" t="s">
        <v>1186</v>
      </c>
      <c r="AJL14" s="106" t="s">
        <v>1187</v>
      </c>
      <c r="AJM14" s="106" t="s">
        <v>1188</v>
      </c>
      <c r="AJN14" s="106" t="s">
        <v>1189</v>
      </c>
      <c r="AJO14" s="106" t="s">
        <v>1190</v>
      </c>
      <c r="AJP14" s="106" t="s">
        <v>1191</v>
      </c>
      <c r="AJQ14" s="106" t="s">
        <v>1192</v>
      </c>
      <c r="AJR14" s="106" t="s">
        <v>1193</v>
      </c>
      <c r="AJS14" s="106" t="s">
        <v>1194</v>
      </c>
      <c r="AJT14" s="106" t="s">
        <v>1195</v>
      </c>
      <c r="AJU14" s="106" t="s">
        <v>1196</v>
      </c>
      <c r="AJV14" s="106" t="s">
        <v>1197</v>
      </c>
      <c r="AJW14" s="106" t="s">
        <v>1198</v>
      </c>
      <c r="AJX14" s="106" t="s">
        <v>1199</v>
      </c>
      <c r="AJY14" s="106" t="s">
        <v>1200</v>
      </c>
      <c r="AJZ14" s="106" t="s">
        <v>1201</v>
      </c>
      <c r="AKA14" s="106" t="s">
        <v>1202</v>
      </c>
      <c r="AKB14" s="106" t="s">
        <v>1203</v>
      </c>
      <c r="AKC14" s="106" t="s">
        <v>1204</v>
      </c>
      <c r="AKD14" s="106" t="s">
        <v>1205</v>
      </c>
      <c r="AKE14" s="106" t="s">
        <v>1206</v>
      </c>
      <c r="AKF14" s="106" t="s">
        <v>1207</v>
      </c>
      <c r="AKG14" s="106" t="s">
        <v>1208</v>
      </c>
      <c r="AKH14" s="106" t="s">
        <v>1209</v>
      </c>
      <c r="AKI14" s="106" t="s">
        <v>1210</v>
      </c>
      <c r="AKJ14" s="106" t="s">
        <v>1211</v>
      </c>
      <c r="AKK14" s="106" t="s">
        <v>1212</v>
      </c>
      <c r="AKL14" s="106" t="s">
        <v>1213</v>
      </c>
      <c r="AKM14" s="106" t="s">
        <v>1214</v>
      </c>
      <c r="AKN14" s="106" t="s">
        <v>1215</v>
      </c>
      <c r="AKO14" s="106" t="s">
        <v>1216</v>
      </c>
      <c r="AKP14" s="106" t="s">
        <v>1217</v>
      </c>
      <c r="AKQ14" s="106" t="s">
        <v>1218</v>
      </c>
      <c r="AKR14" s="106" t="s">
        <v>1219</v>
      </c>
      <c r="AKS14" s="106" t="s">
        <v>1220</v>
      </c>
      <c r="AKT14" s="106" t="s">
        <v>1221</v>
      </c>
      <c r="AKU14" s="106" t="s">
        <v>1222</v>
      </c>
      <c r="AKV14" s="106" t="s">
        <v>1223</v>
      </c>
      <c r="AKW14" s="106" t="s">
        <v>1224</v>
      </c>
      <c r="AKX14" s="106" t="s">
        <v>1225</v>
      </c>
      <c r="AKY14" s="106" t="s">
        <v>1226</v>
      </c>
      <c r="AKZ14" s="106" t="s">
        <v>1227</v>
      </c>
      <c r="ALA14" s="106" t="s">
        <v>1228</v>
      </c>
      <c r="ALB14" s="106" t="s">
        <v>1229</v>
      </c>
      <c r="ALC14" s="106" t="s">
        <v>1230</v>
      </c>
      <c r="ALD14" s="106" t="s">
        <v>1231</v>
      </c>
      <c r="ALE14" s="106" t="s">
        <v>1232</v>
      </c>
      <c r="ALF14" s="106" t="s">
        <v>1233</v>
      </c>
      <c r="ALG14" s="106" t="s">
        <v>1234</v>
      </c>
      <c r="ALH14" s="106" t="s">
        <v>1235</v>
      </c>
      <c r="ALI14" s="106" t="s">
        <v>1236</v>
      </c>
      <c r="ALJ14" s="106" t="s">
        <v>1237</v>
      </c>
      <c r="ALK14" s="106" t="s">
        <v>1238</v>
      </c>
      <c r="ALL14" s="106" t="s">
        <v>1239</v>
      </c>
      <c r="ALM14" s="106" t="s">
        <v>1240</v>
      </c>
      <c r="ALN14" s="106" t="s">
        <v>1241</v>
      </c>
      <c r="ALO14" s="106" t="s">
        <v>1242</v>
      </c>
      <c r="ALP14" s="106" t="s">
        <v>1243</v>
      </c>
      <c r="ALQ14" s="106" t="s">
        <v>1244</v>
      </c>
      <c r="ALR14" s="106" t="s">
        <v>1245</v>
      </c>
      <c r="ALS14" s="106" t="s">
        <v>1246</v>
      </c>
      <c r="ALT14" s="106" t="s">
        <v>1247</v>
      </c>
      <c r="ALU14" s="106" t="s">
        <v>1248</v>
      </c>
      <c r="ALV14" s="106" t="s">
        <v>1249</v>
      </c>
      <c r="ALW14" s="106" t="s">
        <v>1250</v>
      </c>
      <c r="ALX14" s="106" t="s">
        <v>1251</v>
      </c>
      <c r="ALY14" s="106" t="s">
        <v>1252</v>
      </c>
      <c r="ALZ14" s="106" t="s">
        <v>1253</v>
      </c>
      <c r="AMA14" s="106" t="s">
        <v>1254</v>
      </c>
      <c r="AMB14" s="106" t="s">
        <v>1255</v>
      </c>
      <c r="AMC14" s="106" t="s">
        <v>1256</v>
      </c>
      <c r="AMD14" s="106" t="s">
        <v>1257</v>
      </c>
      <c r="AME14" s="106" t="s">
        <v>1258</v>
      </c>
      <c r="AMF14" s="106" t="s">
        <v>1259</v>
      </c>
      <c r="AMG14" s="106" t="s">
        <v>1260</v>
      </c>
      <c r="AMH14" s="106" t="s">
        <v>1261</v>
      </c>
      <c r="AMI14" s="106" t="s">
        <v>1262</v>
      </c>
      <c r="AMJ14" s="106" t="s">
        <v>1263</v>
      </c>
      <c r="AMK14" s="106" t="s">
        <v>1264</v>
      </c>
      <c r="AML14" s="106" t="s">
        <v>1265</v>
      </c>
      <c r="AMM14" s="106" t="s">
        <v>1266</v>
      </c>
      <c r="AMN14" s="106" t="s">
        <v>1267</v>
      </c>
      <c r="AMO14" s="106" t="s">
        <v>1268</v>
      </c>
      <c r="AMP14" s="106" t="s">
        <v>1269</v>
      </c>
      <c r="AMQ14" s="106" t="s">
        <v>1270</v>
      </c>
      <c r="AMR14" s="106" t="s">
        <v>1271</v>
      </c>
      <c r="AMS14" s="106" t="s">
        <v>1272</v>
      </c>
      <c r="AMT14" s="106" t="s">
        <v>1273</v>
      </c>
      <c r="AMU14" s="106" t="s">
        <v>1274</v>
      </c>
      <c r="AMV14" s="106" t="s">
        <v>1275</v>
      </c>
      <c r="AMW14" s="106" t="s">
        <v>1276</v>
      </c>
      <c r="AMX14" s="106" t="s">
        <v>1277</v>
      </c>
      <c r="AMY14" s="106" t="s">
        <v>1278</v>
      </c>
      <c r="AMZ14" s="106" t="s">
        <v>1279</v>
      </c>
      <c r="ANA14" s="106" t="s">
        <v>1280</v>
      </c>
      <c r="ANB14" s="106" t="s">
        <v>1281</v>
      </c>
      <c r="ANC14" s="106" t="s">
        <v>1282</v>
      </c>
      <c r="AND14" s="106" t="s">
        <v>1283</v>
      </c>
      <c r="ANE14" s="106" t="s">
        <v>1284</v>
      </c>
      <c r="ANF14" s="106" t="s">
        <v>1285</v>
      </c>
      <c r="ANG14" s="106" t="s">
        <v>1286</v>
      </c>
      <c r="ANH14" s="106" t="s">
        <v>1287</v>
      </c>
      <c r="ANI14" s="106" t="s">
        <v>1288</v>
      </c>
      <c r="ANJ14" s="106" t="s">
        <v>1289</v>
      </c>
      <c r="ANK14" s="106" t="s">
        <v>1290</v>
      </c>
      <c r="ANL14" s="106" t="s">
        <v>1291</v>
      </c>
      <c r="ANM14" s="106" t="s">
        <v>1292</v>
      </c>
      <c r="ANN14" s="106" t="s">
        <v>1293</v>
      </c>
      <c r="ANO14" s="106" t="s">
        <v>1294</v>
      </c>
      <c r="ANP14" s="106" t="s">
        <v>1295</v>
      </c>
      <c r="ANQ14" s="106" t="s">
        <v>1296</v>
      </c>
      <c r="ANR14" s="106" t="s">
        <v>1297</v>
      </c>
      <c r="ANS14" s="106" t="s">
        <v>1298</v>
      </c>
      <c r="ANT14" s="106" t="s">
        <v>1299</v>
      </c>
      <c r="ANU14" s="106" t="s">
        <v>1300</v>
      </c>
      <c r="ANV14" s="106" t="s">
        <v>1301</v>
      </c>
      <c r="ANW14" s="106" t="s">
        <v>1302</v>
      </c>
      <c r="ANX14" s="106" t="s">
        <v>1303</v>
      </c>
      <c r="ANY14" s="106" t="s">
        <v>1304</v>
      </c>
      <c r="ANZ14" s="106" t="s">
        <v>1305</v>
      </c>
      <c r="AOA14" s="106" t="s">
        <v>1306</v>
      </c>
      <c r="AOB14" s="106" t="s">
        <v>1307</v>
      </c>
      <c r="AOC14" s="106" t="s">
        <v>1308</v>
      </c>
      <c r="AOD14" s="106" t="s">
        <v>1309</v>
      </c>
      <c r="AOE14" s="106" t="s">
        <v>1310</v>
      </c>
      <c r="AOF14" s="106" t="s">
        <v>1311</v>
      </c>
      <c r="AOG14" s="106" t="s">
        <v>1312</v>
      </c>
      <c r="AOH14" s="106" t="s">
        <v>1313</v>
      </c>
      <c r="AOI14" s="106" t="s">
        <v>1314</v>
      </c>
      <c r="AOJ14" s="106" t="s">
        <v>1315</v>
      </c>
      <c r="AOK14" s="106" t="s">
        <v>1316</v>
      </c>
      <c r="AOL14" s="106" t="s">
        <v>1317</v>
      </c>
      <c r="AOM14" s="106" t="s">
        <v>1318</v>
      </c>
      <c r="AON14" s="106" t="s">
        <v>1319</v>
      </c>
      <c r="AOO14" s="106" t="s">
        <v>1320</v>
      </c>
      <c r="AOP14" s="106" t="s">
        <v>1321</v>
      </c>
      <c r="AOQ14" s="106" t="s">
        <v>1322</v>
      </c>
      <c r="AOR14" s="106" t="s">
        <v>1323</v>
      </c>
      <c r="AOS14" s="106" t="s">
        <v>1324</v>
      </c>
      <c r="AOT14" s="106" t="s">
        <v>1325</v>
      </c>
      <c r="AOU14" s="106" t="s">
        <v>1326</v>
      </c>
      <c r="AOV14" s="106" t="s">
        <v>1327</v>
      </c>
      <c r="AOW14" s="106" t="s">
        <v>1328</v>
      </c>
      <c r="AOX14" s="106" t="s">
        <v>1329</v>
      </c>
      <c r="AOY14" s="106" t="s">
        <v>1330</v>
      </c>
      <c r="AOZ14" s="106" t="s">
        <v>1331</v>
      </c>
      <c r="APA14" s="106" t="s">
        <v>1332</v>
      </c>
      <c r="APB14" s="106" t="s">
        <v>1333</v>
      </c>
      <c r="APC14" s="106" t="s">
        <v>1334</v>
      </c>
      <c r="APD14" s="106" t="s">
        <v>1335</v>
      </c>
      <c r="APE14" s="106" t="s">
        <v>1336</v>
      </c>
      <c r="APF14" s="106" t="s">
        <v>1337</v>
      </c>
      <c r="APG14" s="106" t="s">
        <v>1338</v>
      </c>
      <c r="APH14" s="106" t="s">
        <v>1339</v>
      </c>
      <c r="API14" s="106" t="s">
        <v>1340</v>
      </c>
      <c r="APJ14" s="106" t="s">
        <v>1341</v>
      </c>
      <c r="APK14" s="106" t="s">
        <v>1342</v>
      </c>
      <c r="APL14" s="106" t="s">
        <v>1343</v>
      </c>
      <c r="APM14" s="106" t="s">
        <v>1344</v>
      </c>
      <c r="APN14" s="106" t="s">
        <v>1345</v>
      </c>
      <c r="APO14" s="106" t="s">
        <v>1346</v>
      </c>
      <c r="APP14" s="106" t="s">
        <v>1347</v>
      </c>
      <c r="APQ14" s="106" t="s">
        <v>1348</v>
      </c>
      <c r="APR14" s="106" t="s">
        <v>1349</v>
      </c>
      <c r="APS14" s="106" t="s">
        <v>1350</v>
      </c>
      <c r="APT14" s="106" t="s">
        <v>1351</v>
      </c>
      <c r="APU14" s="106" t="s">
        <v>1352</v>
      </c>
      <c r="APV14" s="106" t="s">
        <v>1353</v>
      </c>
      <c r="APW14" s="106" t="s">
        <v>1354</v>
      </c>
      <c r="APX14" s="106" t="s">
        <v>1355</v>
      </c>
      <c r="APY14" s="106" t="s">
        <v>1356</v>
      </c>
      <c r="APZ14" s="106" t="s">
        <v>1357</v>
      </c>
      <c r="AQA14" s="106" t="s">
        <v>1358</v>
      </c>
      <c r="AQB14" s="106" t="s">
        <v>1359</v>
      </c>
      <c r="AQC14" s="106" t="s">
        <v>1360</v>
      </c>
      <c r="AQD14" s="106" t="s">
        <v>1361</v>
      </c>
      <c r="AQE14" s="106" t="s">
        <v>1362</v>
      </c>
      <c r="AQF14" s="106" t="s">
        <v>1363</v>
      </c>
      <c r="AQG14" s="106" t="s">
        <v>1364</v>
      </c>
      <c r="AQH14" s="106" t="s">
        <v>1365</v>
      </c>
      <c r="AQI14" s="106" t="s">
        <v>1366</v>
      </c>
      <c r="AQJ14" s="106" t="s">
        <v>1367</v>
      </c>
      <c r="AQK14" s="106" t="s">
        <v>1368</v>
      </c>
      <c r="AQL14" s="106" t="s">
        <v>1369</v>
      </c>
      <c r="AQM14" s="106" t="s">
        <v>1370</v>
      </c>
      <c r="AQN14" s="106" t="s">
        <v>1371</v>
      </c>
      <c r="AQO14" s="106" t="s">
        <v>1372</v>
      </c>
      <c r="AQP14" s="106" t="s">
        <v>1373</v>
      </c>
      <c r="AQQ14" s="106" t="s">
        <v>1374</v>
      </c>
      <c r="AQR14" s="106" t="s">
        <v>1375</v>
      </c>
      <c r="AQS14" s="106" t="s">
        <v>1376</v>
      </c>
      <c r="AQT14" s="106" t="s">
        <v>1377</v>
      </c>
      <c r="AQU14" s="106" t="s">
        <v>1378</v>
      </c>
      <c r="AQV14" s="106" t="s">
        <v>1379</v>
      </c>
      <c r="AQW14" s="106" t="s">
        <v>1380</v>
      </c>
      <c r="AQX14" s="106" t="s">
        <v>1381</v>
      </c>
      <c r="AQY14" s="106" t="s">
        <v>1382</v>
      </c>
      <c r="AQZ14" s="106" t="s">
        <v>1383</v>
      </c>
      <c r="ARA14" s="106" t="s">
        <v>1384</v>
      </c>
      <c r="ARB14" s="106" t="s">
        <v>1385</v>
      </c>
      <c r="ARC14" s="106" t="s">
        <v>1386</v>
      </c>
      <c r="ARD14" s="106" t="s">
        <v>1387</v>
      </c>
      <c r="ARE14" s="106" t="s">
        <v>1388</v>
      </c>
      <c r="ARF14" s="106" t="s">
        <v>1389</v>
      </c>
      <c r="ARG14" s="106" t="s">
        <v>1390</v>
      </c>
      <c r="ARH14" s="106" t="s">
        <v>1391</v>
      </c>
      <c r="ARI14" s="106" t="s">
        <v>1392</v>
      </c>
      <c r="ARJ14" s="106" t="s">
        <v>1393</v>
      </c>
      <c r="ARK14" s="106" t="s">
        <v>1394</v>
      </c>
      <c r="ARL14" s="106" t="s">
        <v>1395</v>
      </c>
      <c r="ARM14" s="106" t="s">
        <v>1396</v>
      </c>
      <c r="ARN14" s="106" t="s">
        <v>1397</v>
      </c>
      <c r="ARO14" s="106" t="s">
        <v>1398</v>
      </c>
      <c r="ARP14" s="106" t="s">
        <v>1399</v>
      </c>
      <c r="ARQ14" s="106" t="s">
        <v>1400</v>
      </c>
      <c r="ARR14" s="106" t="s">
        <v>1401</v>
      </c>
      <c r="ARS14" s="106" t="s">
        <v>1402</v>
      </c>
      <c r="ART14" s="106" t="s">
        <v>1403</v>
      </c>
      <c r="ARU14" s="106" t="s">
        <v>1404</v>
      </c>
      <c r="ARV14" s="106" t="s">
        <v>1405</v>
      </c>
      <c r="ARW14" s="106" t="s">
        <v>1406</v>
      </c>
      <c r="ARX14" s="106" t="s">
        <v>1407</v>
      </c>
      <c r="ARY14" s="106" t="s">
        <v>1408</v>
      </c>
      <c r="ARZ14" s="106" t="s">
        <v>1409</v>
      </c>
      <c r="ASA14" s="106" t="s">
        <v>1410</v>
      </c>
      <c r="ASB14" s="106" t="s">
        <v>1411</v>
      </c>
      <c r="ASC14" s="106" t="s">
        <v>1412</v>
      </c>
      <c r="ASD14" s="106" t="s">
        <v>1413</v>
      </c>
      <c r="ASE14" s="106" t="s">
        <v>1414</v>
      </c>
      <c r="ASF14" s="106" t="s">
        <v>1415</v>
      </c>
      <c r="ASG14" s="106" t="s">
        <v>1416</v>
      </c>
      <c r="ASH14" s="106" t="s">
        <v>1417</v>
      </c>
      <c r="ASI14" s="106" t="s">
        <v>1418</v>
      </c>
      <c r="ASJ14" s="106" t="s">
        <v>1419</v>
      </c>
      <c r="ASK14" s="106" t="s">
        <v>1420</v>
      </c>
      <c r="ASL14" s="106" t="s">
        <v>1421</v>
      </c>
      <c r="ASM14" s="106" t="s">
        <v>1422</v>
      </c>
      <c r="ASN14" s="106" t="s">
        <v>1423</v>
      </c>
      <c r="ASO14" s="106" t="s">
        <v>1424</v>
      </c>
      <c r="ASP14" s="106" t="s">
        <v>1425</v>
      </c>
      <c r="ASQ14" s="106" t="s">
        <v>1426</v>
      </c>
      <c r="ASR14" s="106" t="s">
        <v>1427</v>
      </c>
      <c r="ASS14" s="106" t="s">
        <v>1428</v>
      </c>
      <c r="AST14" s="106" t="s">
        <v>1429</v>
      </c>
      <c r="ASU14" s="106" t="s">
        <v>1430</v>
      </c>
      <c r="ASV14" s="106" t="s">
        <v>1431</v>
      </c>
      <c r="ASW14" s="106" t="s">
        <v>1432</v>
      </c>
      <c r="ASX14" s="106" t="s">
        <v>1433</v>
      </c>
      <c r="ASY14" s="106" t="s">
        <v>1434</v>
      </c>
      <c r="ASZ14" s="106" t="s">
        <v>1435</v>
      </c>
      <c r="ATA14" s="106" t="s">
        <v>1436</v>
      </c>
      <c r="ATB14" s="106" t="s">
        <v>1437</v>
      </c>
      <c r="ATC14" s="106" t="s">
        <v>1438</v>
      </c>
      <c r="ATD14" s="106" t="s">
        <v>1439</v>
      </c>
      <c r="ATE14" s="106" t="s">
        <v>1440</v>
      </c>
      <c r="ATF14" s="106" t="s">
        <v>1441</v>
      </c>
      <c r="ATG14" s="106" t="s">
        <v>1442</v>
      </c>
      <c r="ATH14" s="106" t="s">
        <v>1443</v>
      </c>
      <c r="ATI14" s="106" t="s">
        <v>1444</v>
      </c>
      <c r="ATJ14" s="106" t="s">
        <v>1445</v>
      </c>
      <c r="ATK14" s="106" t="s">
        <v>1446</v>
      </c>
      <c r="ATL14" s="106" t="s">
        <v>1447</v>
      </c>
      <c r="ATM14" s="106" t="s">
        <v>1448</v>
      </c>
      <c r="ATN14" s="106" t="s">
        <v>1449</v>
      </c>
      <c r="ATO14" s="106" t="s">
        <v>1450</v>
      </c>
      <c r="ATP14" s="106" t="s">
        <v>1451</v>
      </c>
      <c r="ATQ14" s="106" t="s">
        <v>1452</v>
      </c>
      <c r="ATR14" s="106" t="s">
        <v>1453</v>
      </c>
      <c r="ATS14" s="106" t="s">
        <v>1454</v>
      </c>
      <c r="ATT14" s="106" t="s">
        <v>1455</v>
      </c>
      <c r="ATU14" s="106" t="s">
        <v>1456</v>
      </c>
      <c r="ATV14" s="106" t="s">
        <v>1457</v>
      </c>
      <c r="ATW14" s="106" t="s">
        <v>1458</v>
      </c>
      <c r="ATX14" s="106" t="s">
        <v>1459</v>
      </c>
      <c r="ATY14" s="106" t="s">
        <v>1460</v>
      </c>
      <c r="ATZ14" s="106" t="s">
        <v>1461</v>
      </c>
      <c r="AUA14" s="106" t="s">
        <v>1462</v>
      </c>
      <c r="AUB14" s="106" t="s">
        <v>1463</v>
      </c>
      <c r="AUC14" s="106" t="s">
        <v>1464</v>
      </c>
      <c r="AUD14" s="106" t="s">
        <v>1465</v>
      </c>
      <c r="AUE14" s="106" t="s">
        <v>1466</v>
      </c>
      <c r="AUF14" s="106" t="s">
        <v>1467</v>
      </c>
      <c r="AUG14" s="106" t="s">
        <v>1468</v>
      </c>
      <c r="AUH14" s="106" t="s">
        <v>1469</v>
      </c>
      <c r="AUI14" s="106" t="s">
        <v>1470</v>
      </c>
      <c r="AUJ14" s="106" t="s">
        <v>1471</v>
      </c>
      <c r="AUK14" s="106" t="s">
        <v>1472</v>
      </c>
      <c r="AUL14" s="106" t="s">
        <v>1473</v>
      </c>
      <c r="AUM14" s="106" t="s">
        <v>1474</v>
      </c>
      <c r="AUN14" s="106" t="s">
        <v>1475</v>
      </c>
      <c r="AUO14" s="106" t="s">
        <v>1476</v>
      </c>
      <c r="AUP14" s="106" t="s">
        <v>1477</v>
      </c>
      <c r="AUQ14" s="106" t="s">
        <v>1478</v>
      </c>
      <c r="AUR14" s="106" t="s">
        <v>1479</v>
      </c>
      <c r="AUS14" s="106" t="s">
        <v>1480</v>
      </c>
      <c r="AUT14" s="106" t="s">
        <v>1481</v>
      </c>
      <c r="AUU14" s="106" t="s">
        <v>1482</v>
      </c>
      <c r="AUV14" s="106" t="s">
        <v>1483</v>
      </c>
      <c r="AUW14" s="106" t="s">
        <v>1484</v>
      </c>
      <c r="AUX14" s="106" t="s">
        <v>1485</v>
      </c>
      <c r="AUY14" s="106" t="s">
        <v>1486</v>
      </c>
      <c r="AUZ14" s="106" t="s">
        <v>1487</v>
      </c>
      <c r="AVA14" s="106" t="s">
        <v>1488</v>
      </c>
      <c r="AVB14" s="106" t="s">
        <v>1489</v>
      </c>
      <c r="AVC14" s="106" t="s">
        <v>1490</v>
      </c>
      <c r="AVD14" s="106" t="s">
        <v>1491</v>
      </c>
      <c r="AVE14" s="106" t="s">
        <v>1492</v>
      </c>
      <c r="AVF14" s="106" t="s">
        <v>1493</v>
      </c>
      <c r="AVG14" s="106" t="s">
        <v>1494</v>
      </c>
      <c r="AVH14" s="106" t="s">
        <v>1495</v>
      </c>
      <c r="AVI14" s="106" t="s">
        <v>1496</v>
      </c>
      <c r="AVJ14" s="106" t="s">
        <v>1497</v>
      </c>
      <c r="AVK14" s="106" t="s">
        <v>1498</v>
      </c>
      <c r="AVL14" s="106" t="s">
        <v>1499</v>
      </c>
      <c r="AVM14" s="106" t="s">
        <v>1500</v>
      </c>
      <c r="AVN14" s="106" t="s">
        <v>1501</v>
      </c>
      <c r="AVO14" s="106" t="s">
        <v>1502</v>
      </c>
      <c r="AVP14" s="106" t="s">
        <v>1503</v>
      </c>
      <c r="AVQ14" s="106" t="s">
        <v>1504</v>
      </c>
      <c r="AVR14" s="106" t="s">
        <v>1505</v>
      </c>
      <c r="AVS14" s="106" t="s">
        <v>1506</v>
      </c>
      <c r="AVT14" s="106" t="s">
        <v>1507</v>
      </c>
      <c r="AVU14" s="106" t="s">
        <v>1508</v>
      </c>
      <c r="AVV14" s="106" t="s">
        <v>1509</v>
      </c>
      <c r="AVW14" s="106" t="s">
        <v>1510</v>
      </c>
      <c r="AVX14" s="106" t="s">
        <v>1511</v>
      </c>
      <c r="AVY14" s="106" t="s">
        <v>1512</v>
      </c>
      <c r="AVZ14" s="106" t="s">
        <v>1513</v>
      </c>
      <c r="AWA14" s="106" t="s">
        <v>1514</v>
      </c>
      <c r="AWB14" s="106" t="s">
        <v>1515</v>
      </c>
      <c r="AWC14" s="106" t="s">
        <v>1516</v>
      </c>
      <c r="AWD14" s="106" t="s">
        <v>1517</v>
      </c>
      <c r="AWE14" s="106" t="s">
        <v>1518</v>
      </c>
      <c r="AWF14" s="106" t="s">
        <v>1519</v>
      </c>
      <c r="AWG14" s="106" t="s">
        <v>1520</v>
      </c>
      <c r="AWH14" s="106" t="s">
        <v>1521</v>
      </c>
      <c r="AWI14" s="106" t="s">
        <v>1522</v>
      </c>
      <c r="AWJ14" s="106" t="s">
        <v>1523</v>
      </c>
      <c r="AWK14" s="106" t="s">
        <v>1524</v>
      </c>
      <c r="AWL14" s="106" t="s">
        <v>1525</v>
      </c>
      <c r="AWM14" s="106" t="s">
        <v>1526</v>
      </c>
      <c r="AWN14" s="106" t="s">
        <v>1527</v>
      </c>
      <c r="AWO14" s="106" t="s">
        <v>1528</v>
      </c>
      <c r="AWP14" s="106" t="s">
        <v>1529</v>
      </c>
      <c r="AWQ14" s="106" t="s">
        <v>1530</v>
      </c>
      <c r="AWR14" s="106" t="s">
        <v>1531</v>
      </c>
      <c r="AWS14" s="106" t="s">
        <v>1532</v>
      </c>
      <c r="AWT14" s="106" t="s">
        <v>1533</v>
      </c>
      <c r="AWU14" s="106" t="s">
        <v>1534</v>
      </c>
      <c r="AWV14" s="106" t="s">
        <v>1535</v>
      </c>
      <c r="AWW14" s="106" t="s">
        <v>1536</v>
      </c>
      <c r="AWX14" s="106" t="s">
        <v>1537</v>
      </c>
      <c r="AWY14" s="106" t="s">
        <v>1538</v>
      </c>
      <c r="AWZ14" s="106" t="s">
        <v>1539</v>
      </c>
      <c r="AXA14" s="106" t="s">
        <v>1540</v>
      </c>
      <c r="AXB14" s="106" t="s">
        <v>1541</v>
      </c>
      <c r="AXC14" s="106" t="s">
        <v>1542</v>
      </c>
      <c r="AXD14" s="106" t="s">
        <v>1543</v>
      </c>
      <c r="AXE14" s="106" t="s">
        <v>1544</v>
      </c>
      <c r="AXF14" s="106" t="s">
        <v>1545</v>
      </c>
      <c r="AXG14" s="106" t="s">
        <v>1546</v>
      </c>
      <c r="AXH14" s="106" t="s">
        <v>1547</v>
      </c>
      <c r="AXI14" s="106" t="s">
        <v>1548</v>
      </c>
      <c r="AXJ14" s="106" t="s">
        <v>1549</v>
      </c>
      <c r="AXK14" s="106" t="s">
        <v>1550</v>
      </c>
      <c r="AXL14" s="106" t="s">
        <v>1551</v>
      </c>
      <c r="AXM14" s="106" t="s">
        <v>1552</v>
      </c>
      <c r="AXN14" s="106" t="s">
        <v>1553</v>
      </c>
      <c r="AXO14" s="106" t="s">
        <v>1554</v>
      </c>
      <c r="AXP14" s="106" t="s">
        <v>1555</v>
      </c>
      <c r="AXQ14" s="106" t="s">
        <v>1556</v>
      </c>
      <c r="AXR14" s="106" t="s">
        <v>1557</v>
      </c>
      <c r="AXS14" s="106" t="s">
        <v>1558</v>
      </c>
      <c r="AXT14" s="106" t="s">
        <v>1559</v>
      </c>
      <c r="AXU14" s="106" t="s">
        <v>1560</v>
      </c>
      <c r="AXV14" s="106" t="s">
        <v>1561</v>
      </c>
      <c r="AXW14" s="106" t="s">
        <v>1562</v>
      </c>
      <c r="AXX14" s="106" t="s">
        <v>1563</v>
      </c>
      <c r="AXY14" s="106" t="s">
        <v>1564</v>
      </c>
      <c r="AXZ14" s="106" t="s">
        <v>1565</v>
      </c>
      <c r="AYA14" s="106" t="s">
        <v>1566</v>
      </c>
      <c r="AYB14" s="106" t="s">
        <v>1567</v>
      </c>
      <c r="AYC14" s="106" t="s">
        <v>1568</v>
      </c>
      <c r="AYD14" s="106" t="s">
        <v>1569</v>
      </c>
      <c r="AYE14" s="106" t="s">
        <v>1570</v>
      </c>
      <c r="AYF14" s="106" t="s">
        <v>1571</v>
      </c>
      <c r="AYG14" s="106" t="s">
        <v>1572</v>
      </c>
      <c r="AYH14" s="106" t="s">
        <v>1573</v>
      </c>
      <c r="AYI14" s="106" t="s">
        <v>1574</v>
      </c>
      <c r="AYJ14" s="106" t="s">
        <v>1575</v>
      </c>
      <c r="AYK14" s="106" t="s">
        <v>1576</v>
      </c>
      <c r="AYL14" s="106" t="s">
        <v>1577</v>
      </c>
      <c r="AYM14" s="106" t="s">
        <v>1578</v>
      </c>
      <c r="AYN14" s="106" t="s">
        <v>1579</v>
      </c>
      <c r="AYO14" s="106" t="s">
        <v>1580</v>
      </c>
      <c r="AYP14" s="106" t="s">
        <v>1581</v>
      </c>
      <c r="AYQ14" s="106" t="s">
        <v>1582</v>
      </c>
      <c r="AYR14" s="106" t="s">
        <v>1583</v>
      </c>
      <c r="AYS14" s="106" t="s">
        <v>1584</v>
      </c>
      <c r="AYT14" s="106" t="s">
        <v>1585</v>
      </c>
      <c r="AYU14" s="106" t="s">
        <v>1586</v>
      </c>
      <c r="AYV14" s="106" t="s">
        <v>1587</v>
      </c>
      <c r="AYW14" s="106" t="s">
        <v>1588</v>
      </c>
      <c r="AYX14" s="106" t="s">
        <v>1589</v>
      </c>
      <c r="AYY14" s="106" t="s">
        <v>1590</v>
      </c>
      <c r="AYZ14" s="106" t="s">
        <v>1591</v>
      </c>
      <c r="AZA14" s="106" t="s">
        <v>1592</v>
      </c>
      <c r="AZB14" s="106" t="s">
        <v>1593</v>
      </c>
      <c r="AZC14" s="106" t="s">
        <v>1594</v>
      </c>
      <c r="AZD14" s="106" t="s">
        <v>1595</v>
      </c>
      <c r="AZE14" s="106" t="s">
        <v>1596</v>
      </c>
      <c r="AZF14" s="106" t="s">
        <v>1597</v>
      </c>
      <c r="AZG14" s="106" t="s">
        <v>1598</v>
      </c>
      <c r="AZH14" s="106" t="s">
        <v>1599</v>
      </c>
      <c r="AZI14" s="106" t="s">
        <v>1600</v>
      </c>
      <c r="AZJ14" s="106" t="s">
        <v>1601</v>
      </c>
      <c r="AZK14" s="106" t="s">
        <v>1602</v>
      </c>
      <c r="AZL14" s="106" t="s">
        <v>1603</v>
      </c>
      <c r="AZM14" s="106" t="s">
        <v>1604</v>
      </c>
      <c r="AZN14" s="106" t="s">
        <v>1605</v>
      </c>
      <c r="AZO14" s="106" t="s">
        <v>1606</v>
      </c>
      <c r="AZP14" s="106" t="s">
        <v>1607</v>
      </c>
      <c r="AZQ14" s="106" t="s">
        <v>1608</v>
      </c>
      <c r="AZR14" s="106" t="s">
        <v>1609</v>
      </c>
      <c r="AZS14" s="106" t="s">
        <v>1610</v>
      </c>
      <c r="AZT14" s="106" t="s">
        <v>1611</v>
      </c>
      <c r="AZU14" s="106" t="s">
        <v>1612</v>
      </c>
      <c r="AZV14" s="106" t="s">
        <v>1613</v>
      </c>
      <c r="AZW14" s="106" t="s">
        <v>1614</v>
      </c>
      <c r="AZX14" s="106" t="s">
        <v>1615</v>
      </c>
      <c r="AZY14" s="106" t="s">
        <v>1616</v>
      </c>
      <c r="AZZ14" s="106" t="s">
        <v>1617</v>
      </c>
      <c r="BAA14" s="106" t="s">
        <v>1618</v>
      </c>
      <c r="BAB14" s="106" t="s">
        <v>1619</v>
      </c>
      <c r="BAC14" s="106" t="s">
        <v>1620</v>
      </c>
      <c r="BAD14" s="106" t="s">
        <v>1621</v>
      </c>
      <c r="BAE14" s="106" t="s">
        <v>1622</v>
      </c>
      <c r="BAF14" s="106" t="s">
        <v>1623</v>
      </c>
      <c r="BAG14" s="106" t="s">
        <v>1624</v>
      </c>
      <c r="BAH14" s="106" t="s">
        <v>1625</v>
      </c>
      <c r="BAI14" s="106" t="s">
        <v>1626</v>
      </c>
      <c r="BAJ14" s="106" t="s">
        <v>1627</v>
      </c>
      <c r="BAK14" s="106" t="s">
        <v>1628</v>
      </c>
      <c r="BAL14" s="106" t="s">
        <v>1629</v>
      </c>
      <c r="BAM14" s="106" t="s">
        <v>1630</v>
      </c>
      <c r="BAN14" s="106" t="s">
        <v>1631</v>
      </c>
      <c r="BAO14" s="106" t="s">
        <v>1632</v>
      </c>
      <c r="BAP14" s="106" t="s">
        <v>1633</v>
      </c>
      <c r="BAQ14" s="106" t="s">
        <v>1634</v>
      </c>
      <c r="BAR14" s="106" t="s">
        <v>1635</v>
      </c>
      <c r="BAS14" s="106" t="s">
        <v>1636</v>
      </c>
      <c r="BAT14" s="106" t="s">
        <v>1637</v>
      </c>
      <c r="BAU14" s="106" t="s">
        <v>1638</v>
      </c>
      <c r="BAV14" s="106" t="s">
        <v>1639</v>
      </c>
      <c r="BAW14" s="106" t="s">
        <v>1640</v>
      </c>
      <c r="BAX14" s="106" t="s">
        <v>1641</v>
      </c>
      <c r="BAY14" s="106" t="s">
        <v>1642</v>
      </c>
      <c r="BAZ14" s="106" t="s">
        <v>1643</v>
      </c>
      <c r="BBA14" s="106" t="s">
        <v>1644</v>
      </c>
      <c r="BBB14" s="106" t="s">
        <v>1645</v>
      </c>
      <c r="BBC14" s="106" t="s">
        <v>1646</v>
      </c>
      <c r="BBD14" s="106" t="s">
        <v>1647</v>
      </c>
      <c r="BBE14" s="106" t="s">
        <v>1648</v>
      </c>
      <c r="BBF14" s="106" t="s">
        <v>1649</v>
      </c>
      <c r="BBG14" s="106" t="s">
        <v>1650</v>
      </c>
      <c r="BBH14" s="106" t="s">
        <v>1651</v>
      </c>
      <c r="BBI14" s="106" t="s">
        <v>1652</v>
      </c>
      <c r="BBJ14" s="106" t="s">
        <v>1653</v>
      </c>
      <c r="BBK14" s="106" t="s">
        <v>1654</v>
      </c>
      <c r="BBL14" s="106" t="s">
        <v>1655</v>
      </c>
      <c r="BBM14" s="106" t="s">
        <v>1656</v>
      </c>
      <c r="BBN14" s="106" t="s">
        <v>1657</v>
      </c>
      <c r="BBO14" s="106" t="s">
        <v>1658</v>
      </c>
      <c r="BBP14" s="106" t="s">
        <v>1659</v>
      </c>
      <c r="BBQ14" s="106" t="s">
        <v>1660</v>
      </c>
      <c r="BBR14" s="106" t="s">
        <v>1661</v>
      </c>
      <c r="BBS14" s="106" t="s">
        <v>1662</v>
      </c>
      <c r="BBT14" s="106" t="s">
        <v>1663</v>
      </c>
      <c r="BBU14" s="106" t="s">
        <v>1664</v>
      </c>
      <c r="BBV14" s="106" t="s">
        <v>1665</v>
      </c>
      <c r="BBW14" s="106" t="s">
        <v>1666</v>
      </c>
      <c r="BBX14" s="106" t="s">
        <v>1667</v>
      </c>
      <c r="BBY14" s="106" t="s">
        <v>1668</v>
      </c>
      <c r="BBZ14" s="106" t="s">
        <v>1669</v>
      </c>
      <c r="BCA14" s="106" t="s">
        <v>1670</v>
      </c>
      <c r="BCB14" s="106" t="s">
        <v>1671</v>
      </c>
      <c r="BCC14" s="106" t="s">
        <v>1672</v>
      </c>
      <c r="BCD14" s="106" t="s">
        <v>1673</v>
      </c>
      <c r="BCE14" s="106" t="s">
        <v>1674</v>
      </c>
      <c r="BCF14" s="106" t="s">
        <v>1675</v>
      </c>
      <c r="BCG14" s="106" t="s">
        <v>1676</v>
      </c>
      <c r="BCH14" s="106" t="s">
        <v>1677</v>
      </c>
      <c r="BCI14" s="106" t="s">
        <v>1678</v>
      </c>
      <c r="BCJ14" s="106" t="s">
        <v>1679</v>
      </c>
      <c r="BCK14" s="106" t="s">
        <v>1680</v>
      </c>
      <c r="BCL14" s="106" t="s">
        <v>1681</v>
      </c>
      <c r="BCM14" s="106" t="s">
        <v>1682</v>
      </c>
      <c r="BCN14" s="106" t="s">
        <v>1683</v>
      </c>
      <c r="BCO14" s="106" t="s">
        <v>1684</v>
      </c>
      <c r="BCP14" s="106" t="s">
        <v>1685</v>
      </c>
      <c r="BCQ14" s="106" t="s">
        <v>1686</v>
      </c>
      <c r="BCR14" s="106" t="s">
        <v>1687</v>
      </c>
      <c r="BCS14" s="106" t="s">
        <v>1688</v>
      </c>
      <c r="BCT14" s="106" t="s">
        <v>1689</v>
      </c>
      <c r="BCU14" s="106" t="s">
        <v>1690</v>
      </c>
      <c r="BCV14" s="106" t="s">
        <v>1691</v>
      </c>
      <c r="BCW14" s="106" t="s">
        <v>1692</v>
      </c>
      <c r="BCX14" s="106" t="s">
        <v>1693</v>
      </c>
      <c r="BCY14" s="106" t="s">
        <v>1694</v>
      </c>
      <c r="BCZ14" s="106" t="s">
        <v>1695</v>
      </c>
      <c r="BDA14" s="106" t="s">
        <v>1696</v>
      </c>
      <c r="BDB14" s="106" t="s">
        <v>1697</v>
      </c>
      <c r="BDC14" s="106" t="s">
        <v>1698</v>
      </c>
      <c r="BDD14" s="106" t="s">
        <v>1699</v>
      </c>
      <c r="BDE14" s="106" t="s">
        <v>1700</v>
      </c>
      <c r="BDF14" s="106" t="s">
        <v>1701</v>
      </c>
      <c r="BDG14" s="106" t="s">
        <v>1702</v>
      </c>
      <c r="BDH14" s="106" t="s">
        <v>1703</v>
      </c>
      <c r="BDI14" s="106" t="s">
        <v>1704</v>
      </c>
      <c r="BDJ14" s="106" t="s">
        <v>1705</v>
      </c>
      <c r="BDK14" s="106" t="s">
        <v>1706</v>
      </c>
      <c r="BDL14" s="106" t="s">
        <v>1707</v>
      </c>
      <c r="BDM14" s="106" t="s">
        <v>1708</v>
      </c>
      <c r="BDN14" s="106" t="s">
        <v>1709</v>
      </c>
      <c r="BDO14" s="106" t="s">
        <v>1710</v>
      </c>
      <c r="BDP14" s="106" t="s">
        <v>1711</v>
      </c>
      <c r="BDQ14" s="106" t="s">
        <v>1712</v>
      </c>
      <c r="BDR14" s="106" t="s">
        <v>1713</v>
      </c>
      <c r="BDS14" s="106" t="s">
        <v>1714</v>
      </c>
      <c r="BDT14" s="106" t="s">
        <v>1715</v>
      </c>
      <c r="BDU14" s="106" t="s">
        <v>1716</v>
      </c>
      <c r="BDV14" s="106" t="s">
        <v>1717</v>
      </c>
      <c r="BDW14" s="106" t="s">
        <v>1718</v>
      </c>
      <c r="BDX14" s="106" t="s">
        <v>1719</v>
      </c>
      <c r="BDY14" s="106" t="s">
        <v>1720</v>
      </c>
      <c r="BDZ14" s="106" t="s">
        <v>1721</v>
      </c>
      <c r="BEA14" s="106" t="s">
        <v>1722</v>
      </c>
      <c r="BEB14" s="106" t="s">
        <v>1723</v>
      </c>
      <c r="BEC14" s="106" t="s">
        <v>1724</v>
      </c>
      <c r="BED14" s="106" t="s">
        <v>1725</v>
      </c>
      <c r="BEE14" s="106" t="s">
        <v>1726</v>
      </c>
      <c r="BEF14" s="106" t="s">
        <v>1727</v>
      </c>
      <c r="BEG14" s="106" t="s">
        <v>1728</v>
      </c>
      <c r="BEH14" s="106" t="s">
        <v>1729</v>
      </c>
      <c r="BEI14" s="106" t="s">
        <v>1730</v>
      </c>
      <c r="BEJ14" s="106" t="s">
        <v>1731</v>
      </c>
      <c r="BEK14" s="106" t="s">
        <v>1732</v>
      </c>
      <c r="BEL14" s="106" t="s">
        <v>1733</v>
      </c>
      <c r="BEM14" s="106" t="s">
        <v>1734</v>
      </c>
      <c r="BEN14" s="106" t="s">
        <v>1735</v>
      </c>
      <c r="BEO14" s="106" t="s">
        <v>1736</v>
      </c>
      <c r="BEP14" s="106" t="s">
        <v>1737</v>
      </c>
      <c r="BEQ14" s="106" t="s">
        <v>1738</v>
      </c>
      <c r="BER14" s="106" t="s">
        <v>1739</v>
      </c>
      <c r="BES14" s="106" t="s">
        <v>1740</v>
      </c>
      <c r="BET14" s="106" t="s">
        <v>1741</v>
      </c>
      <c r="BEU14" s="106" t="s">
        <v>1742</v>
      </c>
      <c r="BEV14" s="106" t="s">
        <v>1743</v>
      </c>
      <c r="BEW14" s="106" t="s">
        <v>1744</v>
      </c>
      <c r="BEX14" s="106" t="s">
        <v>1745</v>
      </c>
      <c r="BEY14" s="106" t="s">
        <v>1746</v>
      </c>
      <c r="BEZ14" s="106" t="s">
        <v>1747</v>
      </c>
      <c r="BFA14" s="106" t="s">
        <v>1748</v>
      </c>
      <c r="BFB14" s="106" t="s">
        <v>1749</v>
      </c>
      <c r="BFC14" s="106" t="s">
        <v>1750</v>
      </c>
      <c r="BFD14" s="106" t="s">
        <v>1751</v>
      </c>
      <c r="BFE14" s="106" t="s">
        <v>1752</v>
      </c>
      <c r="BFF14" s="106" t="s">
        <v>1753</v>
      </c>
      <c r="BFG14" s="106" t="s">
        <v>1754</v>
      </c>
      <c r="BFH14" s="106" t="s">
        <v>1755</v>
      </c>
      <c r="BFI14" s="106" t="s">
        <v>1756</v>
      </c>
      <c r="BFJ14" s="106" t="s">
        <v>1757</v>
      </c>
      <c r="BFK14" s="106" t="s">
        <v>1758</v>
      </c>
      <c r="BFL14" s="106" t="s">
        <v>1759</v>
      </c>
      <c r="BFM14" s="106" t="s">
        <v>1760</v>
      </c>
      <c r="BFN14" s="106" t="s">
        <v>1761</v>
      </c>
      <c r="BFO14" s="106" t="s">
        <v>1762</v>
      </c>
      <c r="BFP14" s="106" t="s">
        <v>1763</v>
      </c>
      <c r="BFQ14" s="106" t="s">
        <v>1764</v>
      </c>
      <c r="BFR14" s="106" t="s">
        <v>1765</v>
      </c>
      <c r="BFS14" s="106" t="s">
        <v>1766</v>
      </c>
      <c r="BFT14" s="106" t="s">
        <v>1767</v>
      </c>
      <c r="BFU14" s="106" t="s">
        <v>1768</v>
      </c>
      <c r="BFV14" s="106" t="s">
        <v>1769</v>
      </c>
      <c r="BFW14" s="106" t="s">
        <v>1770</v>
      </c>
      <c r="BFX14" s="106" t="s">
        <v>1771</v>
      </c>
      <c r="BFY14" s="106" t="s">
        <v>1772</v>
      </c>
      <c r="BFZ14" s="106" t="s">
        <v>1773</v>
      </c>
      <c r="BGA14" s="106" t="s">
        <v>1774</v>
      </c>
      <c r="BGB14" s="106" t="s">
        <v>1775</v>
      </c>
      <c r="BGC14" s="106" t="s">
        <v>1776</v>
      </c>
      <c r="BGD14" s="106" t="s">
        <v>1777</v>
      </c>
      <c r="BGE14" s="106" t="s">
        <v>1778</v>
      </c>
      <c r="BGF14" s="106" t="s">
        <v>1779</v>
      </c>
      <c r="BGG14" s="106" t="s">
        <v>1780</v>
      </c>
      <c r="BGH14" s="106" t="s">
        <v>1781</v>
      </c>
      <c r="BGI14" s="106" t="s">
        <v>1782</v>
      </c>
      <c r="BGJ14" s="106" t="s">
        <v>1783</v>
      </c>
      <c r="BGK14" s="106" t="s">
        <v>1784</v>
      </c>
      <c r="BGL14" s="106" t="s">
        <v>1785</v>
      </c>
      <c r="BGM14" s="106" t="s">
        <v>1786</v>
      </c>
      <c r="BGN14" s="106" t="s">
        <v>1787</v>
      </c>
      <c r="BGO14" s="106" t="s">
        <v>1788</v>
      </c>
      <c r="BGP14" s="106" t="s">
        <v>1789</v>
      </c>
      <c r="BGQ14" s="106" t="s">
        <v>1790</v>
      </c>
      <c r="BGR14" s="106" t="s">
        <v>1791</v>
      </c>
      <c r="BGS14" s="106" t="s">
        <v>1792</v>
      </c>
      <c r="BGT14" s="106" t="s">
        <v>1793</v>
      </c>
      <c r="BGU14" s="106" t="s">
        <v>1794</v>
      </c>
      <c r="BGV14" s="106" t="s">
        <v>1795</v>
      </c>
      <c r="BGW14" s="106" t="s">
        <v>1796</v>
      </c>
      <c r="BGX14" s="106" t="s">
        <v>1797</v>
      </c>
      <c r="BGY14" s="106" t="s">
        <v>1798</v>
      </c>
      <c r="BGZ14" s="106" t="s">
        <v>1799</v>
      </c>
      <c r="BHA14" s="106" t="s">
        <v>1800</v>
      </c>
      <c r="BHB14" s="106" t="s">
        <v>1801</v>
      </c>
      <c r="BHC14" s="106" t="s">
        <v>1802</v>
      </c>
      <c r="BHD14" s="106" t="s">
        <v>1803</v>
      </c>
      <c r="BHE14" s="106" t="s">
        <v>1804</v>
      </c>
      <c r="BHF14" s="106" t="s">
        <v>1805</v>
      </c>
      <c r="BHG14" s="106" t="s">
        <v>1806</v>
      </c>
      <c r="BHH14" s="106" t="s">
        <v>1807</v>
      </c>
      <c r="BHI14" s="106" t="s">
        <v>1808</v>
      </c>
      <c r="BHJ14" s="106" t="s">
        <v>1809</v>
      </c>
      <c r="BHK14" s="106" t="s">
        <v>1810</v>
      </c>
      <c r="BHL14" s="106" t="s">
        <v>1811</v>
      </c>
      <c r="BHM14" s="106" t="s">
        <v>1812</v>
      </c>
      <c r="BHN14" s="106" t="s">
        <v>1813</v>
      </c>
      <c r="BHO14" s="106" t="s">
        <v>1814</v>
      </c>
      <c r="BHP14" s="106" t="s">
        <v>1815</v>
      </c>
      <c r="BHQ14" s="106" t="s">
        <v>1816</v>
      </c>
      <c r="BHR14" s="106" t="s">
        <v>1817</v>
      </c>
      <c r="BHS14" s="106" t="s">
        <v>1818</v>
      </c>
      <c r="BHT14" s="106" t="s">
        <v>1819</v>
      </c>
      <c r="BHU14" s="106" t="s">
        <v>1820</v>
      </c>
      <c r="BHV14" s="106" t="s">
        <v>1821</v>
      </c>
      <c r="BHW14" s="106" t="s">
        <v>1822</v>
      </c>
      <c r="BHX14" s="106" t="s">
        <v>1823</v>
      </c>
      <c r="BHY14" s="106" t="s">
        <v>1824</v>
      </c>
      <c r="BHZ14" s="106" t="s">
        <v>1825</v>
      </c>
      <c r="BIA14" s="106" t="s">
        <v>1826</v>
      </c>
      <c r="BIB14" s="106" t="s">
        <v>1827</v>
      </c>
      <c r="BIC14" s="106" t="s">
        <v>1828</v>
      </c>
      <c r="BID14" s="106" t="s">
        <v>1829</v>
      </c>
      <c r="BIE14" s="106" t="s">
        <v>1830</v>
      </c>
      <c r="BIF14" s="106" t="s">
        <v>1831</v>
      </c>
      <c r="BIG14" s="106" t="s">
        <v>1832</v>
      </c>
      <c r="BIH14" s="106" t="s">
        <v>1833</v>
      </c>
      <c r="BII14" s="106" t="s">
        <v>1834</v>
      </c>
      <c r="BIJ14" s="106" t="s">
        <v>1835</v>
      </c>
      <c r="BIK14" s="106" t="s">
        <v>1836</v>
      </c>
      <c r="BIL14" s="106" t="s">
        <v>1837</v>
      </c>
      <c r="BIM14" s="106" t="s">
        <v>1838</v>
      </c>
      <c r="BIN14" s="106" t="s">
        <v>1839</v>
      </c>
      <c r="BIO14" s="106" t="s">
        <v>1840</v>
      </c>
      <c r="BIP14" s="106" t="s">
        <v>1841</v>
      </c>
      <c r="BIQ14" s="106" t="s">
        <v>1842</v>
      </c>
      <c r="BIR14" s="106" t="s">
        <v>1843</v>
      </c>
      <c r="BIS14" s="106" t="s">
        <v>1844</v>
      </c>
      <c r="BIT14" s="106" t="s">
        <v>1845</v>
      </c>
      <c r="BIU14" s="106" t="s">
        <v>1846</v>
      </c>
      <c r="BIV14" s="106" t="s">
        <v>1847</v>
      </c>
      <c r="BIW14" s="106" t="s">
        <v>1848</v>
      </c>
      <c r="BIX14" s="106" t="s">
        <v>1849</v>
      </c>
      <c r="BIY14" s="106" t="s">
        <v>1850</v>
      </c>
      <c r="BIZ14" s="106" t="s">
        <v>1851</v>
      </c>
      <c r="BJA14" s="106" t="s">
        <v>1852</v>
      </c>
      <c r="BJB14" s="106" t="s">
        <v>1853</v>
      </c>
      <c r="BJC14" s="106" t="s">
        <v>1854</v>
      </c>
      <c r="BJD14" s="106" t="s">
        <v>1855</v>
      </c>
      <c r="BJE14" s="106" t="s">
        <v>1856</v>
      </c>
      <c r="BJF14" s="106" t="s">
        <v>1857</v>
      </c>
      <c r="BJG14" s="106" t="s">
        <v>1858</v>
      </c>
      <c r="BJH14" s="106" t="s">
        <v>1859</v>
      </c>
      <c r="BJI14" s="106" t="s">
        <v>1860</v>
      </c>
      <c r="BJJ14" s="106" t="s">
        <v>1861</v>
      </c>
      <c r="BJK14" s="106" t="s">
        <v>1862</v>
      </c>
      <c r="BJL14" s="106" t="s">
        <v>1863</v>
      </c>
      <c r="BJM14" s="106" t="s">
        <v>1864</v>
      </c>
      <c r="BJN14" s="106" t="s">
        <v>1865</v>
      </c>
      <c r="BJO14" s="106" t="s">
        <v>1866</v>
      </c>
      <c r="BJP14" s="106" t="s">
        <v>1867</v>
      </c>
      <c r="BJQ14" s="106" t="s">
        <v>1868</v>
      </c>
      <c r="BJR14" s="106" t="s">
        <v>1869</v>
      </c>
      <c r="BJS14" s="106" t="s">
        <v>1870</v>
      </c>
      <c r="BJT14" s="106" t="s">
        <v>1871</v>
      </c>
      <c r="BJU14" s="106" t="s">
        <v>1872</v>
      </c>
      <c r="BJV14" s="106" t="s">
        <v>1873</v>
      </c>
      <c r="BJW14" s="106" t="s">
        <v>1874</v>
      </c>
      <c r="BJX14" s="106" t="s">
        <v>1875</v>
      </c>
      <c r="BJY14" s="106" t="s">
        <v>1876</v>
      </c>
      <c r="BJZ14" s="106" t="s">
        <v>1877</v>
      </c>
      <c r="BKA14" s="106" t="s">
        <v>1878</v>
      </c>
      <c r="BKB14" s="106" t="s">
        <v>1879</v>
      </c>
      <c r="BKC14" s="106" t="s">
        <v>1880</v>
      </c>
      <c r="BKD14" s="106" t="s">
        <v>1881</v>
      </c>
      <c r="BKE14" s="106" t="s">
        <v>1882</v>
      </c>
      <c r="BKF14" s="106" t="s">
        <v>1883</v>
      </c>
      <c r="BKG14" s="106" t="s">
        <v>1884</v>
      </c>
      <c r="BKH14" s="106" t="s">
        <v>1885</v>
      </c>
      <c r="BKI14" s="106" t="s">
        <v>1886</v>
      </c>
      <c r="BKJ14" s="106" t="s">
        <v>1887</v>
      </c>
      <c r="BKK14" s="106" t="s">
        <v>1888</v>
      </c>
      <c r="BKL14" s="106" t="s">
        <v>1889</v>
      </c>
      <c r="BKM14" s="106" t="s">
        <v>1890</v>
      </c>
      <c r="BKN14" s="106" t="s">
        <v>1891</v>
      </c>
      <c r="BKO14" s="106" t="s">
        <v>1892</v>
      </c>
      <c r="BKP14" s="106" t="s">
        <v>1893</v>
      </c>
      <c r="BKQ14" s="106" t="s">
        <v>1894</v>
      </c>
      <c r="BKR14" s="106" t="s">
        <v>1895</v>
      </c>
      <c r="BKS14" s="106" t="s">
        <v>1896</v>
      </c>
      <c r="BKT14" s="106" t="s">
        <v>1897</v>
      </c>
      <c r="BKU14" s="106" t="s">
        <v>1898</v>
      </c>
      <c r="BKV14" s="106" t="s">
        <v>1899</v>
      </c>
      <c r="BKW14" s="106" t="s">
        <v>1900</v>
      </c>
      <c r="BKX14" s="106" t="s">
        <v>1901</v>
      </c>
      <c r="BKY14" s="106" t="s">
        <v>1902</v>
      </c>
      <c r="BKZ14" s="106" t="s">
        <v>1903</v>
      </c>
      <c r="BLA14" s="106" t="s">
        <v>1904</v>
      </c>
      <c r="BLB14" s="106" t="s">
        <v>1905</v>
      </c>
      <c r="BLC14" s="106" t="s">
        <v>1906</v>
      </c>
      <c r="BLD14" s="106" t="s">
        <v>1907</v>
      </c>
      <c r="BLE14" s="106" t="s">
        <v>1908</v>
      </c>
      <c r="BLF14" s="106" t="s">
        <v>1909</v>
      </c>
      <c r="BLG14" s="106" t="s">
        <v>1910</v>
      </c>
      <c r="BLH14" s="106" t="s">
        <v>1911</v>
      </c>
      <c r="BLI14" s="106" t="s">
        <v>1912</v>
      </c>
      <c r="BLJ14" s="106" t="s">
        <v>1913</v>
      </c>
      <c r="BLK14" s="106" t="s">
        <v>1914</v>
      </c>
      <c r="BLL14" s="106" t="s">
        <v>1915</v>
      </c>
      <c r="BLM14" s="106" t="s">
        <v>1916</v>
      </c>
      <c r="BLN14" s="106" t="s">
        <v>1917</v>
      </c>
      <c r="BLO14" s="106" t="s">
        <v>1918</v>
      </c>
      <c r="BLP14" s="106" t="s">
        <v>1919</v>
      </c>
      <c r="BLQ14" s="106" t="s">
        <v>1920</v>
      </c>
      <c r="BLR14" s="106" t="s">
        <v>1921</v>
      </c>
      <c r="BLS14" s="106" t="s">
        <v>1922</v>
      </c>
      <c r="BLT14" s="106" t="s">
        <v>1923</v>
      </c>
      <c r="BLU14" s="106" t="s">
        <v>1924</v>
      </c>
      <c r="BLV14" s="106" t="s">
        <v>1925</v>
      </c>
      <c r="BLW14" s="106" t="s">
        <v>1926</v>
      </c>
      <c r="BLX14" s="106" t="s">
        <v>1927</v>
      </c>
      <c r="BLY14" s="106" t="s">
        <v>1928</v>
      </c>
      <c r="BLZ14" s="106" t="s">
        <v>1929</v>
      </c>
      <c r="BMA14" s="106" t="s">
        <v>1930</v>
      </c>
      <c r="BMB14" s="106" t="s">
        <v>1931</v>
      </c>
      <c r="BMC14" s="106" t="s">
        <v>1932</v>
      </c>
      <c r="BMD14" s="106" t="s">
        <v>1933</v>
      </c>
      <c r="BME14" s="106" t="s">
        <v>1934</v>
      </c>
      <c r="BMF14" s="106" t="s">
        <v>1935</v>
      </c>
      <c r="BMG14" s="106" t="s">
        <v>1936</v>
      </c>
      <c r="BMH14" s="106" t="s">
        <v>1937</v>
      </c>
      <c r="BMI14" s="106" t="s">
        <v>1938</v>
      </c>
      <c r="BMJ14" s="106" t="s">
        <v>1939</v>
      </c>
      <c r="BMK14" s="106" t="s">
        <v>1940</v>
      </c>
      <c r="BML14" s="106" t="s">
        <v>1941</v>
      </c>
      <c r="BMM14" s="106" t="s">
        <v>1942</v>
      </c>
      <c r="BMN14" s="106" t="s">
        <v>1943</v>
      </c>
      <c r="BMO14" s="106" t="s">
        <v>1944</v>
      </c>
      <c r="BMP14" s="106" t="s">
        <v>1945</v>
      </c>
      <c r="BMQ14" s="106" t="s">
        <v>1946</v>
      </c>
      <c r="BMR14" s="106" t="s">
        <v>1947</v>
      </c>
      <c r="BMS14" s="106" t="s">
        <v>1948</v>
      </c>
      <c r="BMT14" s="106" t="s">
        <v>1949</v>
      </c>
      <c r="BMU14" s="106" t="s">
        <v>1950</v>
      </c>
      <c r="BMV14" s="106" t="s">
        <v>1951</v>
      </c>
      <c r="BMW14" s="106" t="s">
        <v>1952</v>
      </c>
      <c r="BMX14" s="106" t="s">
        <v>1953</v>
      </c>
      <c r="BMY14" s="106" t="s">
        <v>1954</v>
      </c>
      <c r="BMZ14" s="106" t="s">
        <v>1955</v>
      </c>
      <c r="BNA14" s="106" t="s">
        <v>1956</v>
      </c>
      <c r="BNB14" s="106" t="s">
        <v>1957</v>
      </c>
      <c r="BNC14" s="106" t="s">
        <v>1958</v>
      </c>
      <c r="BND14" s="106" t="s">
        <v>1959</v>
      </c>
      <c r="BNE14" s="106" t="s">
        <v>1960</v>
      </c>
      <c r="BNF14" s="106" t="s">
        <v>1961</v>
      </c>
      <c r="BNG14" s="106" t="s">
        <v>1962</v>
      </c>
      <c r="BNH14" s="106" t="s">
        <v>1963</v>
      </c>
      <c r="BNI14" s="106" t="s">
        <v>1964</v>
      </c>
      <c r="BNJ14" s="106" t="s">
        <v>1965</v>
      </c>
      <c r="BNK14" s="106" t="s">
        <v>1966</v>
      </c>
      <c r="BNL14" s="106" t="s">
        <v>1967</v>
      </c>
      <c r="BNM14" s="106" t="s">
        <v>1968</v>
      </c>
      <c r="BNN14" s="106" t="s">
        <v>1969</v>
      </c>
      <c r="BNO14" s="106" t="s">
        <v>1970</v>
      </c>
      <c r="BNP14" s="106" t="s">
        <v>1971</v>
      </c>
      <c r="BNQ14" s="106" t="s">
        <v>1972</v>
      </c>
      <c r="BNR14" s="106" t="s">
        <v>1973</v>
      </c>
      <c r="BNS14" s="106" t="s">
        <v>1974</v>
      </c>
      <c r="BNT14" s="106" t="s">
        <v>1975</v>
      </c>
      <c r="BNU14" s="106" t="s">
        <v>1976</v>
      </c>
      <c r="BNV14" s="106" t="s">
        <v>1977</v>
      </c>
      <c r="BNW14" s="106" t="s">
        <v>1978</v>
      </c>
      <c r="BNX14" s="106" t="s">
        <v>1979</v>
      </c>
      <c r="BNY14" s="106" t="s">
        <v>1980</v>
      </c>
      <c r="BNZ14" s="106" t="s">
        <v>1981</v>
      </c>
      <c r="BOA14" s="106" t="s">
        <v>1982</v>
      </c>
      <c r="BOB14" s="106" t="s">
        <v>1983</v>
      </c>
      <c r="BOC14" s="106" t="s">
        <v>1984</v>
      </c>
      <c r="BOD14" s="106" t="s">
        <v>1985</v>
      </c>
      <c r="BOE14" s="106" t="s">
        <v>1986</v>
      </c>
      <c r="BOF14" s="106" t="s">
        <v>1987</v>
      </c>
      <c r="BOG14" s="106" t="s">
        <v>1988</v>
      </c>
      <c r="BOH14" s="106" t="s">
        <v>1989</v>
      </c>
      <c r="BOI14" s="106" t="s">
        <v>1990</v>
      </c>
      <c r="BOJ14" s="106" t="s">
        <v>1991</v>
      </c>
      <c r="BOK14" s="106" t="s">
        <v>1992</v>
      </c>
      <c r="BOL14" s="106" t="s">
        <v>1993</v>
      </c>
      <c r="BOM14" s="106" t="s">
        <v>1994</v>
      </c>
      <c r="BON14" s="106" t="s">
        <v>1995</v>
      </c>
      <c r="BOO14" s="106" t="s">
        <v>1996</v>
      </c>
      <c r="BOP14" s="106" t="s">
        <v>1997</v>
      </c>
      <c r="BOQ14" s="106" t="s">
        <v>1998</v>
      </c>
      <c r="BOR14" s="106" t="s">
        <v>1999</v>
      </c>
      <c r="BOS14" s="106" t="s">
        <v>2000</v>
      </c>
      <c r="BOT14" s="106" t="s">
        <v>2001</v>
      </c>
      <c r="BOU14" s="106" t="s">
        <v>2002</v>
      </c>
      <c r="BOV14" s="106" t="s">
        <v>2003</v>
      </c>
      <c r="BOW14" s="106" t="s">
        <v>2004</v>
      </c>
      <c r="BOX14" s="106" t="s">
        <v>2005</v>
      </c>
      <c r="BOY14" s="106" t="s">
        <v>2006</v>
      </c>
      <c r="BOZ14" s="106" t="s">
        <v>2007</v>
      </c>
      <c r="BPA14" s="106" t="s">
        <v>2008</v>
      </c>
      <c r="BPB14" s="106" t="s">
        <v>2009</v>
      </c>
      <c r="BPC14" s="106" t="s">
        <v>2010</v>
      </c>
      <c r="BPD14" s="106" t="s">
        <v>2011</v>
      </c>
      <c r="BPE14" s="106" t="s">
        <v>2012</v>
      </c>
      <c r="BPF14" s="106" t="s">
        <v>2013</v>
      </c>
      <c r="BPG14" s="106" t="s">
        <v>2014</v>
      </c>
      <c r="BPH14" s="106" t="s">
        <v>2015</v>
      </c>
      <c r="BPI14" s="106" t="s">
        <v>2016</v>
      </c>
      <c r="BPJ14" s="106" t="s">
        <v>2017</v>
      </c>
      <c r="BPK14" s="106" t="s">
        <v>2018</v>
      </c>
      <c r="BPL14" s="106" t="s">
        <v>2019</v>
      </c>
      <c r="BPM14" s="106" t="s">
        <v>2020</v>
      </c>
      <c r="BPN14" s="106" t="s">
        <v>2021</v>
      </c>
      <c r="BPO14" s="106" t="s">
        <v>2022</v>
      </c>
      <c r="BPP14" s="106" t="s">
        <v>2023</v>
      </c>
      <c r="BPQ14" s="106" t="s">
        <v>2024</v>
      </c>
      <c r="BPR14" s="106" t="s">
        <v>2025</v>
      </c>
      <c r="BPS14" s="106" t="s">
        <v>2026</v>
      </c>
      <c r="BPT14" s="106" t="s">
        <v>2027</v>
      </c>
      <c r="BPU14" s="106" t="s">
        <v>2028</v>
      </c>
      <c r="BPV14" s="106" t="s">
        <v>2029</v>
      </c>
      <c r="BPW14" s="106" t="s">
        <v>2030</v>
      </c>
      <c r="BPX14" s="106" t="s">
        <v>2031</v>
      </c>
      <c r="BPY14" s="106" t="s">
        <v>2032</v>
      </c>
      <c r="BPZ14" s="106" t="s">
        <v>2033</v>
      </c>
      <c r="BQA14" s="106" t="s">
        <v>2034</v>
      </c>
      <c r="BQB14" s="106" t="s">
        <v>2035</v>
      </c>
      <c r="BQC14" s="106" t="s">
        <v>2036</v>
      </c>
      <c r="BQD14" s="106" t="s">
        <v>2037</v>
      </c>
      <c r="BQE14" s="106" t="s">
        <v>2038</v>
      </c>
      <c r="BQF14" s="106" t="s">
        <v>2039</v>
      </c>
      <c r="BQG14" s="106" t="s">
        <v>2040</v>
      </c>
      <c r="BQH14" s="106" t="s">
        <v>2041</v>
      </c>
      <c r="BQI14" s="106" t="s">
        <v>2042</v>
      </c>
      <c r="BQJ14" s="106" t="s">
        <v>2043</v>
      </c>
      <c r="BQK14" s="106" t="s">
        <v>2044</v>
      </c>
      <c r="BQL14" s="106" t="s">
        <v>2045</v>
      </c>
      <c r="BQM14" s="106" t="s">
        <v>2046</v>
      </c>
      <c r="BQN14" s="106" t="s">
        <v>2047</v>
      </c>
      <c r="BQO14" s="106" t="s">
        <v>2048</v>
      </c>
      <c r="BQP14" s="106" t="s">
        <v>2049</v>
      </c>
      <c r="BQQ14" s="106" t="s">
        <v>2050</v>
      </c>
      <c r="BQR14" s="106" t="s">
        <v>2051</v>
      </c>
      <c r="BQS14" s="106" t="s">
        <v>2052</v>
      </c>
      <c r="BQT14" s="106" t="s">
        <v>2053</v>
      </c>
      <c r="BQU14" s="106" t="s">
        <v>2054</v>
      </c>
      <c r="BQV14" s="106" t="s">
        <v>2055</v>
      </c>
      <c r="BQW14" s="106" t="s">
        <v>2056</v>
      </c>
      <c r="BQX14" s="106" t="s">
        <v>2057</v>
      </c>
      <c r="BQY14" s="106" t="s">
        <v>2058</v>
      </c>
      <c r="BQZ14" s="106" t="s">
        <v>2059</v>
      </c>
      <c r="BRA14" s="106" t="s">
        <v>2060</v>
      </c>
      <c r="BRB14" s="106" t="s">
        <v>2061</v>
      </c>
      <c r="BRC14" s="106" t="s">
        <v>2062</v>
      </c>
      <c r="BRD14" s="106" t="s">
        <v>2063</v>
      </c>
      <c r="BRE14" s="106" t="s">
        <v>2064</v>
      </c>
      <c r="BRF14" s="106" t="s">
        <v>2065</v>
      </c>
      <c r="BRG14" s="106" t="s">
        <v>2066</v>
      </c>
      <c r="BRH14" s="106" t="s">
        <v>2067</v>
      </c>
      <c r="BRI14" s="106" t="s">
        <v>2068</v>
      </c>
      <c r="BRJ14" s="106" t="s">
        <v>2069</v>
      </c>
      <c r="BRK14" s="106" t="s">
        <v>2070</v>
      </c>
      <c r="BRL14" s="106" t="s">
        <v>2071</v>
      </c>
      <c r="BRM14" s="106" t="s">
        <v>2072</v>
      </c>
      <c r="BRN14" s="106" t="s">
        <v>2073</v>
      </c>
      <c r="BRO14" s="106" t="s">
        <v>2074</v>
      </c>
      <c r="BRP14" s="106" t="s">
        <v>2075</v>
      </c>
      <c r="BRQ14" s="106" t="s">
        <v>2076</v>
      </c>
      <c r="BRR14" s="106" t="s">
        <v>2077</v>
      </c>
      <c r="BRS14" s="106" t="s">
        <v>2078</v>
      </c>
      <c r="BRT14" s="106" t="s">
        <v>2079</v>
      </c>
      <c r="BRU14" s="106" t="s">
        <v>2080</v>
      </c>
      <c r="BRV14" s="106" t="s">
        <v>2081</v>
      </c>
      <c r="BRW14" s="106" t="s">
        <v>2082</v>
      </c>
      <c r="BRX14" s="106" t="s">
        <v>2083</v>
      </c>
      <c r="BRY14" s="106" t="s">
        <v>2084</v>
      </c>
      <c r="BRZ14" s="106" t="s">
        <v>2085</v>
      </c>
      <c r="BSA14" s="106" t="s">
        <v>2086</v>
      </c>
      <c r="BSB14" s="106" t="s">
        <v>2087</v>
      </c>
      <c r="BSC14" s="106" t="s">
        <v>2088</v>
      </c>
      <c r="BSD14" s="106" t="s">
        <v>2089</v>
      </c>
      <c r="BSE14" s="106" t="s">
        <v>2090</v>
      </c>
      <c r="BSF14" s="106" t="s">
        <v>2091</v>
      </c>
      <c r="BSG14" s="106" t="s">
        <v>2092</v>
      </c>
      <c r="BSH14" s="106" t="s">
        <v>2093</v>
      </c>
      <c r="BSI14" s="106" t="s">
        <v>2094</v>
      </c>
      <c r="BSJ14" s="106" t="s">
        <v>2095</v>
      </c>
      <c r="BSK14" s="106" t="s">
        <v>2096</v>
      </c>
      <c r="BSL14" s="106" t="s">
        <v>2097</v>
      </c>
      <c r="BSM14" s="106" t="s">
        <v>2098</v>
      </c>
      <c r="BSN14" s="106" t="s">
        <v>2099</v>
      </c>
      <c r="BSO14" s="106" t="s">
        <v>2100</v>
      </c>
      <c r="BSP14" s="106" t="s">
        <v>2101</v>
      </c>
      <c r="BSQ14" s="106" t="s">
        <v>2102</v>
      </c>
      <c r="BSR14" s="106" t="s">
        <v>2103</v>
      </c>
      <c r="BSS14" s="106" t="s">
        <v>2104</v>
      </c>
      <c r="BST14" s="106" t="s">
        <v>2105</v>
      </c>
      <c r="BSU14" s="106" t="s">
        <v>2106</v>
      </c>
      <c r="BSV14" s="106" t="s">
        <v>2107</v>
      </c>
      <c r="BSW14" s="106" t="s">
        <v>2108</v>
      </c>
      <c r="BSX14" s="106" t="s">
        <v>2109</v>
      </c>
      <c r="BSY14" s="106" t="s">
        <v>2110</v>
      </c>
      <c r="BSZ14" s="106" t="s">
        <v>2111</v>
      </c>
      <c r="BTA14" s="106" t="s">
        <v>2112</v>
      </c>
      <c r="BTB14" s="106" t="s">
        <v>2113</v>
      </c>
      <c r="BTC14" s="106" t="s">
        <v>2114</v>
      </c>
      <c r="BTD14" s="106" t="s">
        <v>2115</v>
      </c>
      <c r="BTE14" s="106" t="s">
        <v>2116</v>
      </c>
      <c r="BTF14" s="106" t="s">
        <v>2117</v>
      </c>
      <c r="BTG14" s="106" t="s">
        <v>2118</v>
      </c>
      <c r="BTH14" s="106" t="s">
        <v>2119</v>
      </c>
      <c r="BTI14" s="106" t="s">
        <v>2120</v>
      </c>
      <c r="BTJ14" s="106" t="s">
        <v>2121</v>
      </c>
      <c r="BTK14" s="106" t="s">
        <v>2122</v>
      </c>
      <c r="BTL14" s="106" t="s">
        <v>2123</v>
      </c>
      <c r="BTM14" s="106" t="s">
        <v>2124</v>
      </c>
      <c r="BTN14" s="106" t="s">
        <v>2125</v>
      </c>
      <c r="BTO14" s="106" t="s">
        <v>2126</v>
      </c>
      <c r="BTP14" s="106" t="s">
        <v>2127</v>
      </c>
      <c r="BTQ14" s="106" t="s">
        <v>2128</v>
      </c>
      <c r="BTR14" s="106" t="s">
        <v>2129</v>
      </c>
      <c r="BTS14" s="106" t="s">
        <v>2130</v>
      </c>
      <c r="BTT14" s="106" t="s">
        <v>2131</v>
      </c>
      <c r="BTU14" s="106" t="s">
        <v>2132</v>
      </c>
      <c r="BTV14" s="106" t="s">
        <v>2133</v>
      </c>
      <c r="BTW14" s="106" t="s">
        <v>2134</v>
      </c>
      <c r="BTX14" s="106" t="s">
        <v>2135</v>
      </c>
      <c r="BTY14" s="106" t="s">
        <v>2136</v>
      </c>
      <c r="BTZ14" s="106" t="s">
        <v>2137</v>
      </c>
      <c r="BUA14" s="106" t="s">
        <v>2138</v>
      </c>
      <c r="BUB14" s="106" t="s">
        <v>2139</v>
      </c>
      <c r="BUC14" s="106" t="s">
        <v>2140</v>
      </c>
      <c r="BUD14" s="106" t="s">
        <v>2141</v>
      </c>
      <c r="BUE14" s="106" t="s">
        <v>2142</v>
      </c>
      <c r="BUF14" s="106" t="s">
        <v>2143</v>
      </c>
      <c r="BUG14" s="106" t="s">
        <v>2144</v>
      </c>
      <c r="BUH14" s="106" t="s">
        <v>2145</v>
      </c>
      <c r="BUI14" s="106" t="s">
        <v>2146</v>
      </c>
      <c r="BUJ14" s="106" t="s">
        <v>2147</v>
      </c>
      <c r="BUK14" s="106" t="s">
        <v>2148</v>
      </c>
      <c r="BUL14" s="106" t="s">
        <v>2149</v>
      </c>
      <c r="BUM14" s="106" t="s">
        <v>2150</v>
      </c>
      <c r="BUN14" s="106" t="s">
        <v>2151</v>
      </c>
      <c r="BUO14" s="106" t="s">
        <v>2152</v>
      </c>
      <c r="BUP14" s="106" t="s">
        <v>2153</v>
      </c>
      <c r="BUQ14" s="106" t="s">
        <v>2154</v>
      </c>
      <c r="BUR14" s="106" t="s">
        <v>2155</v>
      </c>
      <c r="BUS14" s="106" t="s">
        <v>2156</v>
      </c>
      <c r="BUT14" s="106" t="s">
        <v>2157</v>
      </c>
      <c r="BUU14" s="106" t="s">
        <v>2158</v>
      </c>
      <c r="BUV14" s="106" t="s">
        <v>2159</v>
      </c>
      <c r="BUW14" s="106" t="s">
        <v>2160</v>
      </c>
      <c r="BUX14" s="106" t="s">
        <v>2161</v>
      </c>
      <c r="BUY14" s="106" t="s">
        <v>2162</v>
      </c>
      <c r="BUZ14" s="106" t="s">
        <v>2163</v>
      </c>
      <c r="BVA14" s="106" t="s">
        <v>2164</v>
      </c>
      <c r="BVB14" s="106" t="s">
        <v>2165</v>
      </c>
      <c r="BVC14" s="106" t="s">
        <v>2166</v>
      </c>
      <c r="BVD14" s="106" t="s">
        <v>2167</v>
      </c>
      <c r="BVE14" s="106" t="s">
        <v>2168</v>
      </c>
      <c r="BVF14" s="106" t="s">
        <v>2169</v>
      </c>
      <c r="BVG14" s="106" t="s">
        <v>2170</v>
      </c>
      <c r="BVH14" s="106" t="s">
        <v>2171</v>
      </c>
      <c r="BVI14" s="106" t="s">
        <v>2172</v>
      </c>
      <c r="BVJ14" s="106" t="s">
        <v>2173</v>
      </c>
      <c r="BVK14" s="106" t="s">
        <v>2174</v>
      </c>
      <c r="BVL14" s="106" t="s">
        <v>2175</v>
      </c>
      <c r="BVM14" s="106" t="s">
        <v>2176</v>
      </c>
      <c r="BVN14" s="106" t="s">
        <v>2177</v>
      </c>
      <c r="BVO14" s="106" t="s">
        <v>2178</v>
      </c>
      <c r="BVP14" s="106" t="s">
        <v>2179</v>
      </c>
      <c r="BVQ14" s="106" t="s">
        <v>2180</v>
      </c>
      <c r="BVR14" s="106" t="s">
        <v>2181</v>
      </c>
      <c r="BVS14" s="106" t="s">
        <v>2182</v>
      </c>
      <c r="BVT14" s="106" t="s">
        <v>2183</v>
      </c>
      <c r="BVU14" s="106" t="s">
        <v>2184</v>
      </c>
      <c r="BVV14" s="106" t="s">
        <v>2185</v>
      </c>
      <c r="BVW14" s="106" t="s">
        <v>2186</v>
      </c>
      <c r="BVX14" s="106" t="s">
        <v>2187</v>
      </c>
      <c r="BVY14" s="106" t="s">
        <v>2188</v>
      </c>
      <c r="BVZ14" s="106" t="s">
        <v>2189</v>
      </c>
      <c r="BWA14" s="106" t="s">
        <v>2190</v>
      </c>
      <c r="BWB14" s="106" t="s">
        <v>2191</v>
      </c>
      <c r="BWC14" s="106" t="s">
        <v>2192</v>
      </c>
      <c r="BWD14" s="106" t="s">
        <v>2193</v>
      </c>
      <c r="BWE14" s="106" t="s">
        <v>2194</v>
      </c>
      <c r="BWF14" s="106" t="s">
        <v>2195</v>
      </c>
      <c r="BWG14" s="106" t="s">
        <v>2196</v>
      </c>
      <c r="BWH14" s="106" t="s">
        <v>2197</v>
      </c>
      <c r="BWI14" s="106" t="s">
        <v>2198</v>
      </c>
      <c r="BWJ14" s="106" t="s">
        <v>2199</v>
      </c>
      <c r="BWK14" s="106" t="s">
        <v>2200</v>
      </c>
      <c r="BWL14" s="106" t="s">
        <v>2201</v>
      </c>
      <c r="BWM14" s="106" t="s">
        <v>2202</v>
      </c>
      <c r="BWN14" s="106" t="s">
        <v>2203</v>
      </c>
      <c r="BWO14" s="106" t="s">
        <v>2204</v>
      </c>
      <c r="BWP14" s="106" t="s">
        <v>2205</v>
      </c>
      <c r="BWQ14" s="106" t="s">
        <v>2206</v>
      </c>
      <c r="BWR14" s="106" t="s">
        <v>2207</v>
      </c>
      <c r="BWS14" s="106" t="s">
        <v>2208</v>
      </c>
      <c r="BWT14" s="106" t="s">
        <v>2209</v>
      </c>
      <c r="BWU14" s="106" t="s">
        <v>2210</v>
      </c>
      <c r="BWV14" s="106" t="s">
        <v>2211</v>
      </c>
      <c r="BWW14" s="106" t="s">
        <v>2212</v>
      </c>
      <c r="BWX14" s="106" t="s">
        <v>2213</v>
      </c>
      <c r="BWY14" s="106" t="s">
        <v>2214</v>
      </c>
      <c r="BWZ14" s="106" t="s">
        <v>2215</v>
      </c>
      <c r="BXA14" s="106" t="s">
        <v>2216</v>
      </c>
      <c r="BXB14" s="106" t="s">
        <v>2217</v>
      </c>
      <c r="BXC14" s="106" t="s">
        <v>2218</v>
      </c>
      <c r="BXD14" s="106" t="s">
        <v>2219</v>
      </c>
      <c r="BXE14" s="106" t="s">
        <v>2220</v>
      </c>
      <c r="BXF14" s="106" t="s">
        <v>2221</v>
      </c>
      <c r="BXG14" s="106" t="s">
        <v>2222</v>
      </c>
      <c r="BXH14" s="106" t="s">
        <v>2223</v>
      </c>
      <c r="BXI14" s="106" t="s">
        <v>2224</v>
      </c>
      <c r="BXJ14" s="106" t="s">
        <v>2225</v>
      </c>
      <c r="BXK14" s="106" t="s">
        <v>2226</v>
      </c>
      <c r="BXL14" s="106" t="s">
        <v>2227</v>
      </c>
      <c r="BXM14" s="106" t="s">
        <v>2228</v>
      </c>
      <c r="BXN14" s="106" t="s">
        <v>2229</v>
      </c>
      <c r="BXO14" s="106" t="s">
        <v>2230</v>
      </c>
      <c r="BXP14" s="106" t="s">
        <v>2231</v>
      </c>
      <c r="BXQ14" s="106" t="s">
        <v>2232</v>
      </c>
      <c r="BXR14" s="106" t="s">
        <v>2233</v>
      </c>
      <c r="BXS14" s="106" t="s">
        <v>2234</v>
      </c>
      <c r="BXT14" s="106" t="s">
        <v>2235</v>
      </c>
      <c r="BXU14" s="106" t="s">
        <v>2236</v>
      </c>
      <c r="BXV14" s="106" t="s">
        <v>2237</v>
      </c>
      <c r="BXW14" s="106" t="s">
        <v>2238</v>
      </c>
      <c r="BXX14" s="106" t="s">
        <v>2239</v>
      </c>
      <c r="BXY14" s="106" t="s">
        <v>2240</v>
      </c>
      <c r="BXZ14" s="106" t="s">
        <v>2241</v>
      </c>
      <c r="BYA14" s="106" t="s">
        <v>2242</v>
      </c>
      <c r="BYB14" s="106" t="s">
        <v>2243</v>
      </c>
      <c r="BYC14" s="106" t="s">
        <v>2244</v>
      </c>
      <c r="BYD14" s="106" t="s">
        <v>2245</v>
      </c>
      <c r="BYE14" s="106" t="s">
        <v>2246</v>
      </c>
      <c r="BYF14" s="106" t="s">
        <v>2247</v>
      </c>
      <c r="BYG14" s="106" t="s">
        <v>2248</v>
      </c>
      <c r="BYH14" s="106" t="s">
        <v>2249</v>
      </c>
      <c r="BYI14" s="106" t="s">
        <v>2250</v>
      </c>
      <c r="BYJ14" s="106" t="s">
        <v>2251</v>
      </c>
      <c r="BYK14" s="106" t="s">
        <v>2252</v>
      </c>
      <c r="BYL14" s="106" t="s">
        <v>2253</v>
      </c>
      <c r="BYM14" s="106" t="s">
        <v>2254</v>
      </c>
      <c r="BYN14" s="106" t="s">
        <v>2255</v>
      </c>
      <c r="BYO14" s="106" t="s">
        <v>2256</v>
      </c>
      <c r="BYP14" s="106" t="s">
        <v>2257</v>
      </c>
      <c r="BYQ14" s="106" t="s">
        <v>2258</v>
      </c>
      <c r="BYR14" s="106" t="s">
        <v>2259</v>
      </c>
      <c r="BYS14" s="106" t="s">
        <v>2260</v>
      </c>
      <c r="BYT14" s="106" t="s">
        <v>2261</v>
      </c>
      <c r="BYU14" s="106" t="s">
        <v>2262</v>
      </c>
      <c r="BYV14" s="106" t="s">
        <v>2263</v>
      </c>
      <c r="BYW14" s="106" t="s">
        <v>2264</v>
      </c>
      <c r="BYX14" s="106" t="s">
        <v>2265</v>
      </c>
      <c r="BYY14" s="106" t="s">
        <v>2266</v>
      </c>
      <c r="BYZ14" s="106" t="s">
        <v>2267</v>
      </c>
      <c r="BZA14" s="106" t="s">
        <v>2268</v>
      </c>
      <c r="BZB14" s="106" t="s">
        <v>2269</v>
      </c>
      <c r="BZC14" s="106" t="s">
        <v>2270</v>
      </c>
      <c r="BZD14" s="106" t="s">
        <v>2271</v>
      </c>
      <c r="BZE14" s="106" t="s">
        <v>2272</v>
      </c>
      <c r="BZF14" s="106" t="s">
        <v>2273</v>
      </c>
      <c r="BZG14" s="106" t="s">
        <v>2274</v>
      </c>
      <c r="BZH14" s="106" t="s">
        <v>2275</v>
      </c>
      <c r="BZI14" s="106" t="s">
        <v>2276</v>
      </c>
      <c r="BZJ14" s="106" t="s">
        <v>2277</v>
      </c>
      <c r="BZK14" s="106" t="s">
        <v>2278</v>
      </c>
      <c r="BZL14" s="106" t="s">
        <v>2279</v>
      </c>
      <c r="BZM14" s="106" t="s">
        <v>2280</v>
      </c>
      <c r="BZN14" s="106" t="s">
        <v>2281</v>
      </c>
      <c r="BZO14" s="106" t="s">
        <v>2282</v>
      </c>
      <c r="BZP14" s="106" t="s">
        <v>2283</v>
      </c>
      <c r="BZQ14" s="106" t="s">
        <v>2284</v>
      </c>
      <c r="BZR14" s="106" t="s">
        <v>2285</v>
      </c>
      <c r="BZS14" s="106" t="s">
        <v>2286</v>
      </c>
      <c r="BZT14" s="106" t="s">
        <v>2287</v>
      </c>
      <c r="BZU14" s="106" t="s">
        <v>2288</v>
      </c>
      <c r="BZV14" s="106" t="s">
        <v>2289</v>
      </c>
      <c r="BZW14" s="106" t="s">
        <v>2290</v>
      </c>
      <c r="BZX14" s="106" t="s">
        <v>2291</v>
      </c>
      <c r="BZY14" s="106" t="s">
        <v>2292</v>
      </c>
      <c r="BZZ14" s="106" t="s">
        <v>2293</v>
      </c>
      <c r="CAA14" s="106" t="s">
        <v>2294</v>
      </c>
      <c r="CAB14" s="106" t="s">
        <v>2295</v>
      </c>
      <c r="CAC14" s="106" t="s">
        <v>2296</v>
      </c>
      <c r="CAD14" s="106" t="s">
        <v>2297</v>
      </c>
      <c r="CAE14" s="106" t="s">
        <v>2298</v>
      </c>
      <c r="CAF14" s="106" t="s">
        <v>2299</v>
      </c>
      <c r="CAG14" s="106" t="s">
        <v>2300</v>
      </c>
      <c r="CAH14" s="106" t="s">
        <v>2301</v>
      </c>
      <c r="CAI14" s="106" t="s">
        <v>2302</v>
      </c>
      <c r="CAJ14" s="106" t="s">
        <v>2303</v>
      </c>
      <c r="CAK14" s="106" t="s">
        <v>2304</v>
      </c>
      <c r="CAL14" s="106" t="s">
        <v>2305</v>
      </c>
      <c r="CAM14" s="106" t="s">
        <v>2306</v>
      </c>
      <c r="CAN14" s="106" t="s">
        <v>2307</v>
      </c>
      <c r="CAO14" s="106" t="s">
        <v>2308</v>
      </c>
      <c r="CAP14" s="106" t="s">
        <v>2309</v>
      </c>
      <c r="CAQ14" s="106" t="s">
        <v>2310</v>
      </c>
      <c r="CAR14" s="106" t="s">
        <v>2311</v>
      </c>
      <c r="CAS14" s="106" t="s">
        <v>2312</v>
      </c>
      <c r="CAT14" s="106" t="s">
        <v>2313</v>
      </c>
      <c r="CAU14" s="106" t="s">
        <v>2314</v>
      </c>
      <c r="CAV14" s="106" t="s">
        <v>2315</v>
      </c>
      <c r="CAW14" s="106" t="s">
        <v>2316</v>
      </c>
      <c r="CAX14" s="106" t="s">
        <v>2317</v>
      </c>
      <c r="CAY14" s="106" t="s">
        <v>2318</v>
      </c>
      <c r="CAZ14" s="106" t="s">
        <v>2319</v>
      </c>
      <c r="CBA14" s="106" t="s">
        <v>2320</v>
      </c>
      <c r="CBB14" s="106" t="s">
        <v>2321</v>
      </c>
      <c r="CBC14" s="106" t="s">
        <v>2322</v>
      </c>
      <c r="CBD14" s="106" t="s">
        <v>2323</v>
      </c>
      <c r="CBE14" s="106" t="s">
        <v>2324</v>
      </c>
      <c r="CBF14" s="106" t="s">
        <v>2325</v>
      </c>
      <c r="CBG14" s="106" t="s">
        <v>2326</v>
      </c>
      <c r="CBH14" s="106" t="s">
        <v>2327</v>
      </c>
      <c r="CBI14" s="106" t="s">
        <v>2328</v>
      </c>
      <c r="CBJ14" s="106" t="s">
        <v>2329</v>
      </c>
      <c r="CBK14" s="106" t="s">
        <v>2330</v>
      </c>
      <c r="CBL14" s="106" t="s">
        <v>2331</v>
      </c>
      <c r="CBM14" s="106" t="s">
        <v>2332</v>
      </c>
      <c r="CBN14" s="106" t="s">
        <v>2333</v>
      </c>
      <c r="CBO14" s="106" t="s">
        <v>2334</v>
      </c>
      <c r="CBP14" s="106" t="s">
        <v>2335</v>
      </c>
      <c r="CBQ14" s="106" t="s">
        <v>2336</v>
      </c>
      <c r="CBR14" s="106" t="s">
        <v>2337</v>
      </c>
      <c r="CBS14" s="106" t="s">
        <v>2338</v>
      </c>
      <c r="CBT14" s="106" t="s">
        <v>2339</v>
      </c>
      <c r="CBU14" s="106" t="s">
        <v>2340</v>
      </c>
      <c r="CBV14" s="106" t="s">
        <v>2341</v>
      </c>
      <c r="CBW14" s="106" t="s">
        <v>2342</v>
      </c>
      <c r="CBX14" s="106" t="s">
        <v>2343</v>
      </c>
      <c r="CBY14" s="106" t="s">
        <v>2344</v>
      </c>
      <c r="CBZ14" s="106" t="s">
        <v>2345</v>
      </c>
      <c r="CCA14" s="106" t="s">
        <v>2346</v>
      </c>
      <c r="CCB14" s="106" t="s">
        <v>2347</v>
      </c>
      <c r="CCC14" s="106" t="s">
        <v>2348</v>
      </c>
      <c r="CCD14" s="106" t="s">
        <v>2349</v>
      </c>
      <c r="CCE14" s="106" t="s">
        <v>2350</v>
      </c>
      <c r="CCF14" s="106" t="s">
        <v>2351</v>
      </c>
      <c r="CCG14" s="106" t="s">
        <v>2352</v>
      </c>
      <c r="CCH14" s="106" t="s">
        <v>2353</v>
      </c>
      <c r="CCI14" s="106" t="s">
        <v>2354</v>
      </c>
      <c r="CCJ14" s="106" t="s">
        <v>2355</v>
      </c>
      <c r="CCK14" s="106" t="s">
        <v>2356</v>
      </c>
      <c r="CCL14" s="106" t="s">
        <v>2357</v>
      </c>
      <c r="CCM14" s="106" t="s">
        <v>2358</v>
      </c>
      <c r="CCN14" s="106" t="s">
        <v>2359</v>
      </c>
      <c r="CCO14" s="106" t="s">
        <v>2360</v>
      </c>
      <c r="CCP14" s="106" t="s">
        <v>2361</v>
      </c>
      <c r="CCQ14" s="106" t="s">
        <v>2362</v>
      </c>
      <c r="CCR14" s="106" t="s">
        <v>2363</v>
      </c>
      <c r="CCS14" s="106" t="s">
        <v>2364</v>
      </c>
      <c r="CCT14" s="106" t="s">
        <v>2365</v>
      </c>
      <c r="CCU14" s="106" t="s">
        <v>2366</v>
      </c>
      <c r="CCV14" s="106" t="s">
        <v>2367</v>
      </c>
      <c r="CCW14" s="106" t="s">
        <v>2368</v>
      </c>
      <c r="CCX14" s="106" t="s">
        <v>2369</v>
      </c>
      <c r="CCY14" s="106" t="s">
        <v>2370</v>
      </c>
      <c r="CCZ14" s="106" t="s">
        <v>2371</v>
      </c>
      <c r="CDA14" s="106" t="s">
        <v>2372</v>
      </c>
      <c r="CDB14" s="106" t="s">
        <v>2373</v>
      </c>
      <c r="CDC14" s="106" t="s">
        <v>2374</v>
      </c>
      <c r="CDD14" s="106" t="s">
        <v>2375</v>
      </c>
      <c r="CDE14" s="106" t="s">
        <v>2376</v>
      </c>
      <c r="CDF14" s="106" t="s">
        <v>2377</v>
      </c>
      <c r="CDG14" s="106" t="s">
        <v>2378</v>
      </c>
      <c r="CDH14" s="106" t="s">
        <v>2379</v>
      </c>
      <c r="CDI14" s="106" t="s">
        <v>2380</v>
      </c>
      <c r="CDJ14" s="106" t="s">
        <v>2381</v>
      </c>
      <c r="CDK14" s="106" t="s">
        <v>2382</v>
      </c>
      <c r="CDL14" s="106" t="s">
        <v>2383</v>
      </c>
      <c r="CDM14" s="106" t="s">
        <v>2384</v>
      </c>
      <c r="CDN14" s="106" t="s">
        <v>2385</v>
      </c>
      <c r="CDO14" s="106" t="s">
        <v>2386</v>
      </c>
      <c r="CDP14" s="106" t="s">
        <v>2387</v>
      </c>
      <c r="CDQ14" s="106" t="s">
        <v>2388</v>
      </c>
      <c r="CDR14" s="106" t="s">
        <v>2389</v>
      </c>
      <c r="CDS14" s="106" t="s">
        <v>2390</v>
      </c>
      <c r="CDT14" s="106" t="s">
        <v>2391</v>
      </c>
      <c r="CDU14" s="106" t="s">
        <v>2392</v>
      </c>
      <c r="CDV14" s="106" t="s">
        <v>2393</v>
      </c>
      <c r="CDW14" s="106" t="s">
        <v>2394</v>
      </c>
      <c r="CDX14" s="106" t="s">
        <v>2395</v>
      </c>
      <c r="CDY14" s="106" t="s">
        <v>2396</v>
      </c>
      <c r="CDZ14" s="106" t="s">
        <v>2397</v>
      </c>
      <c r="CEA14" s="106" t="s">
        <v>2398</v>
      </c>
      <c r="CEB14" s="106" t="s">
        <v>2399</v>
      </c>
      <c r="CEC14" s="106" t="s">
        <v>2400</v>
      </c>
      <c r="CED14" s="106" t="s">
        <v>2401</v>
      </c>
      <c r="CEE14" s="106" t="s">
        <v>2402</v>
      </c>
      <c r="CEF14" s="106" t="s">
        <v>2403</v>
      </c>
      <c r="CEG14" s="106" t="s">
        <v>2404</v>
      </c>
      <c r="CEH14" s="106" t="s">
        <v>2405</v>
      </c>
      <c r="CEI14" s="106" t="s">
        <v>2406</v>
      </c>
      <c r="CEJ14" s="106" t="s">
        <v>2407</v>
      </c>
      <c r="CEK14" s="106" t="s">
        <v>2408</v>
      </c>
      <c r="CEL14" s="106" t="s">
        <v>2409</v>
      </c>
      <c r="CEM14" s="106" t="s">
        <v>2410</v>
      </c>
      <c r="CEN14" s="106" t="s">
        <v>2411</v>
      </c>
      <c r="CEO14" s="106" t="s">
        <v>2412</v>
      </c>
      <c r="CEP14" s="106" t="s">
        <v>2413</v>
      </c>
      <c r="CEQ14" s="106" t="s">
        <v>2414</v>
      </c>
      <c r="CER14" s="106" t="s">
        <v>2415</v>
      </c>
      <c r="CES14" s="106" t="s">
        <v>2416</v>
      </c>
      <c r="CET14" s="106" t="s">
        <v>2417</v>
      </c>
      <c r="CEU14" s="106" t="s">
        <v>2418</v>
      </c>
      <c r="CEV14" s="106" t="s">
        <v>2419</v>
      </c>
      <c r="CEW14" s="106" t="s">
        <v>2420</v>
      </c>
      <c r="CEX14" s="106" t="s">
        <v>2421</v>
      </c>
      <c r="CEY14" s="106" t="s">
        <v>2422</v>
      </c>
      <c r="CEZ14" s="106" t="s">
        <v>2423</v>
      </c>
      <c r="CFA14" s="106" t="s">
        <v>2424</v>
      </c>
      <c r="CFB14" s="106" t="s">
        <v>2425</v>
      </c>
      <c r="CFC14" s="106" t="s">
        <v>2426</v>
      </c>
      <c r="CFD14" s="106" t="s">
        <v>2427</v>
      </c>
      <c r="CFE14" s="106" t="s">
        <v>2428</v>
      </c>
      <c r="CFF14" s="106" t="s">
        <v>2429</v>
      </c>
      <c r="CFG14" s="106" t="s">
        <v>2430</v>
      </c>
      <c r="CFH14" s="106" t="s">
        <v>2431</v>
      </c>
      <c r="CFI14" s="106" t="s">
        <v>2432</v>
      </c>
      <c r="CFJ14" s="106" t="s">
        <v>2433</v>
      </c>
      <c r="CFK14" s="106" t="s">
        <v>2434</v>
      </c>
      <c r="CFL14" s="106" t="s">
        <v>2435</v>
      </c>
      <c r="CFM14" s="106" t="s">
        <v>2436</v>
      </c>
      <c r="CFN14" s="106" t="s">
        <v>2437</v>
      </c>
      <c r="CFO14" s="106" t="s">
        <v>2438</v>
      </c>
      <c r="CFP14" s="106" t="s">
        <v>2439</v>
      </c>
      <c r="CFQ14" s="106" t="s">
        <v>2440</v>
      </c>
      <c r="CFR14" s="106" t="s">
        <v>2441</v>
      </c>
      <c r="CFS14" s="106" t="s">
        <v>2442</v>
      </c>
      <c r="CFT14" s="106" t="s">
        <v>2443</v>
      </c>
      <c r="CFU14" s="106" t="s">
        <v>2444</v>
      </c>
      <c r="CFV14" s="106" t="s">
        <v>2445</v>
      </c>
      <c r="CFW14" s="106" t="s">
        <v>2446</v>
      </c>
      <c r="CFX14" s="106" t="s">
        <v>2447</v>
      </c>
      <c r="CFY14" s="106" t="s">
        <v>2448</v>
      </c>
      <c r="CFZ14" s="106" t="s">
        <v>2449</v>
      </c>
      <c r="CGA14" s="106" t="s">
        <v>2450</v>
      </c>
      <c r="CGB14" s="106" t="s">
        <v>2451</v>
      </c>
      <c r="CGC14" s="106" t="s">
        <v>2452</v>
      </c>
      <c r="CGD14" s="106" t="s">
        <v>2453</v>
      </c>
      <c r="CGE14" s="106" t="s">
        <v>2454</v>
      </c>
      <c r="CGF14" s="106" t="s">
        <v>2455</v>
      </c>
      <c r="CGG14" s="106" t="s">
        <v>2456</v>
      </c>
      <c r="CGH14" s="106" t="s">
        <v>2457</v>
      </c>
      <c r="CGI14" s="106" t="s">
        <v>2458</v>
      </c>
      <c r="CGJ14" s="106" t="s">
        <v>2459</v>
      </c>
      <c r="CGK14" s="106" t="s">
        <v>2460</v>
      </c>
      <c r="CGL14" s="106" t="s">
        <v>2461</v>
      </c>
      <c r="CGM14" s="106" t="s">
        <v>2462</v>
      </c>
      <c r="CGN14" s="106" t="s">
        <v>2463</v>
      </c>
      <c r="CGO14" s="106" t="s">
        <v>2464</v>
      </c>
      <c r="CGP14" s="106" t="s">
        <v>2465</v>
      </c>
      <c r="CGQ14" s="106" t="s">
        <v>2466</v>
      </c>
      <c r="CGR14" s="106" t="s">
        <v>2467</v>
      </c>
      <c r="CGS14" s="106" t="s">
        <v>2468</v>
      </c>
      <c r="CGT14" s="106" t="s">
        <v>2469</v>
      </c>
      <c r="CGU14" s="106" t="s">
        <v>2470</v>
      </c>
      <c r="CGV14" s="106" t="s">
        <v>2471</v>
      </c>
      <c r="CGW14" s="106" t="s">
        <v>2472</v>
      </c>
      <c r="CGX14" s="106" t="s">
        <v>2473</v>
      </c>
      <c r="CGY14" s="106" t="s">
        <v>2474</v>
      </c>
      <c r="CGZ14" s="106" t="s">
        <v>2475</v>
      </c>
      <c r="CHA14" s="106" t="s">
        <v>2476</v>
      </c>
      <c r="CHB14" s="106" t="s">
        <v>2477</v>
      </c>
      <c r="CHC14" s="106" t="s">
        <v>2478</v>
      </c>
      <c r="CHD14" s="106" t="s">
        <v>2479</v>
      </c>
      <c r="CHE14" s="106" t="s">
        <v>2480</v>
      </c>
      <c r="CHF14" s="106" t="s">
        <v>2481</v>
      </c>
      <c r="CHG14" s="106" t="s">
        <v>2482</v>
      </c>
      <c r="CHH14" s="106" t="s">
        <v>2483</v>
      </c>
      <c r="CHI14" s="106" t="s">
        <v>2484</v>
      </c>
      <c r="CHJ14" s="106" t="s">
        <v>2485</v>
      </c>
      <c r="CHK14" s="106" t="s">
        <v>2486</v>
      </c>
      <c r="CHL14" s="106" t="s">
        <v>2487</v>
      </c>
      <c r="CHM14" s="106" t="s">
        <v>2488</v>
      </c>
      <c r="CHN14" s="106" t="s">
        <v>2489</v>
      </c>
      <c r="CHO14" s="106" t="s">
        <v>2490</v>
      </c>
      <c r="CHP14" s="106" t="s">
        <v>2491</v>
      </c>
      <c r="CHQ14" s="106" t="s">
        <v>2492</v>
      </c>
      <c r="CHR14" s="106" t="s">
        <v>2493</v>
      </c>
      <c r="CHS14" s="106" t="s">
        <v>2494</v>
      </c>
      <c r="CHT14" s="106" t="s">
        <v>2495</v>
      </c>
      <c r="CHU14" s="106" t="s">
        <v>2496</v>
      </c>
      <c r="CHV14" s="106" t="s">
        <v>2497</v>
      </c>
      <c r="CHW14" s="106" t="s">
        <v>2498</v>
      </c>
      <c r="CHX14" s="106" t="s">
        <v>2499</v>
      </c>
      <c r="CHY14" s="106" t="s">
        <v>2500</v>
      </c>
      <c r="CHZ14" s="106" t="s">
        <v>2501</v>
      </c>
      <c r="CIA14" s="106" t="s">
        <v>2502</v>
      </c>
      <c r="CIB14" s="106" t="s">
        <v>2503</v>
      </c>
      <c r="CIC14" s="106" t="s">
        <v>2504</v>
      </c>
      <c r="CID14" s="106" t="s">
        <v>2505</v>
      </c>
      <c r="CIE14" s="106" t="s">
        <v>2506</v>
      </c>
      <c r="CIF14" s="106" t="s">
        <v>2507</v>
      </c>
      <c r="CIG14" s="106" t="s">
        <v>2508</v>
      </c>
      <c r="CIH14" s="106" t="s">
        <v>2509</v>
      </c>
      <c r="CII14" s="106" t="s">
        <v>2510</v>
      </c>
      <c r="CIJ14" s="106" t="s">
        <v>2511</v>
      </c>
      <c r="CIK14" s="106" t="s">
        <v>2512</v>
      </c>
      <c r="CIL14" s="106" t="s">
        <v>2513</v>
      </c>
      <c r="CIM14" s="106" t="s">
        <v>2514</v>
      </c>
      <c r="CIN14" s="106" t="s">
        <v>2515</v>
      </c>
      <c r="CIO14" s="106" t="s">
        <v>2516</v>
      </c>
      <c r="CIP14" s="106" t="s">
        <v>2517</v>
      </c>
      <c r="CIQ14" s="106" t="s">
        <v>2518</v>
      </c>
      <c r="CIR14" s="106" t="s">
        <v>2519</v>
      </c>
      <c r="CIS14" s="106" t="s">
        <v>2520</v>
      </c>
      <c r="CIT14" s="106" t="s">
        <v>2521</v>
      </c>
      <c r="CIU14" s="106" t="s">
        <v>2522</v>
      </c>
      <c r="CIV14" s="106" t="s">
        <v>2523</v>
      </c>
      <c r="CIW14" s="106" t="s">
        <v>2524</v>
      </c>
      <c r="CIX14" s="106" t="s">
        <v>2525</v>
      </c>
      <c r="CIY14" s="106" t="s">
        <v>2526</v>
      </c>
      <c r="CIZ14" s="106" t="s">
        <v>2527</v>
      </c>
      <c r="CJA14" s="106" t="s">
        <v>2528</v>
      </c>
      <c r="CJB14" s="106" t="s">
        <v>2529</v>
      </c>
      <c r="CJC14" s="106" t="s">
        <v>2530</v>
      </c>
      <c r="CJD14" s="106" t="s">
        <v>2531</v>
      </c>
      <c r="CJE14" s="106" t="s">
        <v>2532</v>
      </c>
      <c r="CJF14" s="106" t="s">
        <v>2533</v>
      </c>
      <c r="CJG14" s="106" t="s">
        <v>2534</v>
      </c>
      <c r="CJH14" s="106" t="s">
        <v>2535</v>
      </c>
      <c r="CJI14" s="106" t="s">
        <v>2536</v>
      </c>
      <c r="CJJ14" s="106" t="s">
        <v>2537</v>
      </c>
      <c r="CJK14" s="106" t="s">
        <v>2538</v>
      </c>
      <c r="CJL14" s="106" t="s">
        <v>2539</v>
      </c>
      <c r="CJM14" s="106" t="s">
        <v>2540</v>
      </c>
      <c r="CJN14" s="106" t="s">
        <v>2541</v>
      </c>
      <c r="CJO14" s="106" t="s">
        <v>2542</v>
      </c>
      <c r="CJP14" s="106" t="s">
        <v>2543</v>
      </c>
      <c r="CJQ14" s="106" t="s">
        <v>2544</v>
      </c>
      <c r="CJR14" s="106" t="s">
        <v>2545</v>
      </c>
      <c r="CJS14" s="106" t="s">
        <v>2546</v>
      </c>
      <c r="CJT14" s="106" t="s">
        <v>2547</v>
      </c>
      <c r="CJU14" s="106" t="s">
        <v>2548</v>
      </c>
      <c r="CJV14" s="106" t="s">
        <v>2549</v>
      </c>
      <c r="CJW14" s="106" t="s">
        <v>2550</v>
      </c>
      <c r="CJX14" s="106" t="s">
        <v>2551</v>
      </c>
      <c r="CJY14" s="106" t="s">
        <v>2552</v>
      </c>
      <c r="CJZ14" s="106" t="s">
        <v>2553</v>
      </c>
      <c r="CKA14" s="106" t="s">
        <v>2554</v>
      </c>
      <c r="CKB14" s="106" t="s">
        <v>2555</v>
      </c>
      <c r="CKC14" s="106" t="s">
        <v>2556</v>
      </c>
      <c r="CKD14" s="106" t="s">
        <v>2557</v>
      </c>
      <c r="CKE14" s="106" t="s">
        <v>2558</v>
      </c>
      <c r="CKF14" s="106" t="s">
        <v>2559</v>
      </c>
      <c r="CKG14" s="106" t="s">
        <v>2560</v>
      </c>
      <c r="CKH14" s="106" t="s">
        <v>2561</v>
      </c>
      <c r="CKI14" s="106" t="s">
        <v>2562</v>
      </c>
      <c r="CKJ14" s="106" t="s">
        <v>2563</v>
      </c>
      <c r="CKK14" s="106" t="s">
        <v>2564</v>
      </c>
      <c r="CKL14" s="106" t="s">
        <v>2565</v>
      </c>
      <c r="CKM14" s="106" t="s">
        <v>2566</v>
      </c>
      <c r="CKN14" s="106" t="s">
        <v>2567</v>
      </c>
      <c r="CKO14" s="106" t="s">
        <v>2568</v>
      </c>
      <c r="CKP14" s="106" t="s">
        <v>2569</v>
      </c>
      <c r="CKQ14" s="106" t="s">
        <v>2570</v>
      </c>
      <c r="CKR14" s="106" t="s">
        <v>2571</v>
      </c>
      <c r="CKS14" s="106" t="s">
        <v>2572</v>
      </c>
      <c r="CKT14" s="106" t="s">
        <v>2573</v>
      </c>
      <c r="CKU14" s="106" t="s">
        <v>2574</v>
      </c>
      <c r="CKV14" s="106" t="s">
        <v>2575</v>
      </c>
      <c r="CKW14" s="106" t="s">
        <v>2576</v>
      </c>
      <c r="CKX14" s="106" t="s">
        <v>2577</v>
      </c>
      <c r="CKY14" s="106" t="s">
        <v>2578</v>
      </c>
      <c r="CKZ14" s="106" t="s">
        <v>2579</v>
      </c>
      <c r="CLA14" s="106" t="s">
        <v>2580</v>
      </c>
      <c r="CLB14" s="106" t="s">
        <v>2581</v>
      </c>
      <c r="CLC14" s="106" t="s">
        <v>2582</v>
      </c>
      <c r="CLD14" s="106" t="s">
        <v>2583</v>
      </c>
      <c r="CLE14" s="106" t="s">
        <v>2584</v>
      </c>
      <c r="CLF14" s="106" t="s">
        <v>2585</v>
      </c>
      <c r="CLG14" s="106" t="s">
        <v>2586</v>
      </c>
      <c r="CLH14" s="106" t="s">
        <v>2587</v>
      </c>
      <c r="CLI14" s="106" t="s">
        <v>2588</v>
      </c>
      <c r="CLJ14" s="106" t="s">
        <v>2589</v>
      </c>
      <c r="CLK14" s="106" t="s">
        <v>2590</v>
      </c>
      <c r="CLL14" s="106" t="s">
        <v>2591</v>
      </c>
      <c r="CLM14" s="106" t="s">
        <v>2592</v>
      </c>
      <c r="CLN14" s="106" t="s">
        <v>2593</v>
      </c>
      <c r="CLO14" s="106" t="s">
        <v>2594</v>
      </c>
      <c r="CLP14" s="106" t="s">
        <v>2595</v>
      </c>
      <c r="CLQ14" s="106" t="s">
        <v>2596</v>
      </c>
      <c r="CLR14" s="106" t="s">
        <v>2597</v>
      </c>
      <c r="CLS14" s="106" t="s">
        <v>2598</v>
      </c>
      <c r="CLT14" s="106" t="s">
        <v>2599</v>
      </c>
      <c r="CLU14" s="106" t="s">
        <v>2600</v>
      </c>
      <c r="CLV14" s="106" t="s">
        <v>2601</v>
      </c>
      <c r="CLW14" s="106" t="s">
        <v>2602</v>
      </c>
      <c r="CLX14" s="106" t="s">
        <v>2603</v>
      </c>
      <c r="CLY14" s="106" t="s">
        <v>2604</v>
      </c>
      <c r="CLZ14" s="106" t="s">
        <v>2605</v>
      </c>
      <c r="CMA14" s="106" t="s">
        <v>2606</v>
      </c>
      <c r="CMB14" s="106" t="s">
        <v>2607</v>
      </c>
      <c r="CMC14" s="106" t="s">
        <v>2608</v>
      </c>
      <c r="CMD14" s="106" t="s">
        <v>2609</v>
      </c>
      <c r="CME14" s="106" t="s">
        <v>2610</v>
      </c>
      <c r="CMF14" s="106" t="s">
        <v>2611</v>
      </c>
      <c r="CMG14" s="106" t="s">
        <v>2612</v>
      </c>
      <c r="CMH14" s="106" t="s">
        <v>2613</v>
      </c>
      <c r="CMI14" s="106" t="s">
        <v>2614</v>
      </c>
      <c r="CMJ14" s="106" t="s">
        <v>2615</v>
      </c>
      <c r="CMK14" s="106" t="s">
        <v>2616</v>
      </c>
      <c r="CML14" s="106" t="s">
        <v>2617</v>
      </c>
      <c r="CMM14" s="106" t="s">
        <v>2618</v>
      </c>
      <c r="CMN14" s="106" t="s">
        <v>2619</v>
      </c>
      <c r="CMO14" s="106" t="s">
        <v>2620</v>
      </c>
      <c r="CMP14" s="106" t="s">
        <v>2621</v>
      </c>
      <c r="CMQ14" s="106" t="s">
        <v>2622</v>
      </c>
      <c r="CMR14" s="106" t="s">
        <v>2623</v>
      </c>
      <c r="CMS14" s="106" t="s">
        <v>2624</v>
      </c>
      <c r="CMT14" s="106" t="s">
        <v>2625</v>
      </c>
      <c r="CMU14" s="106" t="s">
        <v>2626</v>
      </c>
      <c r="CMV14" s="106" t="s">
        <v>2627</v>
      </c>
      <c r="CMW14" s="106" t="s">
        <v>2628</v>
      </c>
      <c r="CMX14" s="106" t="s">
        <v>2629</v>
      </c>
      <c r="CMY14" s="106" t="s">
        <v>2630</v>
      </c>
      <c r="CMZ14" s="106" t="s">
        <v>2631</v>
      </c>
      <c r="CNA14" s="106" t="s">
        <v>2632</v>
      </c>
      <c r="CNB14" s="106" t="s">
        <v>2633</v>
      </c>
      <c r="CNC14" s="106" t="s">
        <v>2634</v>
      </c>
      <c r="CND14" s="106" t="s">
        <v>2635</v>
      </c>
      <c r="CNE14" s="106" t="s">
        <v>2636</v>
      </c>
      <c r="CNF14" s="106" t="s">
        <v>2637</v>
      </c>
      <c r="CNG14" s="106" t="s">
        <v>2638</v>
      </c>
      <c r="CNH14" s="106" t="s">
        <v>2639</v>
      </c>
      <c r="CNI14" s="106" t="s">
        <v>2640</v>
      </c>
      <c r="CNJ14" s="106" t="s">
        <v>2641</v>
      </c>
      <c r="CNK14" s="106" t="s">
        <v>2642</v>
      </c>
      <c r="CNL14" s="106" t="s">
        <v>2643</v>
      </c>
      <c r="CNM14" s="106" t="s">
        <v>2644</v>
      </c>
      <c r="CNN14" s="106" t="s">
        <v>2645</v>
      </c>
      <c r="CNO14" s="106" t="s">
        <v>2646</v>
      </c>
      <c r="CNP14" s="106" t="s">
        <v>2647</v>
      </c>
      <c r="CNQ14" s="106" t="s">
        <v>2648</v>
      </c>
      <c r="CNR14" s="106" t="s">
        <v>2649</v>
      </c>
      <c r="CNS14" s="106" t="s">
        <v>2650</v>
      </c>
      <c r="CNT14" s="106" t="s">
        <v>2651</v>
      </c>
      <c r="CNU14" s="106" t="s">
        <v>2652</v>
      </c>
      <c r="CNV14" s="106" t="s">
        <v>2653</v>
      </c>
      <c r="CNW14" s="106" t="s">
        <v>2654</v>
      </c>
      <c r="CNX14" s="106" t="s">
        <v>2655</v>
      </c>
      <c r="CNY14" s="106" t="s">
        <v>2656</v>
      </c>
      <c r="CNZ14" s="106" t="s">
        <v>2657</v>
      </c>
      <c r="COA14" s="106" t="s">
        <v>2658</v>
      </c>
      <c r="COB14" s="106" t="s">
        <v>2659</v>
      </c>
      <c r="COC14" s="106" t="s">
        <v>2660</v>
      </c>
      <c r="COD14" s="106" t="s">
        <v>2661</v>
      </c>
      <c r="COE14" s="106" t="s">
        <v>2662</v>
      </c>
      <c r="COF14" s="106" t="s">
        <v>2663</v>
      </c>
      <c r="COG14" s="106" t="s">
        <v>2664</v>
      </c>
      <c r="COH14" s="106" t="s">
        <v>2665</v>
      </c>
      <c r="COI14" s="106" t="s">
        <v>2666</v>
      </c>
      <c r="COJ14" s="106" t="s">
        <v>2667</v>
      </c>
      <c r="COK14" s="106" t="s">
        <v>2668</v>
      </c>
      <c r="COL14" s="106" t="s">
        <v>2669</v>
      </c>
      <c r="COM14" s="106" t="s">
        <v>2670</v>
      </c>
      <c r="CON14" s="106" t="s">
        <v>2671</v>
      </c>
      <c r="COO14" s="106" t="s">
        <v>2672</v>
      </c>
      <c r="COP14" s="106" t="s">
        <v>2673</v>
      </c>
      <c r="COQ14" s="106" t="s">
        <v>2674</v>
      </c>
      <c r="COR14" s="106" t="s">
        <v>2675</v>
      </c>
      <c r="COS14" s="106" t="s">
        <v>2676</v>
      </c>
      <c r="COT14" s="106" t="s">
        <v>2677</v>
      </c>
      <c r="COU14" s="106" t="s">
        <v>2678</v>
      </c>
      <c r="COV14" s="106" t="s">
        <v>2679</v>
      </c>
      <c r="COW14" s="106" t="s">
        <v>2680</v>
      </c>
      <c r="COX14" s="106" t="s">
        <v>2681</v>
      </c>
      <c r="COY14" s="106" t="s">
        <v>2682</v>
      </c>
      <c r="COZ14" s="106" t="s">
        <v>2683</v>
      </c>
      <c r="CPA14" s="106" t="s">
        <v>2684</v>
      </c>
      <c r="CPB14" s="106" t="s">
        <v>2685</v>
      </c>
      <c r="CPC14" s="106" t="s">
        <v>2686</v>
      </c>
      <c r="CPD14" s="106" t="s">
        <v>2687</v>
      </c>
      <c r="CPE14" s="106" t="s">
        <v>2688</v>
      </c>
      <c r="CPF14" s="106" t="s">
        <v>2689</v>
      </c>
      <c r="CPG14" s="106" t="s">
        <v>2690</v>
      </c>
      <c r="CPH14" s="106" t="s">
        <v>2691</v>
      </c>
      <c r="CPI14" s="106" t="s">
        <v>2692</v>
      </c>
      <c r="CPJ14" s="106" t="s">
        <v>2693</v>
      </c>
      <c r="CPK14" s="106" t="s">
        <v>2694</v>
      </c>
      <c r="CPL14" s="106" t="s">
        <v>2695</v>
      </c>
      <c r="CPM14" s="106" t="s">
        <v>2696</v>
      </c>
      <c r="CPN14" s="106" t="s">
        <v>2697</v>
      </c>
      <c r="CPO14" s="106" t="s">
        <v>2698</v>
      </c>
      <c r="CPP14" s="106" t="s">
        <v>2699</v>
      </c>
      <c r="CPQ14" s="106" t="s">
        <v>2700</v>
      </c>
      <c r="CPR14" s="106" t="s">
        <v>2701</v>
      </c>
      <c r="CPS14" s="106" t="s">
        <v>2702</v>
      </c>
      <c r="CPT14" s="106" t="s">
        <v>2703</v>
      </c>
      <c r="CPU14" s="106" t="s">
        <v>2704</v>
      </c>
      <c r="CPV14" s="106" t="s">
        <v>2705</v>
      </c>
      <c r="CPW14" s="106" t="s">
        <v>2706</v>
      </c>
      <c r="CPX14" s="106" t="s">
        <v>2707</v>
      </c>
      <c r="CPY14" s="106" t="s">
        <v>2708</v>
      </c>
      <c r="CPZ14" s="106" t="s">
        <v>2709</v>
      </c>
      <c r="CQA14" s="106" t="s">
        <v>2710</v>
      </c>
      <c r="CQB14" s="106" t="s">
        <v>2711</v>
      </c>
      <c r="CQC14" s="106" t="s">
        <v>2712</v>
      </c>
      <c r="CQD14" s="106" t="s">
        <v>2713</v>
      </c>
      <c r="CQE14" s="106" t="s">
        <v>2714</v>
      </c>
      <c r="CQF14" s="106" t="s">
        <v>2715</v>
      </c>
      <c r="CQG14" s="106" t="s">
        <v>2716</v>
      </c>
      <c r="CQH14" s="106" t="s">
        <v>2717</v>
      </c>
      <c r="CQI14" s="106" t="s">
        <v>2718</v>
      </c>
      <c r="CQJ14" s="106" t="s">
        <v>2719</v>
      </c>
      <c r="CQK14" s="106" t="s">
        <v>2720</v>
      </c>
      <c r="CQL14" s="106" t="s">
        <v>2721</v>
      </c>
      <c r="CQM14" s="106" t="s">
        <v>2722</v>
      </c>
      <c r="CQN14" s="106" t="s">
        <v>2723</v>
      </c>
      <c r="CQO14" s="106" t="s">
        <v>2724</v>
      </c>
      <c r="CQP14" s="106" t="s">
        <v>2725</v>
      </c>
      <c r="CQQ14" s="106" t="s">
        <v>2726</v>
      </c>
      <c r="CQR14" s="106" t="s">
        <v>2727</v>
      </c>
      <c r="CQS14" s="106" t="s">
        <v>2728</v>
      </c>
      <c r="CQT14" s="106" t="s">
        <v>2729</v>
      </c>
      <c r="CQU14" s="106" t="s">
        <v>2730</v>
      </c>
      <c r="CQV14" s="106" t="s">
        <v>2731</v>
      </c>
      <c r="CQW14" s="106" t="s">
        <v>2732</v>
      </c>
      <c r="CQX14" s="106" t="s">
        <v>2733</v>
      </c>
      <c r="CQY14" s="106" t="s">
        <v>2734</v>
      </c>
      <c r="CQZ14" s="106" t="s">
        <v>2735</v>
      </c>
      <c r="CRA14" s="106" t="s">
        <v>2736</v>
      </c>
      <c r="CRB14" s="106" t="s">
        <v>2737</v>
      </c>
      <c r="CRC14" s="106" t="s">
        <v>2738</v>
      </c>
      <c r="CRD14" s="106" t="s">
        <v>2739</v>
      </c>
      <c r="CRE14" s="106" t="s">
        <v>2740</v>
      </c>
      <c r="CRF14" s="106" t="s">
        <v>2741</v>
      </c>
      <c r="CRG14" s="106" t="s">
        <v>2742</v>
      </c>
      <c r="CRH14" s="106" t="s">
        <v>2743</v>
      </c>
      <c r="CRI14" s="106" t="s">
        <v>2744</v>
      </c>
      <c r="CRJ14" s="106" t="s">
        <v>2745</v>
      </c>
      <c r="CRK14" s="106" t="s">
        <v>2746</v>
      </c>
      <c r="CRL14" s="106" t="s">
        <v>2747</v>
      </c>
      <c r="CRM14" s="106" t="s">
        <v>2748</v>
      </c>
      <c r="CRN14" s="106" t="s">
        <v>2749</v>
      </c>
      <c r="CRO14" s="106" t="s">
        <v>2750</v>
      </c>
      <c r="CRP14" s="106" t="s">
        <v>2751</v>
      </c>
      <c r="CRQ14" s="106" t="s">
        <v>2752</v>
      </c>
      <c r="CRR14" s="106" t="s">
        <v>2753</v>
      </c>
      <c r="CRS14" s="106" t="s">
        <v>2754</v>
      </c>
      <c r="CRT14" s="106" t="s">
        <v>2755</v>
      </c>
      <c r="CRU14" s="106" t="s">
        <v>2756</v>
      </c>
      <c r="CRV14" s="106" t="s">
        <v>2757</v>
      </c>
      <c r="CRW14" s="106" t="s">
        <v>2758</v>
      </c>
      <c r="CRX14" s="106" t="s">
        <v>2759</v>
      </c>
      <c r="CRY14" s="106" t="s">
        <v>2760</v>
      </c>
      <c r="CRZ14" s="106" t="s">
        <v>2761</v>
      </c>
      <c r="CSA14" s="106" t="s">
        <v>2762</v>
      </c>
      <c r="CSB14" s="106" t="s">
        <v>2763</v>
      </c>
      <c r="CSC14" s="106" t="s">
        <v>2764</v>
      </c>
      <c r="CSD14" s="106" t="s">
        <v>2765</v>
      </c>
      <c r="CSE14" s="106" t="s">
        <v>2766</v>
      </c>
      <c r="CSF14" s="106" t="s">
        <v>2767</v>
      </c>
      <c r="CSG14" s="106" t="s">
        <v>2768</v>
      </c>
      <c r="CSH14" s="106" t="s">
        <v>2769</v>
      </c>
      <c r="CSI14" s="106" t="s">
        <v>2770</v>
      </c>
      <c r="CSJ14" s="106" t="s">
        <v>2771</v>
      </c>
      <c r="CSK14" s="106" t="s">
        <v>2772</v>
      </c>
      <c r="CSL14" s="106" t="s">
        <v>2773</v>
      </c>
      <c r="CSM14" s="106" t="s">
        <v>2774</v>
      </c>
      <c r="CSN14" s="106" t="s">
        <v>2775</v>
      </c>
      <c r="CSO14" s="106" t="s">
        <v>2776</v>
      </c>
      <c r="CSP14" s="106" t="s">
        <v>2777</v>
      </c>
      <c r="CSQ14" s="106" t="s">
        <v>2778</v>
      </c>
      <c r="CSR14" s="106" t="s">
        <v>2779</v>
      </c>
      <c r="CSS14" s="106" t="s">
        <v>2780</v>
      </c>
      <c r="CST14" s="106" t="s">
        <v>2781</v>
      </c>
      <c r="CSU14" s="106" t="s">
        <v>2782</v>
      </c>
      <c r="CSV14" s="106" t="s">
        <v>2783</v>
      </c>
      <c r="CSW14" s="106" t="s">
        <v>2784</v>
      </c>
      <c r="CSX14" s="106" t="s">
        <v>2785</v>
      </c>
      <c r="CSY14" s="106" t="s">
        <v>2786</v>
      </c>
      <c r="CSZ14" s="106" t="s">
        <v>2787</v>
      </c>
      <c r="CTA14" s="106" t="s">
        <v>2788</v>
      </c>
      <c r="CTB14" s="106" t="s">
        <v>2789</v>
      </c>
      <c r="CTC14" s="106" t="s">
        <v>2790</v>
      </c>
      <c r="CTD14" s="106" t="s">
        <v>2791</v>
      </c>
      <c r="CTE14" s="106" t="s">
        <v>2792</v>
      </c>
      <c r="CTF14" s="106" t="s">
        <v>2793</v>
      </c>
      <c r="CTG14" s="106" t="s">
        <v>2794</v>
      </c>
      <c r="CTH14" s="106" t="s">
        <v>2795</v>
      </c>
      <c r="CTI14" s="106" t="s">
        <v>2796</v>
      </c>
      <c r="CTJ14" s="106" t="s">
        <v>2797</v>
      </c>
      <c r="CTK14" s="106" t="s">
        <v>2798</v>
      </c>
      <c r="CTL14" s="106" t="s">
        <v>2799</v>
      </c>
      <c r="CTM14" s="106" t="s">
        <v>2800</v>
      </c>
      <c r="CTN14" s="106" t="s">
        <v>2801</v>
      </c>
      <c r="CTO14" s="106" t="s">
        <v>2802</v>
      </c>
      <c r="CTP14" s="106" t="s">
        <v>2803</v>
      </c>
      <c r="CTQ14" s="106" t="s">
        <v>2804</v>
      </c>
      <c r="CTR14" s="106" t="s">
        <v>2805</v>
      </c>
      <c r="CTS14" s="106" t="s">
        <v>2806</v>
      </c>
      <c r="CTT14" s="106" t="s">
        <v>2807</v>
      </c>
      <c r="CTU14" s="106" t="s">
        <v>2808</v>
      </c>
      <c r="CTV14" s="106" t="s">
        <v>2809</v>
      </c>
      <c r="CTW14" s="106" t="s">
        <v>2810</v>
      </c>
      <c r="CTX14" s="106" t="s">
        <v>2811</v>
      </c>
      <c r="CTY14" s="106" t="s">
        <v>2812</v>
      </c>
      <c r="CTZ14" s="106" t="s">
        <v>2813</v>
      </c>
      <c r="CUA14" s="106" t="s">
        <v>2814</v>
      </c>
      <c r="CUB14" s="106" t="s">
        <v>2815</v>
      </c>
      <c r="CUC14" s="106" t="s">
        <v>2816</v>
      </c>
      <c r="CUD14" s="106" t="s">
        <v>2817</v>
      </c>
      <c r="CUE14" s="106" t="s">
        <v>2818</v>
      </c>
      <c r="CUF14" s="106" t="s">
        <v>2819</v>
      </c>
      <c r="CUG14" s="106" t="s">
        <v>2820</v>
      </c>
      <c r="CUH14" s="106" t="s">
        <v>2821</v>
      </c>
      <c r="CUI14" s="106" t="s">
        <v>2822</v>
      </c>
      <c r="CUJ14" s="106" t="s">
        <v>2823</v>
      </c>
      <c r="CUK14" s="106" t="s">
        <v>2824</v>
      </c>
      <c r="CUL14" s="106" t="s">
        <v>2825</v>
      </c>
      <c r="CUM14" s="106" t="s">
        <v>2826</v>
      </c>
      <c r="CUN14" s="106" t="s">
        <v>2827</v>
      </c>
      <c r="CUO14" s="106" t="s">
        <v>2828</v>
      </c>
      <c r="CUP14" s="106" t="s">
        <v>2829</v>
      </c>
      <c r="CUQ14" s="106" t="s">
        <v>2830</v>
      </c>
      <c r="CUR14" s="106" t="s">
        <v>2831</v>
      </c>
      <c r="CUS14" s="106" t="s">
        <v>2832</v>
      </c>
      <c r="CUT14" s="106" t="s">
        <v>2833</v>
      </c>
      <c r="CUU14" s="106" t="s">
        <v>2834</v>
      </c>
      <c r="CUV14" s="106" t="s">
        <v>2835</v>
      </c>
      <c r="CUW14" s="106" t="s">
        <v>2836</v>
      </c>
      <c r="CUX14" s="106" t="s">
        <v>2837</v>
      </c>
      <c r="CUY14" s="106" t="s">
        <v>2838</v>
      </c>
      <c r="CUZ14" s="106" t="s">
        <v>2839</v>
      </c>
      <c r="CVA14" s="106" t="s">
        <v>2840</v>
      </c>
      <c r="CVB14" s="106" t="s">
        <v>2841</v>
      </c>
      <c r="CVC14" s="106" t="s">
        <v>2842</v>
      </c>
      <c r="CVD14" s="106" t="s">
        <v>2843</v>
      </c>
      <c r="CVE14" s="106" t="s">
        <v>2844</v>
      </c>
      <c r="CVF14" s="106" t="s">
        <v>2845</v>
      </c>
      <c r="CVG14" s="106" t="s">
        <v>2846</v>
      </c>
      <c r="CVH14" s="106" t="s">
        <v>2847</v>
      </c>
      <c r="CVI14" s="106" t="s">
        <v>2848</v>
      </c>
      <c r="CVJ14" s="106" t="s">
        <v>2849</v>
      </c>
      <c r="CVK14" s="106" t="s">
        <v>2850</v>
      </c>
      <c r="CVL14" s="106" t="s">
        <v>2851</v>
      </c>
      <c r="CVM14" s="106" t="s">
        <v>2852</v>
      </c>
      <c r="CVN14" s="106" t="s">
        <v>2853</v>
      </c>
      <c r="CVO14" s="106" t="s">
        <v>2854</v>
      </c>
      <c r="CVP14" s="106" t="s">
        <v>2855</v>
      </c>
      <c r="CVQ14" s="106" t="s">
        <v>2856</v>
      </c>
      <c r="CVR14" s="106" t="s">
        <v>2857</v>
      </c>
      <c r="CVS14" s="106" t="s">
        <v>2858</v>
      </c>
      <c r="CVT14" s="106" t="s">
        <v>2859</v>
      </c>
      <c r="CVU14" s="106" t="s">
        <v>2860</v>
      </c>
      <c r="CVV14" s="106" t="s">
        <v>2861</v>
      </c>
      <c r="CVW14" s="106" t="s">
        <v>2862</v>
      </c>
      <c r="CVX14" s="106" t="s">
        <v>2863</v>
      </c>
      <c r="CVY14" s="106" t="s">
        <v>2864</v>
      </c>
      <c r="CVZ14" s="106" t="s">
        <v>2865</v>
      </c>
      <c r="CWA14" s="106" t="s">
        <v>2866</v>
      </c>
      <c r="CWB14" s="106" t="s">
        <v>2867</v>
      </c>
      <c r="CWC14" s="106" t="s">
        <v>2868</v>
      </c>
      <c r="CWD14" s="106" t="s">
        <v>2869</v>
      </c>
      <c r="CWE14" s="106" t="s">
        <v>2870</v>
      </c>
      <c r="CWF14" s="106" t="s">
        <v>2871</v>
      </c>
      <c r="CWG14" s="106" t="s">
        <v>2872</v>
      </c>
      <c r="CWH14" s="106" t="s">
        <v>2873</v>
      </c>
      <c r="CWI14" s="106" t="s">
        <v>2874</v>
      </c>
      <c r="CWJ14" s="106" t="s">
        <v>2875</v>
      </c>
      <c r="CWK14" s="106" t="s">
        <v>2876</v>
      </c>
      <c r="CWL14" s="106" t="s">
        <v>2877</v>
      </c>
      <c r="CWM14" s="106" t="s">
        <v>2878</v>
      </c>
      <c r="CWN14" s="106" t="s">
        <v>2879</v>
      </c>
      <c r="CWO14" s="106" t="s">
        <v>2880</v>
      </c>
      <c r="CWP14" s="106" t="s">
        <v>2881</v>
      </c>
      <c r="CWQ14" s="106" t="s">
        <v>2882</v>
      </c>
      <c r="CWR14" s="106" t="s">
        <v>2883</v>
      </c>
      <c r="CWS14" s="106" t="s">
        <v>2884</v>
      </c>
      <c r="CWT14" s="106" t="s">
        <v>2885</v>
      </c>
      <c r="CWU14" s="106" t="s">
        <v>2886</v>
      </c>
      <c r="CWV14" s="106" t="s">
        <v>2887</v>
      </c>
      <c r="CWW14" s="106" t="s">
        <v>2888</v>
      </c>
      <c r="CWX14" s="106" t="s">
        <v>2889</v>
      </c>
      <c r="CWY14" s="106" t="s">
        <v>2890</v>
      </c>
      <c r="CWZ14" s="106" t="s">
        <v>2891</v>
      </c>
      <c r="CXA14" s="106" t="s">
        <v>2892</v>
      </c>
      <c r="CXB14" s="106" t="s">
        <v>2893</v>
      </c>
      <c r="CXC14" s="106" t="s">
        <v>2894</v>
      </c>
      <c r="CXD14" s="106" t="s">
        <v>2895</v>
      </c>
      <c r="CXE14" s="106" t="s">
        <v>2896</v>
      </c>
      <c r="CXF14" s="106" t="s">
        <v>2897</v>
      </c>
      <c r="CXG14" s="106" t="s">
        <v>2898</v>
      </c>
      <c r="CXH14" s="106" t="s">
        <v>2899</v>
      </c>
      <c r="CXI14" s="106" t="s">
        <v>2900</v>
      </c>
      <c r="CXJ14" s="106" t="s">
        <v>2901</v>
      </c>
      <c r="CXK14" s="106" t="s">
        <v>2902</v>
      </c>
      <c r="CXL14" s="106" t="s">
        <v>2903</v>
      </c>
      <c r="CXM14" s="106" t="s">
        <v>2904</v>
      </c>
      <c r="CXN14" s="106" t="s">
        <v>2905</v>
      </c>
      <c r="CXO14" s="106" t="s">
        <v>2906</v>
      </c>
      <c r="CXP14" s="106" t="s">
        <v>2907</v>
      </c>
      <c r="CXQ14" s="106" t="s">
        <v>2908</v>
      </c>
      <c r="CXR14" s="106" t="s">
        <v>2909</v>
      </c>
      <c r="CXS14" s="106" t="s">
        <v>2910</v>
      </c>
      <c r="CXT14" s="106" t="s">
        <v>2911</v>
      </c>
      <c r="CXU14" s="106" t="s">
        <v>2912</v>
      </c>
      <c r="CXV14" s="106" t="s">
        <v>2913</v>
      </c>
      <c r="CXW14" s="106" t="s">
        <v>2914</v>
      </c>
      <c r="CXX14" s="106" t="s">
        <v>2915</v>
      </c>
      <c r="CXY14" s="106" t="s">
        <v>2916</v>
      </c>
      <c r="CXZ14" s="106" t="s">
        <v>2917</v>
      </c>
      <c r="CYA14" s="106" t="s">
        <v>2918</v>
      </c>
      <c r="CYB14" s="106" t="s">
        <v>2919</v>
      </c>
      <c r="CYC14" s="106" t="s">
        <v>2920</v>
      </c>
      <c r="CYD14" s="106" t="s">
        <v>2921</v>
      </c>
      <c r="CYE14" s="106" t="s">
        <v>2922</v>
      </c>
      <c r="CYF14" s="106" t="s">
        <v>2923</v>
      </c>
      <c r="CYG14" s="106" t="s">
        <v>2924</v>
      </c>
      <c r="CYH14" s="106" t="s">
        <v>2925</v>
      </c>
      <c r="CYI14" s="106" t="s">
        <v>2926</v>
      </c>
      <c r="CYJ14" s="106" t="s">
        <v>2927</v>
      </c>
      <c r="CYK14" s="106" t="s">
        <v>2928</v>
      </c>
      <c r="CYL14" s="106" t="s">
        <v>2929</v>
      </c>
      <c r="CYM14" s="106" t="s">
        <v>2930</v>
      </c>
      <c r="CYN14" s="106" t="s">
        <v>2931</v>
      </c>
      <c r="CYO14" s="106" t="s">
        <v>2932</v>
      </c>
      <c r="CYP14" s="106" t="s">
        <v>2933</v>
      </c>
      <c r="CYQ14" s="106" t="s">
        <v>2934</v>
      </c>
      <c r="CYR14" s="106" t="s">
        <v>2935</v>
      </c>
      <c r="CYS14" s="106" t="s">
        <v>2936</v>
      </c>
      <c r="CYT14" s="106" t="s">
        <v>2937</v>
      </c>
      <c r="CYU14" s="106" t="s">
        <v>2938</v>
      </c>
      <c r="CYV14" s="106" t="s">
        <v>2939</v>
      </c>
      <c r="CYW14" s="106" t="s">
        <v>2940</v>
      </c>
      <c r="CYX14" s="106" t="s">
        <v>2941</v>
      </c>
      <c r="CYY14" s="106" t="s">
        <v>2942</v>
      </c>
      <c r="CYZ14" s="106" t="s">
        <v>2943</v>
      </c>
      <c r="CZA14" s="106" t="s">
        <v>2944</v>
      </c>
      <c r="CZB14" s="106" t="s">
        <v>2945</v>
      </c>
      <c r="CZC14" s="106" t="s">
        <v>2946</v>
      </c>
      <c r="CZD14" s="106" t="s">
        <v>2947</v>
      </c>
      <c r="CZE14" s="106" t="s">
        <v>2948</v>
      </c>
      <c r="CZF14" s="106" t="s">
        <v>2949</v>
      </c>
      <c r="CZG14" s="106" t="s">
        <v>2950</v>
      </c>
      <c r="CZH14" s="106" t="s">
        <v>2951</v>
      </c>
      <c r="CZI14" s="106" t="s">
        <v>2952</v>
      </c>
      <c r="CZJ14" s="106" t="s">
        <v>2953</v>
      </c>
      <c r="CZK14" s="106" t="s">
        <v>2954</v>
      </c>
      <c r="CZL14" s="106" t="s">
        <v>2955</v>
      </c>
      <c r="CZM14" s="106" t="s">
        <v>2956</v>
      </c>
      <c r="CZN14" s="106" t="s">
        <v>2957</v>
      </c>
      <c r="CZO14" s="106" t="s">
        <v>2958</v>
      </c>
      <c r="CZP14" s="106" t="s">
        <v>2959</v>
      </c>
      <c r="CZQ14" s="106" t="s">
        <v>2960</v>
      </c>
      <c r="CZR14" s="106" t="s">
        <v>2961</v>
      </c>
      <c r="CZS14" s="106" t="s">
        <v>2962</v>
      </c>
      <c r="CZT14" s="106" t="s">
        <v>2963</v>
      </c>
      <c r="CZU14" s="106" t="s">
        <v>2964</v>
      </c>
      <c r="CZV14" s="106" t="s">
        <v>2965</v>
      </c>
      <c r="CZW14" s="106" t="s">
        <v>2966</v>
      </c>
      <c r="CZX14" s="106" t="s">
        <v>2967</v>
      </c>
      <c r="CZY14" s="106" t="s">
        <v>2968</v>
      </c>
      <c r="CZZ14" s="106" t="s">
        <v>2969</v>
      </c>
      <c r="DAA14" s="106" t="s">
        <v>2970</v>
      </c>
      <c r="DAB14" s="106" t="s">
        <v>2971</v>
      </c>
      <c r="DAC14" s="106" t="s">
        <v>2972</v>
      </c>
      <c r="DAD14" s="106" t="s">
        <v>2973</v>
      </c>
      <c r="DAE14" s="106" t="s">
        <v>2974</v>
      </c>
      <c r="DAF14" s="106" t="s">
        <v>2975</v>
      </c>
      <c r="DAG14" s="106" t="s">
        <v>2976</v>
      </c>
      <c r="DAH14" s="106" t="s">
        <v>2977</v>
      </c>
      <c r="DAI14" s="106" t="s">
        <v>2978</v>
      </c>
      <c r="DAJ14" s="106" t="s">
        <v>2979</v>
      </c>
      <c r="DAK14" s="106" t="s">
        <v>2980</v>
      </c>
      <c r="DAL14" s="106" t="s">
        <v>2981</v>
      </c>
      <c r="DAM14" s="106" t="s">
        <v>2982</v>
      </c>
      <c r="DAN14" s="106" t="s">
        <v>2983</v>
      </c>
      <c r="DAO14" s="106" t="s">
        <v>2984</v>
      </c>
      <c r="DAP14" s="106" t="s">
        <v>2985</v>
      </c>
      <c r="DAQ14" s="106" t="s">
        <v>2986</v>
      </c>
      <c r="DAR14" s="106" t="s">
        <v>2987</v>
      </c>
      <c r="DAS14" s="106" t="s">
        <v>2988</v>
      </c>
      <c r="DAT14" s="106" t="s">
        <v>2989</v>
      </c>
      <c r="DAU14" s="106" t="s">
        <v>2990</v>
      </c>
      <c r="DAV14" s="106" t="s">
        <v>2991</v>
      </c>
      <c r="DAW14" s="106" t="s">
        <v>2992</v>
      </c>
      <c r="DAX14" s="106" t="s">
        <v>2993</v>
      </c>
      <c r="DAY14" s="106" t="s">
        <v>2994</v>
      </c>
      <c r="DAZ14" s="106" t="s">
        <v>2995</v>
      </c>
      <c r="DBA14" s="106" t="s">
        <v>2996</v>
      </c>
      <c r="DBB14" s="106" t="s">
        <v>2997</v>
      </c>
      <c r="DBC14" s="106" t="s">
        <v>2998</v>
      </c>
      <c r="DBD14" s="106" t="s">
        <v>2999</v>
      </c>
      <c r="DBE14" s="106" t="s">
        <v>3000</v>
      </c>
      <c r="DBF14" s="106" t="s">
        <v>3001</v>
      </c>
      <c r="DBG14" s="106" t="s">
        <v>3002</v>
      </c>
      <c r="DBH14" s="106" t="s">
        <v>3003</v>
      </c>
      <c r="DBI14" s="106" t="s">
        <v>3004</v>
      </c>
      <c r="DBJ14" s="106" t="s">
        <v>3005</v>
      </c>
      <c r="DBK14" s="106" t="s">
        <v>3006</v>
      </c>
      <c r="DBL14" s="106" t="s">
        <v>3007</v>
      </c>
      <c r="DBM14" s="106" t="s">
        <v>3008</v>
      </c>
      <c r="DBN14" s="106" t="s">
        <v>3009</v>
      </c>
      <c r="DBO14" s="106" t="s">
        <v>3010</v>
      </c>
      <c r="DBP14" s="106" t="s">
        <v>3011</v>
      </c>
      <c r="DBQ14" s="106" t="s">
        <v>3012</v>
      </c>
      <c r="DBR14" s="106" t="s">
        <v>3013</v>
      </c>
      <c r="DBS14" s="106" t="s">
        <v>3014</v>
      </c>
      <c r="DBT14" s="106" t="s">
        <v>3015</v>
      </c>
      <c r="DBU14" s="106" t="s">
        <v>3016</v>
      </c>
      <c r="DBV14" s="106" t="s">
        <v>3017</v>
      </c>
      <c r="DBW14" s="106" t="s">
        <v>3018</v>
      </c>
      <c r="DBX14" s="106" t="s">
        <v>3019</v>
      </c>
      <c r="DBY14" s="106" t="s">
        <v>3020</v>
      </c>
      <c r="DBZ14" s="106" t="s">
        <v>3021</v>
      </c>
      <c r="DCA14" s="106" t="s">
        <v>3022</v>
      </c>
      <c r="DCB14" s="106" t="s">
        <v>3023</v>
      </c>
      <c r="DCC14" s="106" t="s">
        <v>3024</v>
      </c>
      <c r="DCD14" s="106" t="s">
        <v>3025</v>
      </c>
      <c r="DCE14" s="106" t="s">
        <v>3026</v>
      </c>
      <c r="DCF14" s="106" t="s">
        <v>3027</v>
      </c>
      <c r="DCG14" s="106" t="s">
        <v>3028</v>
      </c>
      <c r="DCH14" s="106" t="s">
        <v>3029</v>
      </c>
      <c r="DCI14" s="106" t="s">
        <v>3030</v>
      </c>
      <c r="DCJ14" s="106" t="s">
        <v>3031</v>
      </c>
      <c r="DCK14" s="106" t="s">
        <v>3032</v>
      </c>
      <c r="DCL14" s="106" t="s">
        <v>3033</v>
      </c>
      <c r="DCM14" s="106" t="s">
        <v>3034</v>
      </c>
      <c r="DCN14" s="106" t="s">
        <v>3035</v>
      </c>
      <c r="DCO14" s="106" t="s">
        <v>3036</v>
      </c>
      <c r="DCP14" s="106" t="s">
        <v>3037</v>
      </c>
      <c r="DCQ14" s="106" t="s">
        <v>3038</v>
      </c>
      <c r="DCR14" s="106" t="s">
        <v>3039</v>
      </c>
      <c r="DCS14" s="106" t="s">
        <v>3040</v>
      </c>
      <c r="DCT14" s="106" t="s">
        <v>3041</v>
      </c>
      <c r="DCU14" s="106" t="s">
        <v>3042</v>
      </c>
      <c r="DCV14" s="106" t="s">
        <v>3043</v>
      </c>
      <c r="DCW14" s="106" t="s">
        <v>3044</v>
      </c>
      <c r="DCX14" s="106" t="s">
        <v>3045</v>
      </c>
      <c r="DCY14" s="106" t="s">
        <v>3046</v>
      </c>
      <c r="DCZ14" s="106" t="s">
        <v>3047</v>
      </c>
      <c r="DDA14" s="106" t="s">
        <v>3048</v>
      </c>
      <c r="DDB14" s="106" t="s">
        <v>3049</v>
      </c>
      <c r="DDC14" s="106" t="s">
        <v>3050</v>
      </c>
      <c r="DDD14" s="106" t="s">
        <v>3051</v>
      </c>
      <c r="DDE14" s="106" t="s">
        <v>3052</v>
      </c>
      <c r="DDF14" s="106" t="s">
        <v>3053</v>
      </c>
      <c r="DDG14" s="106" t="s">
        <v>3054</v>
      </c>
      <c r="DDH14" s="106" t="s">
        <v>3055</v>
      </c>
      <c r="DDI14" s="106" t="s">
        <v>3056</v>
      </c>
      <c r="DDJ14" s="106" t="s">
        <v>3057</v>
      </c>
      <c r="DDK14" s="106" t="s">
        <v>3058</v>
      </c>
      <c r="DDL14" s="106" t="s">
        <v>3059</v>
      </c>
      <c r="DDM14" s="106" t="s">
        <v>3060</v>
      </c>
      <c r="DDN14" s="106" t="s">
        <v>3061</v>
      </c>
      <c r="DDO14" s="106" t="s">
        <v>3062</v>
      </c>
      <c r="DDP14" s="106" t="s">
        <v>3063</v>
      </c>
      <c r="DDQ14" s="106" t="s">
        <v>3064</v>
      </c>
      <c r="DDR14" s="106" t="s">
        <v>3065</v>
      </c>
      <c r="DDS14" s="106" t="s">
        <v>3066</v>
      </c>
      <c r="DDT14" s="106" t="s">
        <v>3067</v>
      </c>
      <c r="DDU14" s="106" t="s">
        <v>3068</v>
      </c>
      <c r="DDV14" s="106" t="s">
        <v>3069</v>
      </c>
      <c r="DDW14" s="106" t="s">
        <v>3070</v>
      </c>
      <c r="DDX14" s="106" t="s">
        <v>3071</v>
      </c>
      <c r="DDY14" s="106" t="s">
        <v>3072</v>
      </c>
      <c r="DDZ14" s="106" t="s">
        <v>3073</v>
      </c>
      <c r="DEA14" s="106" t="s">
        <v>3074</v>
      </c>
      <c r="DEB14" s="106" t="s">
        <v>3075</v>
      </c>
      <c r="DEC14" s="106" t="s">
        <v>3076</v>
      </c>
      <c r="DED14" s="106" t="s">
        <v>3077</v>
      </c>
      <c r="DEE14" s="106" t="s">
        <v>3078</v>
      </c>
      <c r="DEF14" s="106" t="s">
        <v>3079</v>
      </c>
      <c r="DEG14" s="106" t="s">
        <v>3080</v>
      </c>
      <c r="DEH14" s="106" t="s">
        <v>3081</v>
      </c>
      <c r="DEI14" s="106" t="s">
        <v>3082</v>
      </c>
      <c r="DEJ14" s="106" t="s">
        <v>3083</v>
      </c>
      <c r="DEK14" s="106" t="s">
        <v>3084</v>
      </c>
      <c r="DEL14" s="106" t="s">
        <v>3085</v>
      </c>
      <c r="DEM14" s="106" t="s">
        <v>3086</v>
      </c>
      <c r="DEN14" s="106" t="s">
        <v>3087</v>
      </c>
      <c r="DEO14" s="106" t="s">
        <v>3088</v>
      </c>
      <c r="DEP14" s="106" t="s">
        <v>3089</v>
      </c>
      <c r="DEQ14" s="106" t="s">
        <v>3090</v>
      </c>
      <c r="DER14" s="106" t="s">
        <v>3091</v>
      </c>
      <c r="DES14" s="106" t="s">
        <v>3092</v>
      </c>
      <c r="DET14" s="106" t="s">
        <v>3093</v>
      </c>
      <c r="DEU14" s="106" t="s">
        <v>3094</v>
      </c>
      <c r="DEV14" s="106" t="s">
        <v>3095</v>
      </c>
      <c r="DEW14" s="106" t="s">
        <v>3096</v>
      </c>
      <c r="DEX14" s="106" t="s">
        <v>3097</v>
      </c>
      <c r="DEY14" s="106" t="s">
        <v>3098</v>
      </c>
      <c r="DEZ14" s="106" t="s">
        <v>3099</v>
      </c>
      <c r="DFA14" s="106" t="s">
        <v>3100</v>
      </c>
      <c r="DFB14" s="106" t="s">
        <v>3101</v>
      </c>
      <c r="DFC14" s="106" t="s">
        <v>3102</v>
      </c>
      <c r="DFD14" s="106" t="s">
        <v>3103</v>
      </c>
      <c r="DFE14" s="106" t="s">
        <v>3104</v>
      </c>
      <c r="DFF14" s="106" t="s">
        <v>3105</v>
      </c>
      <c r="DFG14" s="106" t="s">
        <v>3106</v>
      </c>
      <c r="DFH14" s="106" t="s">
        <v>3107</v>
      </c>
      <c r="DFI14" s="106" t="s">
        <v>3108</v>
      </c>
      <c r="DFJ14" s="106" t="s">
        <v>3109</v>
      </c>
      <c r="DFK14" s="106" t="s">
        <v>3110</v>
      </c>
      <c r="DFL14" s="106" t="s">
        <v>3111</v>
      </c>
      <c r="DFM14" s="106" t="s">
        <v>3112</v>
      </c>
      <c r="DFN14" s="106" t="s">
        <v>3113</v>
      </c>
      <c r="DFO14" s="106" t="s">
        <v>3114</v>
      </c>
      <c r="DFP14" s="106" t="s">
        <v>3115</v>
      </c>
      <c r="DFQ14" s="106" t="s">
        <v>3116</v>
      </c>
      <c r="DFR14" s="106" t="s">
        <v>3117</v>
      </c>
      <c r="DFS14" s="106" t="s">
        <v>3118</v>
      </c>
      <c r="DFT14" s="106" t="s">
        <v>3119</v>
      </c>
      <c r="DFU14" s="106" t="s">
        <v>3120</v>
      </c>
      <c r="DFV14" s="106" t="s">
        <v>3121</v>
      </c>
      <c r="DFW14" s="106" t="s">
        <v>3122</v>
      </c>
      <c r="DFX14" s="106" t="s">
        <v>3123</v>
      </c>
      <c r="DFY14" s="106" t="s">
        <v>3124</v>
      </c>
      <c r="DFZ14" s="106" t="s">
        <v>3125</v>
      </c>
      <c r="DGA14" s="106" t="s">
        <v>3126</v>
      </c>
      <c r="DGB14" s="106" t="s">
        <v>3127</v>
      </c>
      <c r="DGC14" s="106" t="s">
        <v>3128</v>
      </c>
      <c r="DGD14" s="106" t="s">
        <v>3129</v>
      </c>
      <c r="DGE14" s="106" t="s">
        <v>3130</v>
      </c>
      <c r="DGF14" s="106" t="s">
        <v>3131</v>
      </c>
      <c r="DGG14" s="106" t="s">
        <v>3132</v>
      </c>
      <c r="DGH14" s="106" t="s">
        <v>3133</v>
      </c>
      <c r="DGI14" s="106" t="s">
        <v>3134</v>
      </c>
      <c r="DGJ14" s="106" t="s">
        <v>3135</v>
      </c>
      <c r="DGK14" s="106" t="s">
        <v>3136</v>
      </c>
      <c r="DGL14" s="106" t="s">
        <v>3137</v>
      </c>
      <c r="DGM14" s="106" t="s">
        <v>3138</v>
      </c>
      <c r="DGN14" s="106" t="s">
        <v>3139</v>
      </c>
      <c r="DGO14" s="106" t="s">
        <v>3140</v>
      </c>
      <c r="DGP14" s="106" t="s">
        <v>3141</v>
      </c>
      <c r="DGQ14" s="106" t="s">
        <v>3142</v>
      </c>
      <c r="DGR14" s="106" t="s">
        <v>3143</v>
      </c>
      <c r="DGS14" s="106" t="s">
        <v>3144</v>
      </c>
      <c r="DGT14" s="106" t="s">
        <v>3145</v>
      </c>
      <c r="DGU14" s="106" t="s">
        <v>3146</v>
      </c>
      <c r="DGV14" s="106" t="s">
        <v>3147</v>
      </c>
      <c r="DGW14" s="106" t="s">
        <v>3148</v>
      </c>
      <c r="DGX14" s="106" t="s">
        <v>3149</v>
      </c>
      <c r="DGY14" s="106" t="s">
        <v>3150</v>
      </c>
      <c r="DGZ14" s="106" t="s">
        <v>3151</v>
      </c>
      <c r="DHA14" s="106" t="s">
        <v>3152</v>
      </c>
      <c r="DHB14" s="106" t="s">
        <v>3153</v>
      </c>
      <c r="DHC14" s="106" t="s">
        <v>3154</v>
      </c>
      <c r="DHD14" s="106" t="s">
        <v>3155</v>
      </c>
      <c r="DHE14" s="106" t="s">
        <v>3156</v>
      </c>
      <c r="DHF14" s="106" t="s">
        <v>3157</v>
      </c>
      <c r="DHG14" s="106" t="s">
        <v>3158</v>
      </c>
      <c r="DHH14" s="106" t="s">
        <v>3159</v>
      </c>
      <c r="DHI14" s="106" t="s">
        <v>3160</v>
      </c>
      <c r="DHJ14" s="106" t="s">
        <v>3161</v>
      </c>
      <c r="DHK14" s="106" t="s">
        <v>3162</v>
      </c>
      <c r="DHL14" s="106" t="s">
        <v>3163</v>
      </c>
      <c r="DHM14" s="106" t="s">
        <v>3164</v>
      </c>
      <c r="DHN14" s="106" t="s">
        <v>3165</v>
      </c>
      <c r="DHO14" s="106" t="s">
        <v>3166</v>
      </c>
      <c r="DHP14" s="106" t="s">
        <v>3167</v>
      </c>
      <c r="DHQ14" s="106" t="s">
        <v>3168</v>
      </c>
      <c r="DHR14" s="106" t="s">
        <v>3169</v>
      </c>
      <c r="DHS14" s="106" t="s">
        <v>3170</v>
      </c>
      <c r="DHT14" s="106" t="s">
        <v>3171</v>
      </c>
      <c r="DHU14" s="106" t="s">
        <v>3172</v>
      </c>
      <c r="DHV14" s="106" t="s">
        <v>3173</v>
      </c>
      <c r="DHW14" s="106" t="s">
        <v>3174</v>
      </c>
      <c r="DHX14" s="106" t="s">
        <v>3175</v>
      </c>
      <c r="DHY14" s="106" t="s">
        <v>3176</v>
      </c>
      <c r="DHZ14" s="106" t="s">
        <v>3177</v>
      </c>
      <c r="DIA14" s="106" t="s">
        <v>3178</v>
      </c>
      <c r="DIB14" s="106" t="s">
        <v>3179</v>
      </c>
      <c r="DIC14" s="106" t="s">
        <v>3180</v>
      </c>
      <c r="DID14" s="106" t="s">
        <v>3181</v>
      </c>
      <c r="DIE14" s="106" t="s">
        <v>3182</v>
      </c>
      <c r="DIF14" s="106" t="s">
        <v>3183</v>
      </c>
      <c r="DIG14" s="106" t="s">
        <v>3184</v>
      </c>
      <c r="DIH14" s="106" t="s">
        <v>3185</v>
      </c>
      <c r="DII14" s="106" t="s">
        <v>3186</v>
      </c>
      <c r="DIJ14" s="106" t="s">
        <v>3187</v>
      </c>
      <c r="DIK14" s="106" t="s">
        <v>3188</v>
      </c>
      <c r="DIL14" s="106" t="s">
        <v>3189</v>
      </c>
      <c r="DIM14" s="106" t="s">
        <v>3190</v>
      </c>
      <c r="DIN14" s="106" t="s">
        <v>3191</v>
      </c>
      <c r="DIO14" s="106" t="s">
        <v>3192</v>
      </c>
      <c r="DIP14" s="106" t="s">
        <v>3193</v>
      </c>
      <c r="DIQ14" s="106" t="s">
        <v>3194</v>
      </c>
      <c r="DIR14" s="106" t="s">
        <v>3195</v>
      </c>
      <c r="DIS14" s="106" t="s">
        <v>3196</v>
      </c>
      <c r="DIT14" s="106" t="s">
        <v>3197</v>
      </c>
      <c r="DIU14" s="106" t="s">
        <v>3198</v>
      </c>
      <c r="DIV14" s="106" t="s">
        <v>3199</v>
      </c>
      <c r="DIW14" s="106" t="s">
        <v>3200</v>
      </c>
      <c r="DIX14" s="106" t="s">
        <v>3201</v>
      </c>
      <c r="DIY14" s="106" t="s">
        <v>3202</v>
      </c>
      <c r="DIZ14" s="106" t="s">
        <v>3203</v>
      </c>
      <c r="DJA14" s="106" t="s">
        <v>3204</v>
      </c>
      <c r="DJB14" s="106" t="s">
        <v>3205</v>
      </c>
      <c r="DJC14" s="106" t="s">
        <v>3206</v>
      </c>
      <c r="DJD14" s="106" t="s">
        <v>3207</v>
      </c>
      <c r="DJE14" s="106" t="s">
        <v>3208</v>
      </c>
      <c r="DJF14" s="106" t="s">
        <v>3209</v>
      </c>
      <c r="DJG14" s="106" t="s">
        <v>3210</v>
      </c>
      <c r="DJH14" s="106" t="s">
        <v>3211</v>
      </c>
      <c r="DJI14" s="106" t="s">
        <v>3212</v>
      </c>
      <c r="DJJ14" s="106" t="s">
        <v>3213</v>
      </c>
      <c r="DJK14" s="106" t="s">
        <v>3214</v>
      </c>
      <c r="DJL14" s="106" t="s">
        <v>3215</v>
      </c>
      <c r="DJM14" s="106" t="s">
        <v>3216</v>
      </c>
      <c r="DJN14" s="106" t="s">
        <v>3217</v>
      </c>
      <c r="DJO14" s="106" t="s">
        <v>3218</v>
      </c>
      <c r="DJP14" s="106" t="s">
        <v>3219</v>
      </c>
      <c r="DJQ14" s="106" t="s">
        <v>3220</v>
      </c>
      <c r="DJR14" s="106" t="s">
        <v>3221</v>
      </c>
      <c r="DJS14" s="106" t="s">
        <v>3222</v>
      </c>
      <c r="DJT14" s="106" t="s">
        <v>3223</v>
      </c>
      <c r="DJU14" s="106" t="s">
        <v>3224</v>
      </c>
      <c r="DJV14" s="106" t="s">
        <v>3225</v>
      </c>
      <c r="DJW14" s="106" t="s">
        <v>3226</v>
      </c>
      <c r="DJX14" s="106" t="s">
        <v>3227</v>
      </c>
      <c r="DJY14" s="106" t="s">
        <v>3228</v>
      </c>
      <c r="DJZ14" s="106" t="s">
        <v>3229</v>
      </c>
      <c r="DKA14" s="106" t="s">
        <v>3230</v>
      </c>
      <c r="DKB14" s="106" t="s">
        <v>3231</v>
      </c>
      <c r="DKC14" s="106" t="s">
        <v>3232</v>
      </c>
      <c r="DKD14" s="106" t="s">
        <v>3233</v>
      </c>
      <c r="DKE14" s="106" t="s">
        <v>3234</v>
      </c>
      <c r="DKF14" s="106" t="s">
        <v>3235</v>
      </c>
      <c r="DKG14" s="106" t="s">
        <v>3236</v>
      </c>
      <c r="DKH14" s="106" t="s">
        <v>3237</v>
      </c>
      <c r="DKI14" s="106" t="s">
        <v>3238</v>
      </c>
      <c r="DKJ14" s="106" t="s">
        <v>3239</v>
      </c>
      <c r="DKK14" s="106" t="s">
        <v>3240</v>
      </c>
      <c r="DKL14" s="106" t="s">
        <v>3241</v>
      </c>
      <c r="DKM14" s="106" t="s">
        <v>3242</v>
      </c>
      <c r="DKN14" s="106" t="s">
        <v>3243</v>
      </c>
      <c r="DKO14" s="106" t="s">
        <v>3244</v>
      </c>
      <c r="DKP14" s="106" t="s">
        <v>3245</v>
      </c>
      <c r="DKQ14" s="106" t="s">
        <v>3246</v>
      </c>
      <c r="DKR14" s="106" t="s">
        <v>3247</v>
      </c>
      <c r="DKS14" s="106" t="s">
        <v>3248</v>
      </c>
      <c r="DKT14" s="106" t="s">
        <v>3249</v>
      </c>
      <c r="DKU14" s="106" t="s">
        <v>3250</v>
      </c>
      <c r="DKV14" s="106" t="s">
        <v>3251</v>
      </c>
      <c r="DKW14" s="106" t="s">
        <v>3252</v>
      </c>
      <c r="DKX14" s="106" t="s">
        <v>3253</v>
      </c>
      <c r="DKY14" s="106" t="s">
        <v>3254</v>
      </c>
      <c r="DKZ14" s="106" t="s">
        <v>3255</v>
      </c>
      <c r="DLA14" s="106" t="s">
        <v>3256</v>
      </c>
      <c r="DLB14" s="106" t="s">
        <v>3257</v>
      </c>
      <c r="DLC14" s="106" t="s">
        <v>3258</v>
      </c>
      <c r="DLD14" s="106" t="s">
        <v>3259</v>
      </c>
      <c r="DLE14" s="106" t="s">
        <v>3260</v>
      </c>
      <c r="DLF14" s="106" t="s">
        <v>3261</v>
      </c>
      <c r="DLG14" s="106" t="s">
        <v>3262</v>
      </c>
      <c r="DLH14" s="106" t="s">
        <v>3263</v>
      </c>
      <c r="DLI14" s="106" t="s">
        <v>3264</v>
      </c>
      <c r="DLJ14" s="106" t="s">
        <v>3265</v>
      </c>
      <c r="DLK14" s="106" t="s">
        <v>3266</v>
      </c>
      <c r="DLL14" s="106" t="s">
        <v>3267</v>
      </c>
      <c r="DLM14" s="106" t="s">
        <v>3268</v>
      </c>
      <c r="DLN14" s="106" t="s">
        <v>3269</v>
      </c>
      <c r="DLO14" s="106" t="s">
        <v>3270</v>
      </c>
      <c r="DLP14" s="106" t="s">
        <v>3271</v>
      </c>
      <c r="DLQ14" s="106" t="s">
        <v>3272</v>
      </c>
      <c r="DLR14" s="106" t="s">
        <v>3273</v>
      </c>
      <c r="DLS14" s="106" t="s">
        <v>3274</v>
      </c>
      <c r="DLT14" s="106" t="s">
        <v>3275</v>
      </c>
      <c r="DLU14" s="106" t="s">
        <v>3276</v>
      </c>
      <c r="DLV14" s="106" t="s">
        <v>3277</v>
      </c>
      <c r="DLW14" s="106" t="s">
        <v>3278</v>
      </c>
      <c r="DLX14" s="106" t="s">
        <v>3279</v>
      </c>
      <c r="DLY14" s="106" t="s">
        <v>3280</v>
      </c>
      <c r="DLZ14" s="106" t="s">
        <v>3281</v>
      </c>
      <c r="DMA14" s="106" t="s">
        <v>3282</v>
      </c>
      <c r="DMB14" s="106" t="s">
        <v>3283</v>
      </c>
      <c r="DMC14" s="106" t="s">
        <v>3284</v>
      </c>
      <c r="DMD14" s="106" t="s">
        <v>3285</v>
      </c>
      <c r="DME14" s="106" t="s">
        <v>3286</v>
      </c>
      <c r="DMF14" s="106" t="s">
        <v>3287</v>
      </c>
      <c r="DMG14" s="106" t="s">
        <v>3288</v>
      </c>
      <c r="DMH14" s="106" t="s">
        <v>3289</v>
      </c>
      <c r="DMI14" s="106" t="s">
        <v>3290</v>
      </c>
      <c r="DMJ14" s="106" t="s">
        <v>3291</v>
      </c>
      <c r="DMK14" s="106" t="s">
        <v>3292</v>
      </c>
      <c r="DML14" s="106" t="s">
        <v>3293</v>
      </c>
      <c r="DMM14" s="106" t="s">
        <v>3294</v>
      </c>
      <c r="DMN14" s="106" t="s">
        <v>3295</v>
      </c>
      <c r="DMO14" s="106" t="s">
        <v>3296</v>
      </c>
      <c r="DMP14" s="106" t="s">
        <v>3297</v>
      </c>
      <c r="DMQ14" s="106" t="s">
        <v>3298</v>
      </c>
      <c r="DMR14" s="106" t="s">
        <v>3299</v>
      </c>
      <c r="DMS14" s="106" t="s">
        <v>3300</v>
      </c>
      <c r="DMT14" s="106" t="s">
        <v>3301</v>
      </c>
      <c r="DMU14" s="106" t="s">
        <v>3302</v>
      </c>
      <c r="DMV14" s="106" t="s">
        <v>3303</v>
      </c>
      <c r="DMW14" s="106" t="s">
        <v>3304</v>
      </c>
      <c r="DMX14" s="106" t="s">
        <v>3305</v>
      </c>
      <c r="DMY14" s="106" t="s">
        <v>3306</v>
      </c>
      <c r="DMZ14" s="106" t="s">
        <v>3307</v>
      </c>
      <c r="DNA14" s="106" t="s">
        <v>3308</v>
      </c>
      <c r="DNB14" s="106" t="s">
        <v>3309</v>
      </c>
      <c r="DNC14" s="106" t="s">
        <v>3310</v>
      </c>
      <c r="DND14" s="106" t="s">
        <v>3311</v>
      </c>
      <c r="DNE14" s="106" t="s">
        <v>3312</v>
      </c>
      <c r="DNF14" s="106" t="s">
        <v>3313</v>
      </c>
      <c r="DNG14" s="106" t="s">
        <v>3314</v>
      </c>
      <c r="DNH14" s="106" t="s">
        <v>3315</v>
      </c>
      <c r="DNI14" s="106" t="s">
        <v>3316</v>
      </c>
      <c r="DNJ14" s="106" t="s">
        <v>3317</v>
      </c>
      <c r="DNK14" s="106" t="s">
        <v>3318</v>
      </c>
      <c r="DNL14" s="106" t="s">
        <v>3319</v>
      </c>
      <c r="DNM14" s="106" t="s">
        <v>3320</v>
      </c>
      <c r="DNN14" s="106" t="s">
        <v>3321</v>
      </c>
      <c r="DNO14" s="106" t="s">
        <v>3322</v>
      </c>
      <c r="DNP14" s="106" t="s">
        <v>3323</v>
      </c>
      <c r="DNQ14" s="106" t="s">
        <v>3324</v>
      </c>
      <c r="DNR14" s="106" t="s">
        <v>3325</v>
      </c>
      <c r="DNS14" s="106" t="s">
        <v>3326</v>
      </c>
      <c r="DNT14" s="106" t="s">
        <v>3327</v>
      </c>
      <c r="DNU14" s="106" t="s">
        <v>3328</v>
      </c>
      <c r="DNV14" s="106" t="s">
        <v>3329</v>
      </c>
      <c r="DNW14" s="106" t="s">
        <v>3330</v>
      </c>
      <c r="DNX14" s="106" t="s">
        <v>3331</v>
      </c>
      <c r="DNY14" s="106" t="s">
        <v>3332</v>
      </c>
      <c r="DNZ14" s="106" t="s">
        <v>3333</v>
      </c>
      <c r="DOA14" s="106" t="s">
        <v>3334</v>
      </c>
      <c r="DOB14" s="106" t="s">
        <v>3335</v>
      </c>
      <c r="DOC14" s="106" t="s">
        <v>3336</v>
      </c>
      <c r="DOD14" s="106" t="s">
        <v>3337</v>
      </c>
      <c r="DOE14" s="106" t="s">
        <v>3338</v>
      </c>
      <c r="DOF14" s="106" t="s">
        <v>3339</v>
      </c>
      <c r="DOG14" s="106" t="s">
        <v>3340</v>
      </c>
      <c r="DOH14" s="106" t="s">
        <v>3341</v>
      </c>
      <c r="DOI14" s="106" t="s">
        <v>3342</v>
      </c>
      <c r="DOJ14" s="106" t="s">
        <v>3343</v>
      </c>
      <c r="DOK14" s="106" t="s">
        <v>3344</v>
      </c>
      <c r="DOL14" s="106" t="s">
        <v>3345</v>
      </c>
      <c r="DOM14" s="106" t="s">
        <v>3346</v>
      </c>
      <c r="DON14" s="106" t="s">
        <v>3347</v>
      </c>
      <c r="DOO14" s="106" t="s">
        <v>3348</v>
      </c>
      <c r="DOP14" s="106" t="s">
        <v>3349</v>
      </c>
      <c r="DOQ14" s="106" t="s">
        <v>3350</v>
      </c>
      <c r="DOR14" s="106" t="s">
        <v>3351</v>
      </c>
      <c r="DOS14" s="106" t="s">
        <v>3352</v>
      </c>
      <c r="DOT14" s="106" t="s">
        <v>3353</v>
      </c>
      <c r="DOU14" s="106" t="s">
        <v>3354</v>
      </c>
      <c r="DOV14" s="106" t="s">
        <v>3355</v>
      </c>
      <c r="DOW14" s="106" t="s">
        <v>3356</v>
      </c>
      <c r="DOX14" s="106" t="s">
        <v>3357</v>
      </c>
      <c r="DOY14" s="106" t="s">
        <v>3358</v>
      </c>
      <c r="DOZ14" s="106" t="s">
        <v>3359</v>
      </c>
      <c r="DPA14" s="106" t="s">
        <v>3360</v>
      </c>
      <c r="DPB14" s="106" t="s">
        <v>3361</v>
      </c>
      <c r="DPC14" s="106" t="s">
        <v>3362</v>
      </c>
      <c r="DPD14" s="106" t="s">
        <v>3363</v>
      </c>
      <c r="DPE14" s="106" t="s">
        <v>3364</v>
      </c>
      <c r="DPF14" s="106" t="s">
        <v>3365</v>
      </c>
      <c r="DPG14" s="106" t="s">
        <v>3366</v>
      </c>
      <c r="DPH14" s="106" t="s">
        <v>3367</v>
      </c>
      <c r="DPI14" s="106" t="s">
        <v>3368</v>
      </c>
      <c r="DPJ14" s="106" t="s">
        <v>3369</v>
      </c>
      <c r="DPK14" s="106" t="s">
        <v>3370</v>
      </c>
      <c r="DPL14" s="106" t="s">
        <v>3371</v>
      </c>
      <c r="DPM14" s="106" t="s">
        <v>3372</v>
      </c>
      <c r="DPN14" s="106" t="s">
        <v>3373</v>
      </c>
      <c r="DPO14" s="106" t="s">
        <v>3374</v>
      </c>
      <c r="DPP14" s="106" t="s">
        <v>3375</v>
      </c>
      <c r="DPQ14" s="106" t="s">
        <v>3376</v>
      </c>
      <c r="DPR14" s="106" t="s">
        <v>3377</v>
      </c>
      <c r="DPS14" s="106" t="s">
        <v>3378</v>
      </c>
      <c r="DPT14" s="106" t="s">
        <v>3379</v>
      </c>
      <c r="DPU14" s="106" t="s">
        <v>3380</v>
      </c>
      <c r="DPV14" s="106" t="s">
        <v>3381</v>
      </c>
      <c r="DPW14" s="106" t="s">
        <v>3382</v>
      </c>
      <c r="DPX14" s="106" t="s">
        <v>3383</v>
      </c>
      <c r="DPY14" s="106" t="s">
        <v>3384</v>
      </c>
      <c r="DPZ14" s="106" t="s">
        <v>3385</v>
      </c>
      <c r="DQA14" s="106" t="s">
        <v>3386</v>
      </c>
      <c r="DQB14" s="106" t="s">
        <v>3387</v>
      </c>
      <c r="DQC14" s="106" t="s">
        <v>3388</v>
      </c>
      <c r="DQD14" s="106" t="s">
        <v>3389</v>
      </c>
      <c r="DQE14" s="106" t="s">
        <v>3390</v>
      </c>
      <c r="DQF14" s="106" t="s">
        <v>3391</v>
      </c>
      <c r="DQG14" s="106" t="s">
        <v>3392</v>
      </c>
      <c r="DQH14" s="106" t="s">
        <v>3393</v>
      </c>
      <c r="DQI14" s="106" t="s">
        <v>3394</v>
      </c>
      <c r="DQJ14" s="106" t="s">
        <v>3395</v>
      </c>
      <c r="DQK14" s="106" t="s">
        <v>3396</v>
      </c>
      <c r="DQL14" s="106" t="s">
        <v>3397</v>
      </c>
      <c r="DQM14" s="106" t="s">
        <v>3398</v>
      </c>
      <c r="DQN14" s="106" t="s">
        <v>3399</v>
      </c>
      <c r="DQO14" s="106" t="s">
        <v>3400</v>
      </c>
      <c r="DQP14" s="106" t="s">
        <v>3401</v>
      </c>
      <c r="DQQ14" s="106" t="s">
        <v>3402</v>
      </c>
      <c r="DQR14" s="106" t="s">
        <v>3403</v>
      </c>
      <c r="DQS14" s="106" t="s">
        <v>3404</v>
      </c>
      <c r="DQT14" s="106" t="s">
        <v>3405</v>
      </c>
      <c r="DQU14" s="106" t="s">
        <v>3406</v>
      </c>
      <c r="DQV14" s="106" t="s">
        <v>3407</v>
      </c>
      <c r="DQW14" s="106" t="s">
        <v>3408</v>
      </c>
      <c r="DQX14" s="106" t="s">
        <v>3409</v>
      </c>
      <c r="DQY14" s="106" t="s">
        <v>3410</v>
      </c>
      <c r="DQZ14" s="106" t="s">
        <v>3411</v>
      </c>
      <c r="DRA14" s="106" t="s">
        <v>3412</v>
      </c>
      <c r="DRB14" s="106" t="s">
        <v>3413</v>
      </c>
      <c r="DRC14" s="106" t="s">
        <v>3414</v>
      </c>
      <c r="DRD14" s="106" t="s">
        <v>3415</v>
      </c>
      <c r="DRE14" s="106" t="s">
        <v>3416</v>
      </c>
      <c r="DRF14" s="106" t="s">
        <v>3417</v>
      </c>
      <c r="DRG14" s="106" t="s">
        <v>3418</v>
      </c>
      <c r="DRH14" s="106" t="s">
        <v>3419</v>
      </c>
      <c r="DRI14" s="106" t="s">
        <v>3420</v>
      </c>
      <c r="DRJ14" s="106" t="s">
        <v>3421</v>
      </c>
      <c r="DRK14" s="106" t="s">
        <v>3422</v>
      </c>
      <c r="DRL14" s="106" t="s">
        <v>3423</v>
      </c>
      <c r="DRM14" s="106" t="s">
        <v>3424</v>
      </c>
      <c r="DRN14" s="106" t="s">
        <v>3425</v>
      </c>
      <c r="DRO14" s="106" t="s">
        <v>3426</v>
      </c>
      <c r="DRP14" s="106" t="s">
        <v>3427</v>
      </c>
      <c r="DRQ14" s="106" t="s">
        <v>3428</v>
      </c>
      <c r="DRR14" s="106" t="s">
        <v>3429</v>
      </c>
      <c r="DRS14" s="106" t="s">
        <v>3430</v>
      </c>
      <c r="DRT14" s="106" t="s">
        <v>3431</v>
      </c>
      <c r="DRU14" s="106" t="s">
        <v>3432</v>
      </c>
      <c r="DRV14" s="106" t="s">
        <v>3433</v>
      </c>
      <c r="DRW14" s="106" t="s">
        <v>3434</v>
      </c>
      <c r="DRX14" s="106" t="s">
        <v>3435</v>
      </c>
      <c r="DRY14" s="106" t="s">
        <v>3436</v>
      </c>
      <c r="DRZ14" s="106" t="s">
        <v>3437</v>
      </c>
      <c r="DSA14" s="106" t="s">
        <v>3438</v>
      </c>
      <c r="DSB14" s="106" t="s">
        <v>3439</v>
      </c>
      <c r="DSC14" s="106" t="s">
        <v>3440</v>
      </c>
      <c r="DSD14" s="106" t="s">
        <v>3441</v>
      </c>
      <c r="DSE14" s="106" t="s">
        <v>3442</v>
      </c>
      <c r="DSF14" s="106" t="s">
        <v>3443</v>
      </c>
      <c r="DSG14" s="106" t="s">
        <v>3444</v>
      </c>
      <c r="DSH14" s="106" t="s">
        <v>3445</v>
      </c>
      <c r="DSI14" s="106" t="s">
        <v>3446</v>
      </c>
      <c r="DSJ14" s="106" t="s">
        <v>3447</v>
      </c>
      <c r="DSK14" s="106" t="s">
        <v>3448</v>
      </c>
      <c r="DSL14" s="106" t="s">
        <v>3449</v>
      </c>
      <c r="DSM14" s="106" t="s">
        <v>3450</v>
      </c>
      <c r="DSN14" s="106" t="s">
        <v>3451</v>
      </c>
      <c r="DSO14" s="106" t="s">
        <v>3452</v>
      </c>
      <c r="DSP14" s="106" t="s">
        <v>3453</v>
      </c>
      <c r="DSQ14" s="106" t="s">
        <v>3454</v>
      </c>
      <c r="DSR14" s="106" t="s">
        <v>3455</v>
      </c>
      <c r="DSS14" s="106" t="s">
        <v>3456</v>
      </c>
      <c r="DST14" s="106" t="s">
        <v>3457</v>
      </c>
      <c r="DSU14" s="106" t="s">
        <v>3458</v>
      </c>
      <c r="DSV14" s="106" t="s">
        <v>3459</v>
      </c>
      <c r="DSW14" s="106" t="s">
        <v>3460</v>
      </c>
      <c r="DSX14" s="106" t="s">
        <v>3461</v>
      </c>
      <c r="DSY14" s="106" t="s">
        <v>3462</v>
      </c>
      <c r="DSZ14" s="106" t="s">
        <v>3463</v>
      </c>
      <c r="DTA14" s="106" t="s">
        <v>3464</v>
      </c>
      <c r="DTB14" s="106" t="s">
        <v>3465</v>
      </c>
      <c r="DTC14" s="106" t="s">
        <v>3466</v>
      </c>
      <c r="DTD14" s="106" t="s">
        <v>3467</v>
      </c>
      <c r="DTE14" s="106" t="s">
        <v>3468</v>
      </c>
      <c r="DTF14" s="106" t="s">
        <v>3469</v>
      </c>
      <c r="DTG14" s="106" t="s">
        <v>3470</v>
      </c>
      <c r="DTH14" s="106" t="s">
        <v>3471</v>
      </c>
      <c r="DTI14" s="106" t="s">
        <v>3472</v>
      </c>
      <c r="DTJ14" s="106" t="s">
        <v>3473</v>
      </c>
      <c r="DTK14" s="106" t="s">
        <v>3474</v>
      </c>
      <c r="DTL14" s="106" t="s">
        <v>3475</v>
      </c>
      <c r="DTM14" s="106" t="s">
        <v>3476</v>
      </c>
      <c r="DTN14" s="106" t="s">
        <v>3477</v>
      </c>
      <c r="DTO14" s="106" t="s">
        <v>3478</v>
      </c>
      <c r="DTP14" s="106" t="s">
        <v>3479</v>
      </c>
      <c r="DTQ14" s="106" t="s">
        <v>3480</v>
      </c>
      <c r="DTR14" s="106" t="s">
        <v>3481</v>
      </c>
      <c r="DTS14" s="106" t="s">
        <v>3482</v>
      </c>
      <c r="DTT14" s="106" t="s">
        <v>3483</v>
      </c>
      <c r="DTU14" s="106" t="s">
        <v>3484</v>
      </c>
      <c r="DTV14" s="106" t="s">
        <v>3485</v>
      </c>
      <c r="DTW14" s="106" t="s">
        <v>3486</v>
      </c>
      <c r="DTX14" s="106" t="s">
        <v>3487</v>
      </c>
      <c r="DTY14" s="106" t="s">
        <v>3488</v>
      </c>
      <c r="DTZ14" s="106" t="s">
        <v>3489</v>
      </c>
      <c r="DUA14" s="106" t="s">
        <v>3490</v>
      </c>
      <c r="DUB14" s="106" t="s">
        <v>3491</v>
      </c>
      <c r="DUC14" s="106" t="s">
        <v>3492</v>
      </c>
      <c r="DUD14" s="106" t="s">
        <v>3493</v>
      </c>
      <c r="DUE14" s="106" t="s">
        <v>3494</v>
      </c>
      <c r="DUF14" s="106" t="s">
        <v>3495</v>
      </c>
      <c r="DUG14" s="106" t="s">
        <v>3496</v>
      </c>
      <c r="DUH14" s="106" t="s">
        <v>3497</v>
      </c>
      <c r="DUI14" s="106" t="s">
        <v>3498</v>
      </c>
      <c r="DUJ14" s="106" t="s">
        <v>3499</v>
      </c>
      <c r="DUK14" s="106" t="s">
        <v>3500</v>
      </c>
      <c r="DUL14" s="106" t="s">
        <v>3501</v>
      </c>
      <c r="DUM14" s="106" t="s">
        <v>3502</v>
      </c>
      <c r="DUN14" s="106" t="s">
        <v>3503</v>
      </c>
      <c r="DUO14" s="106" t="s">
        <v>3504</v>
      </c>
      <c r="DUP14" s="106" t="s">
        <v>3505</v>
      </c>
      <c r="DUQ14" s="106" t="s">
        <v>3506</v>
      </c>
      <c r="DUR14" s="106" t="s">
        <v>3507</v>
      </c>
      <c r="DUS14" s="106" t="s">
        <v>3508</v>
      </c>
      <c r="DUT14" s="106" t="s">
        <v>3509</v>
      </c>
      <c r="DUU14" s="106" t="s">
        <v>3510</v>
      </c>
      <c r="DUV14" s="106" t="s">
        <v>3511</v>
      </c>
      <c r="DUW14" s="106" t="s">
        <v>3512</v>
      </c>
      <c r="DUX14" s="106" t="s">
        <v>3513</v>
      </c>
      <c r="DUY14" s="106" t="s">
        <v>3514</v>
      </c>
      <c r="DUZ14" s="106" t="s">
        <v>3515</v>
      </c>
      <c r="DVA14" s="106" t="s">
        <v>3516</v>
      </c>
      <c r="DVB14" s="106" t="s">
        <v>3517</v>
      </c>
      <c r="DVC14" s="106" t="s">
        <v>3518</v>
      </c>
      <c r="DVD14" s="106" t="s">
        <v>3519</v>
      </c>
      <c r="DVE14" s="106" t="s">
        <v>3520</v>
      </c>
      <c r="DVF14" s="106" t="s">
        <v>3521</v>
      </c>
      <c r="DVG14" s="106" t="s">
        <v>3522</v>
      </c>
      <c r="DVH14" s="106" t="s">
        <v>3523</v>
      </c>
      <c r="DVI14" s="106" t="s">
        <v>3524</v>
      </c>
      <c r="DVJ14" s="106" t="s">
        <v>3525</v>
      </c>
      <c r="DVK14" s="106" t="s">
        <v>3526</v>
      </c>
      <c r="DVL14" s="106" t="s">
        <v>3527</v>
      </c>
      <c r="DVM14" s="106" t="s">
        <v>3528</v>
      </c>
      <c r="DVN14" s="106" t="s">
        <v>3529</v>
      </c>
      <c r="DVO14" s="106" t="s">
        <v>3530</v>
      </c>
      <c r="DVP14" s="106" t="s">
        <v>3531</v>
      </c>
      <c r="DVQ14" s="106" t="s">
        <v>3532</v>
      </c>
      <c r="DVR14" s="106" t="s">
        <v>3533</v>
      </c>
      <c r="DVS14" s="106" t="s">
        <v>3534</v>
      </c>
      <c r="DVT14" s="106" t="s">
        <v>3535</v>
      </c>
      <c r="DVU14" s="106" t="s">
        <v>3536</v>
      </c>
      <c r="DVV14" s="106" t="s">
        <v>3537</v>
      </c>
      <c r="DVW14" s="106" t="s">
        <v>3538</v>
      </c>
      <c r="DVX14" s="106" t="s">
        <v>3539</v>
      </c>
      <c r="DVY14" s="106" t="s">
        <v>3540</v>
      </c>
      <c r="DVZ14" s="106" t="s">
        <v>3541</v>
      </c>
      <c r="DWA14" s="106" t="s">
        <v>3542</v>
      </c>
      <c r="DWB14" s="106" t="s">
        <v>3543</v>
      </c>
      <c r="DWC14" s="106" t="s">
        <v>3544</v>
      </c>
      <c r="DWD14" s="106" t="s">
        <v>3545</v>
      </c>
      <c r="DWE14" s="106" t="s">
        <v>3546</v>
      </c>
      <c r="DWF14" s="106" t="s">
        <v>3547</v>
      </c>
      <c r="DWG14" s="106" t="s">
        <v>3548</v>
      </c>
      <c r="DWH14" s="106" t="s">
        <v>3549</v>
      </c>
      <c r="DWI14" s="106" t="s">
        <v>3550</v>
      </c>
      <c r="DWJ14" s="106" t="s">
        <v>3551</v>
      </c>
      <c r="DWK14" s="106" t="s">
        <v>3552</v>
      </c>
      <c r="DWL14" s="106" t="s">
        <v>3553</v>
      </c>
      <c r="DWM14" s="106" t="s">
        <v>3554</v>
      </c>
      <c r="DWN14" s="106" t="s">
        <v>3555</v>
      </c>
      <c r="DWO14" s="106" t="s">
        <v>3556</v>
      </c>
      <c r="DWP14" s="106" t="s">
        <v>3557</v>
      </c>
      <c r="DWQ14" s="106" t="s">
        <v>3558</v>
      </c>
      <c r="DWR14" s="106" t="s">
        <v>3559</v>
      </c>
      <c r="DWS14" s="106" t="s">
        <v>3560</v>
      </c>
      <c r="DWT14" s="106" t="s">
        <v>3561</v>
      </c>
      <c r="DWU14" s="106" t="s">
        <v>3562</v>
      </c>
      <c r="DWV14" s="106" t="s">
        <v>3563</v>
      </c>
      <c r="DWW14" s="106" t="s">
        <v>3564</v>
      </c>
      <c r="DWX14" s="106" t="s">
        <v>3565</v>
      </c>
      <c r="DWY14" s="106" t="s">
        <v>3566</v>
      </c>
      <c r="DWZ14" s="106" t="s">
        <v>3567</v>
      </c>
      <c r="DXA14" s="106" t="s">
        <v>3568</v>
      </c>
      <c r="DXB14" s="106" t="s">
        <v>3569</v>
      </c>
      <c r="DXC14" s="106" t="s">
        <v>3570</v>
      </c>
      <c r="DXD14" s="106" t="s">
        <v>3571</v>
      </c>
      <c r="DXE14" s="106" t="s">
        <v>3572</v>
      </c>
      <c r="DXF14" s="106" t="s">
        <v>3573</v>
      </c>
      <c r="DXG14" s="106" t="s">
        <v>3574</v>
      </c>
      <c r="DXH14" s="106" t="s">
        <v>3575</v>
      </c>
      <c r="DXI14" s="106" t="s">
        <v>3576</v>
      </c>
      <c r="DXJ14" s="106" t="s">
        <v>3577</v>
      </c>
      <c r="DXK14" s="106" t="s">
        <v>3578</v>
      </c>
      <c r="DXL14" s="106" t="s">
        <v>3579</v>
      </c>
      <c r="DXM14" s="106" t="s">
        <v>3580</v>
      </c>
      <c r="DXN14" s="106" t="s">
        <v>3581</v>
      </c>
      <c r="DXO14" s="106" t="s">
        <v>3582</v>
      </c>
      <c r="DXP14" s="106" t="s">
        <v>3583</v>
      </c>
      <c r="DXQ14" s="106" t="s">
        <v>3584</v>
      </c>
      <c r="DXR14" s="106" t="s">
        <v>3585</v>
      </c>
      <c r="DXS14" s="106" t="s">
        <v>3586</v>
      </c>
      <c r="DXT14" s="106" t="s">
        <v>3587</v>
      </c>
      <c r="DXU14" s="106" t="s">
        <v>3588</v>
      </c>
      <c r="DXV14" s="106" t="s">
        <v>3589</v>
      </c>
      <c r="DXW14" s="106" t="s">
        <v>3590</v>
      </c>
      <c r="DXX14" s="106" t="s">
        <v>3591</v>
      </c>
      <c r="DXY14" s="106" t="s">
        <v>3592</v>
      </c>
      <c r="DXZ14" s="106" t="s">
        <v>3593</v>
      </c>
      <c r="DYA14" s="106" t="s">
        <v>3594</v>
      </c>
      <c r="DYB14" s="106" t="s">
        <v>3595</v>
      </c>
      <c r="DYC14" s="106" t="s">
        <v>3596</v>
      </c>
      <c r="DYD14" s="106" t="s">
        <v>3597</v>
      </c>
      <c r="DYE14" s="106" t="s">
        <v>3598</v>
      </c>
      <c r="DYF14" s="106" t="s">
        <v>3599</v>
      </c>
      <c r="DYG14" s="106" t="s">
        <v>3600</v>
      </c>
      <c r="DYH14" s="106" t="s">
        <v>3601</v>
      </c>
      <c r="DYI14" s="106" t="s">
        <v>3602</v>
      </c>
      <c r="DYJ14" s="106" t="s">
        <v>3603</v>
      </c>
      <c r="DYK14" s="106" t="s">
        <v>3604</v>
      </c>
      <c r="DYL14" s="106" t="s">
        <v>3605</v>
      </c>
      <c r="DYM14" s="106" t="s">
        <v>3606</v>
      </c>
      <c r="DYN14" s="106" t="s">
        <v>3607</v>
      </c>
      <c r="DYO14" s="106" t="s">
        <v>3608</v>
      </c>
      <c r="DYP14" s="106" t="s">
        <v>3609</v>
      </c>
      <c r="DYQ14" s="106" t="s">
        <v>3610</v>
      </c>
      <c r="DYR14" s="106" t="s">
        <v>3611</v>
      </c>
      <c r="DYS14" s="106" t="s">
        <v>3612</v>
      </c>
      <c r="DYT14" s="106" t="s">
        <v>3613</v>
      </c>
      <c r="DYU14" s="106" t="s">
        <v>3614</v>
      </c>
      <c r="DYV14" s="106" t="s">
        <v>3615</v>
      </c>
      <c r="DYW14" s="106" t="s">
        <v>3616</v>
      </c>
      <c r="DYX14" s="106" t="s">
        <v>3617</v>
      </c>
      <c r="DYY14" s="106" t="s">
        <v>3618</v>
      </c>
      <c r="DYZ14" s="106" t="s">
        <v>3619</v>
      </c>
      <c r="DZA14" s="106" t="s">
        <v>3620</v>
      </c>
      <c r="DZB14" s="106" t="s">
        <v>3621</v>
      </c>
      <c r="DZC14" s="106" t="s">
        <v>3622</v>
      </c>
      <c r="DZD14" s="106" t="s">
        <v>3623</v>
      </c>
      <c r="DZE14" s="106" t="s">
        <v>3624</v>
      </c>
      <c r="DZF14" s="106" t="s">
        <v>3625</v>
      </c>
      <c r="DZG14" s="106" t="s">
        <v>3626</v>
      </c>
      <c r="DZH14" s="106" t="s">
        <v>3627</v>
      </c>
      <c r="DZI14" s="106" t="s">
        <v>3628</v>
      </c>
      <c r="DZJ14" s="106" t="s">
        <v>3629</v>
      </c>
      <c r="DZK14" s="106" t="s">
        <v>3630</v>
      </c>
      <c r="DZL14" s="106" t="s">
        <v>3631</v>
      </c>
      <c r="DZM14" s="106" t="s">
        <v>3632</v>
      </c>
      <c r="DZN14" s="106" t="s">
        <v>3633</v>
      </c>
      <c r="DZO14" s="106" t="s">
        <v>3634</v>
      </c>
      <c r="DZP14" s="106" t="s">
        <v>3635</v>
      </c>
      <c r="DZQ14" s="106" t="s">
        <v>3636</v>
      </c>
      <c r="DZR14" s="106" t="s">
        <v>3637</v>
      </c>
      <c r="DZS14" s="106" t="s">
        <v>3638</v>
      </c>
      <c r="DZT14" s="106" t="s">
        <v>3639</v>
      </c>
      <c r="DZU14" s="106" t="s">
        <v>3640</v>
      </c>
      <c r="DZV14" s="106" t="s">
        <v>3641</v>
      </c>
      <c r="DZW14" s="106" t="s">
        <v>3642</v>
      </c>
      <c r="DZX14" s="106" t="s">
        <v>3643</v>
      </c>
      <c r="DZY14" s="106" t="s">
        <v>3644</v>
      </c>
      <c r="DZZ14" s="106" t="s">
        <v>3645</v>
      </c>
      <c r="EAA14" s="106" t="s">
        <v>3646</v>
      </c>
      <c r="EAB14" s="106" t="s">
        <v>3647</v>
      </c>
      <c r="EAC14" s="106" t="s">
        <v>3648</v>
      </c>
      <c r="EAD14" s="106" t="s">
        <v>3649</v>
      </c>
      <c r="EAE14" s="106" t="s">
        <v>3650</v>
      </c>
      <c r="EAF14" s="106" t="s">
        <v>3651</v>
      </c>
      <c r="EAG14" s="106" t="s">
        <v>3652</v>
      </c>
      <c r="EAH14" s="106" t="s">
        <v>3653</v>
      </c>
      <c r="EAI14" s="106" t="s">
        <v>3654</v>
      </c>
      <c r="EAJ14" s="106" t="s">
        <v>3655</v>
      </c>
      <c r="EAK14" s="106" t="s">
        <v>3656</v>
      </c>
      <c r="EAL14" s="106" t="s">
        <v>3657</v>
      </c>
      <c r="EAM14" s="106" t="s">
        <v>3658</v>
      </c>
      <c r="EAN14" s="106" t="s">
        <v>3659</v>
      </c>
      <c r="EAO14" s="106" t="s">
        <v>3660</v>
      </c>
      <c r="EAP14" s="106" t="s">
        <v>3661</v>
      </c>
      <c r="EAQ14" s="106" t="s">
        <v>3662</v>
      </c>
      <c r="EAR14" s="106" t="s">
        <v>3663</v>
      </c>
      <c r="EAS14" s="106" t="s">
        <v>3664</v>
      </c>
      <c r="EAT14" s="106" t="s">
        <v>3665</v>
      </c>
      <c r="EAU14" s="106" t="s">
        <v>3666</v>
      </c>
      <c r="EAV14" s="106" t="s">
        <v>3667</v>
      </c>
      <c r="EAW14" s="106" t="s">
        <v>3668</v>
      </c>
      <c r="EAX14" s="106" t="s">
        <v>3669</v>
      </c>
      <c r="EAY14" s="106" t="s">
        <v>3670</v>
      </c>
      <c r="EAZ14" s="106" t="s">
        <v>3671</v>
      </c>
      <c r="EBA14" s="106" t="s">
        <v>3672</v>
      </c>
      <c r="EBB14" s="106" t="s">
        <v>3673</v>
      </c>
      <c r="EBC14" s="106" t="s">
        <v>3674</v>
      </c>
      <c r="EBD14" s="106" t="s">
        <v>3675</v>
      </c>
      <c r="EBE14" s="106" t="s">
        <v>3676</v>
      </c>
      <c r="EBF14" s="106" t="s">
        <v>3677</v>
      </c>
      <c r="EBG14" s="106" t="s">
        <v>3678</v>
      </c>
      <c r="EBH14" s="106" t="s">
        <v>3679</v>
      </c>
      <c r="EBI14" s="106" t="s">
        <v>3680</v>
      </c>
      <c r="EBJ14" s="106" t="s">
        <v>3681</v>
      </c>
      <c r="EBK14" s="106" t="s">
        <v>3682</v>
      </c>
      <c r="EBL14" s="106" t="s">
        <v>3683</v>
      </c>
      <c r="EBM14" s="106" t="s">
        <v>3684</v>
      </c>
      <c r="EBN14" s="106" t="s">
        <v>3685</v>
      </c>
      <c r="EBO14" s="106" t="s">
        <v>3686</v>
      </c>
      <c r="EBP14" s="106" t="s">
        <v>3687</v>
      </c>
      <c r="EBQ14" s="106" t="s">
        <v>3688</v>
      </c>
      <c r="EBR14" s="106" t="s">
        <v>3689</v>
      </c>
      <c r="EBS14" s="106" t="s">
        <v>3690</v>
      </c>
      <c r="EBT14" s="106" t="s">
        <v>3691</v>
      </c>
      <c r="EBU14" s="106" t="s">
        <v>3692</v>
      </c>
      <c r="EBV14" s="106" t="s">
        <v>3693</v>
      </c>
      <c r="EBW14" s="106" t="s">
        <v>3694</v>
      </c>
      <c r="EBX14" s="106" t="s">
        <v>3695</v>
      </c>
      <c r="EBY14" s="106" t="s">
        <v>3696</v>
      </c>
      <c r="EBZ14" s="106" t="s">
        <v>3697</v>
      </c>
      <c r="ECA14" s="106" t="s">
        <v>3698</v>
      </c>
      <c r="ECB14" s="106" t="s">
        <v>3699</v>
      </c>
      <c r="ECC14" s="106" t="s">
        <v>3700</v>
      </c>
      <c r="ECD14" s="106" t="s">
        <v>3701</v>
      </c>
      <c r="ECE14" s="106" t="s">
        <v>3702</v>
      </c>
      <c r="ECF14" s="106" t="s">
        <v>3703</v>
      </c>
      <c r="ECG14" s="106" t="s">
        <v>3704</v>
      </c>
      <c r="ECH14" s="106" t="s">
        <v>3705</v>
      </c>
      <c r="ECI14" s="106" t="s">
        <v>3706</v>
      </c>
      <c r="ECJ14" s="106" t="s">
        <v>3707</v>
      </c>
      <c r="ECK14" s="106" t="s">
        <v>3708</v>
      </c>
      <c r="ECL14" s="106" t="s">
        <v>3709</v>
      </c>
      <c r="ECM14" s="106" t="s">
        <v>3710</v>
      </c>
      <c r="ECN14" s="106" t="s">
        <v>3711</v>
      </c>
      <c r="ECO14" s="106" t="s">
        <v>3712</v>
      </c>
      <c r="ECP14" s="106" t="s">
        <v>3713</v>
      </c>
      <c r="ECQ14" s="106" t="s">
        <v>3714</v>
      </c>
      <c r="ECR14" s="106" t="s">
        <v>3715</v>
      </c>
      <c r="ECS14" s="106" t="s">
        <v>3716</v>
      </c>
      <c r="ECT14" s="106" t="s">
        <v>3717</v>
      </c>
      <c r="ECU14" s="106" t="s">
        <v>3718</v>
      </c>
      <c r="ECV14" s="106" t="s">
        <v>3719</v>
      </c>
      <c r="ECW14" s="106" t="s">
        <v>3720</v>
      </c>
      <c r="ECX14" s="106" t="s">
        <v>3721</v>
      </c>
      <c r="ECY14" s="106" t="s">
        <v>3722</v>
      </c>
      <c r="ECZ14" s="106" t="s">
        <v>3723</v>
      </c>
      <c r="EDA14" s="106" t="s">
        <v>3724</v>
      </c>
      <c r="EDB14" s="106" t="s">
        <v>3725</v>
      </c>
      <c r="EDC14" s="106" t="s">
        <v>3726</v>
      </c>
      <c r="EDD14" s="106" t="s">
        <v>3727</v>
      </c>
      <c r="EDE14" s="106" t="s">
        <v>3728</v>
      </c>
      <c r="EDF14" s="106" t="s">
        <v>3729</v>
      </c>
      <c r="EDG14" s="106" t="s">
        <v>3730</v>
      </c>
      <c r="EDH14" s="106" t="s">
        <v>3731</v>
      </c>
      <c r="EDI14" s="106" t="s">
        <v>3732</v>
      </c>
      <c r="EDJ14" s="106" t="s">
        <v>3733</v>
      </c>
      <c r="EDK14" s="106" t="s">
        <v>3734</v>
      </c>
      <c r="EDL14" s="106" t="s">
        <v>3735</v>
      </c>
      <c r="EDM14" s="106" t="s">
        <v>3736</v>
      </c>
      <c r="EDN14" s="106" t="s">
        <v>3737</v>
      </c>
      <c r="EDO14" s="106" t="s">
        <v>3738</v>
      </c>
      <c r="EDP14" s="106" t="s">
        <v>3739</v>
      </c>
      <c r="EDQ14" s="106" t="s">
        <v>3740</v>
      </c>
      <c r="EDR14" s="106" t="s">
        <v>3741</v>
      </c>
      <c r="EDS14" s="106" t="s">
        <v>3742</v>
      </c>
      <c r="EDT14" s="106" t="s">
        <v>3743</v>
      </c>
      <c r="EDU14" s="106" t="s">
        <v>3744</v>
      </c>
      <c r="EDV14" s="106" t="s">
        <v>3745</v>
      </c>
      <c r="EDW14" s="106" t="s">
        <v>3746</v>
      </c>
      <c r="EDX14" s="106" t="s">
        <v>3747</v>
      </c>
      <c r="EDY14" s="106" t="s">
        <v>3748</v>
      </c>
      <c r="EDZ14" s="106" t="s">
        <v>3749</v>
      </c>
      <c r="EEA14" s="106" t="s">
        <v>3750</v>
      </c>
      <c r="EEB14" s="106" t="s">
        <v>3751</v>
      </c>
      <c r="EEC14" s="106" t="s">
        <v>3752</v>
      </c>
      <c r="EED14" s="106" t="s">
        <v>3753</v>
      </c>
      <c r="EEE14" s="106" t="s">
        <v>3754</v>
      </c>
      <c r="EEF14" s="106" t="s">
        <v>3755</v>
      </c>
      <c r="EEG14" s="106" t="s">
        <v>3756</v>
      </c>
      <c r="EEH14" s="106" t="s">
        <v>3757</v>
      </c>
      <c r="EEI14" s="106" t="s">
        <v>3758</v>
      </c>
      <c r="EEJ14" s="106" t="s">
        <v>3759</v>
      </c>
      <c r="EEK14" s="106" t="s">
        <v>3760</v>
      </c>
      <c r="EEL14" s="106" t="s">
        <v>3761</v>
      </c>
      <c r="EEM14" s="106" t="s">
        <v>3762</v>
      </c>
      <c r="EEN14" s="106" t="s">
        <v>3763</v>
      </c>
      <c r="EEO14" s="106" t="s">
        <v>3764</v>
      </c>
      <c r="EEP14" s="106" t="s">
        <v>3765</v>
      </c>
      <c r="EEQ14" s="106" t="s">
        <v>3766</v>
      </c>
      <c r="EER14" s="106" t="s">
        <v>3767</v>
      </c>
      <c r="EES14" s="106" t="s">
        <v>3768</v>
      </c>
      <c r="EET14" s="106" t="s">
        <v>3769</v>
      </c>
      <c r="EEU14" s="106" t="s">
        <v>3770</v>
      </c>
      <c r="EEV14" s="106" t="s">
        <v>3771</v>
      </c>
      <c r="EEW14" s="106" t="s">
        <v>3772</v>
      </c>
      <c r="EEX14" s="106" t="s">
        <v>3773</v>
      </c>
      <c r="EEY14" s="106" t="s">
        <v>3774</v>
      </c>
      <c r="EEZ14" s="106" t="s">
        <v>3775</v>
      </c>
      <c r="EFA14" s="106" t="s">
        <v>3776</v>
      </c>
      <c r="EFB14" s="106" t="s">
        <v>3777</v>
      </c>
      <c r="EFC14" s="106" t="s">
        <v>3778</v>
      </c>
      <c r="EFD14" s="106" t="s">
        <v>3779</v>
      </c>
      <c r="EFE14" s="106" t="s">
        <v>3780</v>
      </c>
      <c r="EFF14" s="106" t="s">
        <v>3781</v>
      </c>
      <c r="EFG14" s="106" t="s">
        <v>3782</v>
      </c>
      <c r="EFH14" s="106" t="s">
        <v>3783</v>
      </c>
      <c r="EFI14" s="106" t="s">
        <v>3784</v>
      </c>
      <c r="EFJ14" s="106" t="s">
        <v>3785</v>
      </c>
      <c r="EFK14" s="106" t="s">
        <v>3786</v>
      </c>
      <c r="EFL14" s="106" t="s">
        <v>3787</v>
      </c>
      <c r="EFM14" s="106" t="s">
        <v>3788</v>
      </c>
      <c r="EFN14" s="106" t="s">
        <v>3789</v>
      </c>
      <c r="EFO14" s="106" t="s">
        <v>3790</v>
      </c>
      <c r="EFP14" s="106" t="s">
        <v>3791</v>
      </c>
      <c r="EFQ14" s="106" t="s">
        <v>3792</v>
      </c>
      <c r="EFR14" s="106" t="s">
        <v>3793</v>
      </c>
      <c r="EFS14" s="106" t="s">
        <v>3794</v>
      </c>
      <c r="EFT14" s="106" t="s">
        <v>3795</v>
      </c>
      <c r="EFU14" s="106" t="s">
        <v>3796</v>
      </c>
      <c r="EFV14" s="106" t="s">
        <v>3797</v>
      </c>
      <c r="EFW14" s="106" t="s">
        <v>3798</v>
      </c>
      <c r="EFX14" s="106" t="s">
        <v>3799</v>
      </c>
      <c r="EFY14" s="106" t="s">
        <v>3800</v>
      </c>
      <c r="EFZ14" s="106" t="s">
        <v>3801</v>
      </c>
      <c r="EGA14" s="106" t="s">
        <v>3802</v>
      </c>
      <c r="EGB14" s="106" t="s">
        <v>3803</v>
      </c>
      <c r="EGC14" s="106" t="s">
        <v>3804</v>
      </c>
      <c r="EGD14" s="106" t="s">
        <v>3805</v>
      </c>
      <c r="EGE14" s="106" t="s">
        <v>3806</v>
      </c>
      <c r="EGF14" s="106" t="s">
        <v>3807</v>
      </c>
      <c r="EGG14" s="106" t="s">
        <v>3808</v>
      </c>
      <c r="EGH14" s="106" t="s">
        <v>3809</v>
      </c>
      <c r="EGI14" s="106" t="s">
        <v>3810</v>
      </c>
      <c r="EGJ14" s="106" t="s">
        <v>3811</v>
      </c>
      <c r="EGK14" s="106" t="s">
        <v>3812</v>
      </c>
      <c r="EGL14" s="106" t="s">
        <v>3813</v>
      </c>
      <c r="EGM14" s="106" t="s">
        <v>3814</v>
      </c>
      <c r="EGN14" s="106" t="s">
        <v>3815</v>
      </c>
      <c r="EGO14" s="106" t="s">
        <v>3816</v>
      </c>
      <c r="EGP14" s="106" t="s">
        <v>3817</v>
      </c>
      <c r="EGQ14" s="106" t="s">
        <v>3818</v>
      </c>
      <c r="EGR14" s="106" t="s">
        <v>3819</v>
      </c>
      <c r="EGS14" s="106" t="s">
        <v>3820</v>
      </c>
      <c r="EGT14" s="106" t="s">
        <v>3821</v>
      </c>
      <c r="EGU14" s="106" t="s">
        <v>3822</v>
      </c>
      <c r="EGV14" s="106" t="s">
        <v>3823</v>
      </c>
      <c r="EGW14" s="106" t="s">
        <v>3824</v>
      </c>
      <c r="EGX14" s="106" t="s">
        <v>3825</v>
      </c>
      <c r="EGY14" s="106" t="s">
        <v>3826</v>
      </c>
      <c r="EGZ14" s="106" t="s">
        <v>3827</v>
      </c>
      <c r="EHA14" s="106" t="s">
        <v>3828</v>
      </c>
      <c r="EHB14" s="106" t="s">
        <v>3829</v>
      </c>
      <c r="EHC14" s="106" t="s">
        <v>3830</v>
      </c>
      <c r="EHD14" s="106" t="s">
        <v>3831</v>
      </c>
      <c r="EHE14" s="106" t="s">
        <v>3832</v>
      </c>
      <c r="EHF14" s="106" t="s">
        <v>3833</v>
      </c>
      <c r="EHG14" s="106" t="s">
        <v>3834</v>
      </c>
      <c r="EHH14" s="106" t="s">
        <v>3835</v>
      </c>
      <c r="EHI14" s="106" t="s">
        <v>3836</v>
      </c>
      <c r="EHJ14" s="106" t="s">
        <v>3837</v>
      </c>
      <c r="EHK14" s="106" t="s">
        <v>3838</v>
      </c>
      <c r="EHL14" s="106" t="s">
        <v>3839</v>
      </c>
      <c r="EHM14" s="106" t="s">
        <v>3840</v>
      </c>
      <c r="EHN14" s="106" t="s">
        <v>3841</v>
      </c>
      <c r="EHO14" s="106" t="s">
        <v>3842</v>
      </c>
      <c r="EHP14" s="106" t="s">
        <v>3843</v>
      </c>
      <c r="EHQ14" s="106" t="s">
        <v>3844</v>
      </c>
      <c r="EHR14" s="106" t="s">
        <v>3845</v>
      </c>
      <c r="EHS14" s="106" t="s">
        <v>3846</v>
      </c>
      <c r="EHT14" s="106" t="s">
        <v>3847</v>
      </c>
      <c r="EHU14" s="106" t="s">
        <v>3848</v>
      </c>
      <c r="EHV14" s="106" t="s">
        <v>3849</v>
      </c>
      <c r="EHW14" s="106" t="s">
        <v>3850</v>
      </c>
      <c r="EHX14" s="106" t="s">
        <v>3851</v>
      </c>
      <c r="EHY14" s="106" t="s">
        <v>3852</v>
      </c>
      <c r="EHZ14" s="106" t="s">
        <v>3853</v>
      </c>
      <c r="EIA14" s="106" t="s">
        <v>3854</v>
      </c>
      <c r="EIB14" s="106" t="s">
        <v>3855</v>
      </c>
      <c r="EIC14" s="106" t="s">
        <v>3856</v>
      </c>
      <c r="EID14" s="106" t="s">
        <v>3857</v>
      </c>
      <c r="EIE14" s="106" t="s">
        <v>3858</v>
      </c>
      <c r="EIF14" s="106" t="s">
        <v>3859</v>
      </c>
      <c r="EIG14" s="106" t="s">
        <v>3860</v>
      </c>
      <c r="EIH14" s="106" t="s">
        <v>3861</v>
      </c>
      <c r="EII14" s="106" t="s">
        <v>3862</v>
      </c>
      <c r="EIJ14" s="106" t="s">
        <v>3863</v>
      </c>
      <c r="EIK14" s="106" t="s">
        <v>3864</v>
      </c>
      <c r="EIL14" s="106" t="s">
        <v>3865</v>
      </c>
      <c r="EIM14" s="106" t="s">
        <v>3866</v>
      </c>
      <c r="EIN14" s="106" t="s">
        <v>3867</v>
      </c>
      <c r="EIO14" s="106" t="s">
        <v>3868</v>
      </c>
      <c r="EIP14" s="106" t="s">
        <v>3869</v>
      </c>
      <c r="EIQ14" s="106" t="s">
        <v>3870</v>
      </c>
      <c r="EIR14" s="106" t="s">
        <v>3871</v>
      </c>
      <c r="EIS14" s="106" t="s">
        <v>3872</v>
      </c>
      <c r="EIT14" s="106" t="s">
        <v>3873</v>
      </c>
      <c r="EIU14" s="106" t="s">
        <v>3874</v>
      </c>
      <c r="EIV14" s="106" t="s">
        <v>3875</v>
      </c>
      <c r="EIW14" s="106" t="s">
        <v>3876</v>
      </c>
      <c r="EIX14" s="106" t="s">
        <v>3877</v>
      </c>
      <c r="EIY14" s="106" t="s">
        <v>3878</v>
      </c>
      <c r="EIZ14" s="106" t="s">
        <v>3879</v>
      </c>
      <c r="EJA14" s="106" t="s">
        <v>3880</v>
      </c>
      <c r="EJB14" s="106" t="s">
        <v>3881</v>
      </c>
      <c r="EJC14" s="106" t="s">
        <v>3882</v>
      </c>
      <c r="EJD14" s="106" t="s">
        <v>3883</v>
      </c>
      <c r="EJE14" s="106" t="s">
        <v>3884</v>
      </c>
      <c r="EJF14" s="106" t="s">
        <v>3885</v>
      </c>
      <c r="EJG14" s="106" t="s">
        <v>3886</v>
      </c>
      <c r="EJH14" s="106" t="s">
        <v>3887</v>
      </c>
      <c r="EJI14" s="106" t="s">
        <v>3888</v>
      </c>
      <c r="EJJ14" s="106" t="s">
        <v>3889</v>
      </c>
      <c r="EJK14" s="106" t="s">
        <v>3890</v>
      </c>
      <c r="EJL14" s="106" t="s">
        <v>3891</v>
      </c>
      <c r="EJM14" s="106" t="s">
        <v>3892</v>
      </c>
      <c r="EJN14" s="106" t="s">
        <v>3893</v>
      </c>
      <c r="EJO14" s="106" t="s">
        <v>3894</v>
      </c>
      <c r="EJP14" s="106" t="s">
        <v>3895</v>
      </c>
      <c r="EJQ14" s="106" t="s">
        <v>3896</v>
      </c>
      <c r="EJR14" s="106" t="s">
        <v>3897</v>
      </c>
      <c r="EJS14" s="106" t="s">
        <v>3898</v>
      </c>
      <c r="EJT14" s="106" t="s">
        <v>3899</v>
      </c>
      <c r="EJU14" s="106" t="s">
        <v>3900</v>
      </c>
      <c r="EJV14" s="106" t="s">
        <v>3901</v>
      </c>
      <c r="EJW14" s="106" t="s">
        <v>3902</v>
      </c>
      <c r="EJX14" s="106" t="s">
        <v>3903</v>
      </c>
      <c r="EJY14" s="106" t="s">
        <v>3904</v>
      </c>
      <c r="EJZ14" s="106" t="s">
        <v>3905</v>
      </c>
      <c r="EKA14" s="106" t="s">
        <v>3906</v>
      </c>
      <c r="EKB14" s="106" t="s">
        <v>3907</v>
      </c>
      <c r="EKC14" s="106" t="s">
        <v>3908</v>
      </c>
      <c r="EKD14" s="106" t="s">
        <v>3909</v>
      </c>
      <c r="EKE14" s="106" t="s">
        <v>3910</v>
      </c>
      <c r="EKF14" s="106" t="s">
        <v>3911</v>
      </c>
      <c r="EKG14" s="106" t="s">
        <v>3912</v>
      </c>
      <c r="EKH14" s="106" t="s">
        <v>3913</v>
      </c>
      <c r="EKI14" s="106" t="s">
        <v>3914</v>
      </c>
      <c r="EKJ14" s="106" t="s">
        <v>3915</v>
      </c>
      <c r="EKK14" s="106" t="s">
        <v>3916</v>
      </c>
      <c r="EKL14" s="106" t="s">
        <v>3917</v>
      </c>
      <c r="EKM14" s="106" t="s">
        <v>3918</v>
      </c>
      <c r="EKN14" s="106" t="s">
        <v>3919</v>
      </c>
      <c r="EKO14" s="106" t="s">
        <v>3920</v>
      </c>
      <c r="EKP14" s="106" t="s">
        <v>3921</v>
      </c>
      <c r="EKQ14" s="106" t="s">
        <v>3922</v>
      </c>
      <c r="EKR14" s="106" t="s">
        <v>3923</v>
      </c>
      <c r="EKS14" s="106" t="s">
        <v>3924</v>
      </c>
      <c r="EKT14" s="106" t="s">
        <v>3925</v>
      </c>
      <c r="EKU14" s="106" t="s">
        <v>3926</v>
      </c>
      <c r="EKV14" s="106" t="s">
        <v>3927</v>
      </c>
      <c r="EKW14" s="106" t="s">
        <v>3928</v>
      </c>
      <c r="EKX14" s="106" t="s">
        <v>3929</v>
      </c>
      <c r="EKY14" s="106" t="s">
        <v>3930</v>
      </c>
      <c r="EKZ14" s="106" t="s">
        <v>3931</v>
      </c>
      <c r="ELA14" s="106" t="s">
        <v>3932</v>
      </c>
      <c r="ELB14" s="106" t="s">
        <v>3933</v>
      </c>
      <c r="ELC14" s="106" t="s">
        <v>3934</v>
      </c>
      <c r="ELD14" s="106" t="s">
        <v>3935</v>
      </c>
      <c r="ELE14" s="106" t="s">
        <v>3936</v>
      </c>
      <c r="ELF14" s="106" t="s">
        <v>3937</v>
      </c>
      <c r="ELG14" s="106" t="s">
        <v>3938</v>
      </c>
      <c r="ELH14" s="106" t="s">
        <v>3939</v>
      </c>
      <c r="ELI14" s="106" t="s">
        <v>3940</v>
      </c>
      <c r="ELJ14" s="106" t="s">
        <v>3941</v>
      </c>
      <c r="ELK14" s="106" t="s">
        <v>3942</v>
      </c>
      <c r="ELL14" s="106" t="s">
        <v>3943</v>
      </c>
      <c r="ELM14" s="106" t="s">
        <v>3944</v>
      </c>
      <c r="ELN14" s="106" t="s">
        <v>3945</v>
      </c>
      <c r="ELO14" s="106" t="s">
        <v>3946</v>
      </c>
      <c r="ELP14" s="106" t="s">
        <v>3947</v>
      </c>
      <c r="ELQ14" s="106" t="s">
        <v>3948</v>
      </c>
      <c r="ELR14" s="106" t="s">
        <v>3949</v>
      </c>
      <c r="ELS14" s="106" t="s">
        <v>3950</v>
      </c>
      <c r="ELT14" s="106" t="s">
        <v>3951</v>
      </c>
      <c r="ELU14" s="106" t="s">
        <v>3952</v>
      </c>
      <c r="ELV14" s="106" t="s">
        <v>3953</v>
      </c>
      <c r="ELW14" s="106" t="s">
        <v>3954</v>
      </c>
      <c r="ELX14" s="106" t="s">
        <v>3955</v>
      </c>
      <c r="ELY14" s="106" t="s">
        <v>3956</v>
      </c>
      <c r="ELZ14" s="106" t="s">
        <v>3957</v>
      </c>
      <c r="EMA14" s="106" t="s">
        <v>3958</v>
      </c>
      <c r="EMB14" s="106" t="s">
        <v>3959</v>
      </c>
      <c r="EMC14" s="106" t="s">
        <v>3960</v>
      </c>
      <c r="EMD14" s="106" t="s">
        <v>3961</v>
      </c>
      <c r="EME14" s="106" t="s">
        <v>3962</v>
      </c>
      <c r="EMF14" s="106" t="s">
        <v>3963</v>
      </c>
      <c r="EMG14" s="106" t="s">
        <v>3964</v>
      </c>
      <c r="EMH14" s="106" t="s">
        <v>3965</v>
      </c>
      <c r="EMI14" s="106" t="s">
        <v>3966</v>
      </c>
      <c r="EMJ14" s="106" t="s">
        <v>3967</v>
      </c>
      <c r="EMK14" s="106" t="s">
        <v>3968</v>
      </c>
      <c r="EML14" s="106" t="s">
        <v>3969</v>
      </c>
      <c r="EMM14" s="106" t="s">
        <v>3970</v>
      </c>
      <c r="EMN14" s="106" t="s">
        <v>3971</v>
      </c>
      <c r="EMO14" s="106" t="s">
        <v>3972</v>
      </c>
      <c r="EMP14" s="106" t="s">
        <v>3973</v>
      </c>
      <c r="EMQ14" s="106" t="s">
        <v>3974</v>
      </c>
      <c r="EMR14" s="106" t="s">
        <v>3975</v>
      </c>
      <c r="EMS14" s="106" t="s">
        <v>3976</v>
      </c>
      <c r="EMT14" s="106" t="s">
        <v>3977</v>
      </c>
      <c r="EMU14" s="106" t="s">
        <v>3978</v>
      </c>
      <c r="EMV14" s="106" t="s">
        <v>3979</v>
      </c>
      <c r="EMW14" s="106" t="s">
        <v>3980</v>
      </c>
      <c r="EMX14" s="106" t="s">
        <v>3981</v>
      </c>
      <c r="EMY14" s="106" t="s">
        <v>3982</v>
      </c>
      <c r="EMZ14" s="106" t="s">
        <v>3983</v>
      </c>
      <c r="ENA14" s="106" t="s">
        <v>3984</v>
      </c>
      <c r="ENB14" s="106" t="s">
        <v>3985</v>
      </c>
      <c r="ENC14" s="106" t="s">
        <v>3986</v>
      </c>
      <c r="END14" s="106" t="s">
        <v>3987</v>
      </c>
      <c r="ENE14" s="106" t="s">
        <v>3988</v>
      </c>
      <c r="ENF14" s="106" t="s">
        <v>3989</v>
      </c>
      <c r="ENG14" s="106" t="s">
        <v>3990</v>
      </c>
      <c r="ENH14" s="106" t="s">
        <v>3991</v>
      </c>
      <c r="ENI14" s="106" t="s">
        <v>3992</v>
      </c>
      <c r="ENJ14" s="106" t="s">
        <v>3993</v>
      </c>
      <c r="ENK14" s="106" t="s">
        <v>3994</v>
      </c>
      <c r="ENL14" s="106" t="s">
        <v>3995</v>
      </c>
      <c r="ENM14" s="106" t="s">
        <v>3996</v>
      </c>
      <c r="ENN14" s="106" t="s">
        <v>3997</v>
      </c>
      <c r="ENO14" s="106" t="s">
        <v>3998</v>
      </c>
      <c r="ENP14" s="106" t="s">
        <v>3999</v>
      </c>
      <c r="ENQ14" s="106" t="s">
        <v>4000</v>
      </c>
      <c r="ENR14" s="106" t="s">
        <v>4001</v>
      </c>
      <c r="ENS14" s="106" t="s">
        <v>4002</v>
      </c>
      <c r="ENT14" s="106" t="s">
        <v>4003</v>
      </c>
      <c r="ENU14" s="106" t="s">
        <v>4004</v>
      </c>
      <c r="ENV14" s="106" t="s">
        <v>4005</v>
      </c>
      <c r="ENW14" s="106" t="s">
        <v>4006</v>
      </c>
      <c r="ENX14" s="106" t="s">
        <v>4007</v>
      </c>
      <c r="ENY14" s="106" t="s">
        <v>4008</v>
      </c>
      <c r="ENZ14" s="106" t="s">
        <v>4009</v>
      </c>
      <c r="EOA14" s="106" t="s">
        <v>4010</v>
      </c>
      <c r="EOB14" s="106" t="s">
        <v>4011</v>
      </c>
      <c r="EOC14" s="106" t="s">
        <v>4012</v>
      </c>
      <c r="EOD14" s="106" t="s">
        <v>4013</v>
      </c>
      <c r="EOE14" s="106" t="s">
        <v>4014</v>
      </c>
      <c r="EOF14" s="106" t="s">
        <v>4015</v>
      </c>
      <c r="EOG14" s="106" t="s">
        <v>4016</v>
      </c>
      <c r="EOH14" s="106" t="s">
        <v>4017</v>
      </c>
      <c r="EOI14" s="106" t="s">
        <v>4018</v>
      </c>
      <c r="EOJ14" s="106" t="s">
        <v>4019</v>
      </c>
      <c r="EOK14" s="106" t="s">
        <v>4020</v>
      </c>
      <c r="EOL14" s="106" t="s">
        <v>4021</v>
      </c>
      <c r="EOM14" s="106" t="s">
        <v>4022</v>
      </c>
      <c r="EON14" s="106" t="s">
        <v>4023</v>
      </c>
      <c r="EOO14" s="106" t="s">
        <v>4024</v>
      </c>
      <c r="EOP14" s="106" t="s">
        <v>4025</v>
      </c>
      <c r="EOQ14" s="106" t="s">
        <v>4026</v>
      </c>
      <c r="EOR14" s="106" t="s">
        <v>4027</v>
      </c>
      <c r="EOS14" s="106" t="s">
        <v>4028</v>
      </c>
      <c r="EOT14" s="106" t="s">
        <v>4029</v>
      </c>
      <c r="EOU14" s="106" t="s">
        <v>4030</v>
      </c>
      <c r="EOV14" s="106" t="s">
        <v>4031</v>
      </c>
      <c r="EOW14" s="106" t="s">
        <v>4032</v>
      </c>
      <c r="EOX14" s="106" t="s">
        <v>4033</v>
      </c>
      <c r="EOY14" s="106" t="s">
        <v>4034</v>
      </c>
      <c r="EOZ14" s="106" t="s">
        <v>4035</v>
      </c>
      <c r="EPA14" s="106" t="s">
        <v>4036</v>
      </c>
      <c r="EPB14" s="106" t="s">
        <v>4037</v>
      </c>
      <c r="EPC14" s="106" t="s">
        <v>4038</v>
      </c>
      <c r="EPD14" s="106" t="s">
        <v>4039</v>
      </c>
      <c r="EPE14" s="106" t="s">
        <v>4040</v>
      </c>
      <c r="EPF14" s="106" t="s">
        <v>4041</v>
      </c>
      <c r="EPG14" s="106" t="s">
        <v>4042</v>
      </c>
      <c r="EPH14" s="106" t="s">
        <v>4043</v>
      </c>
      <c r="EPI14" s="106" t="s">
        <v>4044</v>
      </c>
      <c r="EPJ14" s="106" t="s">
        <v>4045</v>
      </c>
      <c r="EPK14" s="106" t="s">
        <v>4046</v>
      </c>
      <c r="EPL14" s="106" t="s">
        <v>4047</v>
      </c>
      <c r="EPM14" s="106" t="s">
        <v>4048</v>
      </c>
      <c r="EPN14" s="106" t="s">
        <v>4049</v>
      </c>
      <c r="EPO14" s="106" t="s">
        <v>4050</v>
      </c>
      <c r="EPP14" s="106" t="s">
        <v>4051</v>
      </c>
      <c r="EPQ14" s="106" t="s">
        <v>4052</v>
      </c>
      <c r="EPR14" s="106" t="s">
        <v>4053</v>
      </c>
      <c r="EPS14" s="106" t="s">
        <v>4054</v>
      </c>
      <c r="EPT14" s="106" t="s">
        <v>4055</v>
      </c>
      <c r="EPU14" s="106" t="s">
        <v>4056</v>
      </c>
      <c r="EPV14" s="106" t="s">
        <v>4057</v>
      </c>
      <c r="EPW14" s="106" t="s">
        <v>4058</v>
      </c>
      <c r="EPX14" s="106" t="s">
        <v>4059</v>
      </c>
      <c r="EPY14" s="106" t="s">
        <v>4060</v>
      </c>
      <c r="EPZ14" s="106" t="s">
        <v>4061</v>
      </c>
      <c r="EQA14" s="106" t="s">
        <v>4062</v>
      </c>
      <c r="EQB14" s="106" t="s">
        <v>4063</v>
      </c>
      <c r="EQC14" s="106" t="s">
        <v>4064</v>
      </c>
      <c r="EQD14" s="106" t="s">
        <v>4065</v>
      </c>
      <c r="EQE14" s="106" t="s">
        <v>4066</v>
      </c>
      <c r="EQF14" s="106" t="s">
        <v>4067</v>
      </c>
      <c r="EQG14" s="106" t="s">
        <v>4068</v>
      </c>
      <c r="EQH14" s="106" t="s">
        <v>4069</v>
      </c>
      <c r="EQI14" s="106" t="s">
        <v>4070</v>
      </c>
      <c r="EQJ14" s="106" t="s">
        <v>4071</v>
      </c>
      <c r="EQK14" s="106" t="s">
        <v>4072</v>
      </c>
      <c r="EQL14" s="106" t="s">
        <v>4073</v>
      </c>
      <c r="EQM14" s="106" t="s">
        <v>4074</v>
      </c>
      <c r="EQN14" s="106" t="s">
        <v>4075</v>
      </c>
      <c r="EQO14" s="106" t="s">
        <v>4076</v>
      </c>
      <c r="EQP14" s="106" t="s">
        <v>4077</v>
      </c>
      <c r="EQQ14" s="106" t="s">
        <v>4078</v>
      </c>
      <c r="EQR14" s="106" t="s">
        <v>4079</v>
      </c>
      <c r="EQS14" s="106" t="s">
        <v>4080</v>
      </c>
      <c r="EQT14" s="106" t="s">
        <v>4081</v>
      </c>
      <c r="EQU14" s="106" t="s">
        <v>4082</v>
      </c>
      <c r="EQV14" s="106" t="s">
        <v>4083</v>
      </c>
      <c r="EQW14" s="106" t="s">
        <v>4084</v>
      </c>
      <c r="EQX14" s="106" t="s">
        <v>4085</v>
      </c>
      <c r="EQY14" s="106" t="s">
        <v>4086</v>
      </c>
      <c r="EQZ14" s="106" t="s">
        <v>4087</v>
      </c>
      <c r="ERA14" s="106" t="s">
        <v>4088</v>
      </c>
      <c r="ERB14" s="106" t="s">
        <v>4089</v>
      </c>
      <c r="ERC14" s="106" t="s">
        <v>4090</v>
      </c>
      <c r="ERD14" s="106" t="s">
        <v>4091</v>
      </c>
      <c r="ERE14" s="106" t="s">
        <v>4092</v>
      </c>
      <c r="ERF14" s="106" t="s">
        <v>4093</v>
      </c>
      <c r="ERG14" s="106" t="s">
        <v>4094</v>
      </c>
      <c r="ERH14" s="106" t="s">
        <v>4095</v>
      </c>
      <c r="ERI14" s="106" t="s">
        <v>4096</v>
      </c>
      <c r="ERJ14" s="106" t="s">
        <v>4097</v>
      </c>
      <c r="ERK14" s="106" t="s">
        <v>4098</v>
      </c>
      <c r="ERL14" s="106" t="s">
        <v>4099</v>
      </c>
      <c r="ERM14" s="106" t="s">
        <v>4100</v>
      </c>
      <c r="ERN14" s="106" t="s">
        <v>4101</v>
      </c>
      <c r="ERO14" s="106" t="s">
        <v>4102</v>
      </c>
      <c r="ERP14" s="106" t="s">
        <v>4103</v>
      </c>
      <c r="ERQ14" s="106" t="s">
        <v>4104</v>
      </c>
      <c r="ERR14" s="106" t="s">
        <v>4105</v>
      </c>
      <c r="ERS14" s="106" t="s">
        <v>4106</v>
      </c>
      <c r="ERT14" s="106" t="s">
        <v>4107</v>
      </c>
      <c r="ERU14" s="106" t="s">
        <v>4108</v>
      </c>
      <c r="ERV14" s="106" t="s">
        <v>4109</v>
      </c>
      <c r="ERW14" s="106" t="s">
        <v>4110</v>
      </c>
      <c r="ERX14" s="106" t="s">
        <v>4111</v>
      </c>
      <c r="ERY14" s="106" t="s">
        <v>4112</v>
      </c>
      <c r="ERZ14" s="106" t="s">
        <v>4113</v>
      </c>
      <c r="ESA14" s="106" t="s">
        <v>4114</v>
      </c>
      <c r="ESB14" s="106" t="s">
        <v>4115</v>
      </c>
      <c r="ESC14" s="106" t="s">
        <v>4116</v>
      </c>
      <c r="ESD14" s="106" t="s">
        <v>4117</v>
      </c>
      <c r="ESE14" s="106" t="s">
        <v>4118</v>
      </c>
      <c r="ESF14" s="106" t="s">
        <v>4119</v>
      </c>
      <c r="ESG14" s="106" t="s">
        <v>4120</v>
      </c>
      <c r="ESH14" s="106" t="s">
        <v>4121</v>
      </c>
      <c r="ESI14" s="106" t="s">
        <v>4122</v>
      </c>
      <c r="ESJ14" s="106" t="s">
        <v>4123</v>
      </c>
      <c r="ESK14" s="106" t="s">
        <v>4124</v>
      </c>
      <c r="ESL14" s="106" t="s">
        <v>4125</v>
      </c>
      <c r="ESM14" s="106" t="s">
        <v>4126</v>
      </c>
      <c r="ESN14" s="106" t="s">
        <v>4127</v>
      </c>
      <c r="ESO14" s="106" t="s">
        <v>4128</v>
      </c>
      <c r="ESP14" s="106" t="s">
        <v>4129</v>
      </c>
      <c r="ESQ14" s="106" t="s">
        <v>4130</v>
      </c>
      <c r="ESR14" s="106" t="s">
        <v>4131</v>
      </c>
      <c r="ESS14" s="106" t="s">
        <v>4132</v>
      </c>
      <c r="EST14" s="106" t="s">
        <v>4133</v>
      </c>
      <c r="ESU14" s="106" t="s">
        <v>4134</v>
      </c>
      <c r="ESV14" s="106" t="s">
        <v>4135</v>
      </c>
      <c r="ESW14" s="106" t="s">
        <v>4136</v>
      </c>
      <c r="ESX14" s="106" t="s">
        <v>4137</v>
      </c>
      <c r="ESY14" s="106" t="s">
        <v>4138</v>
      </c>
      <c r="ESZ14" s="106" t="s">
        <v>4139</v>
      </c>
      <c r="ETA14" s="106" t="s">
        <v>4140</v>
      </c>
      <c r="ETB14" s="106" t="s">
        <v>4141</v>
      </c>
      <c r="ETC14" s="106" t="s">
        <v>4142</v>
      </c>
      <c r="ETD14" s="106" t="s">
        <v>4143</v>
      </c>
      <c r="ETE14" s="106" t="s">
        <v>4144</v>
      </c>
      <c r="ETF14" s="106" t="s">
        <v>4145</v>
      </c>
      <c r="ETG14" s="106" t="s">
        <v>4146</v>
      </c>
      <c r="ETH14" s="106" t="s">
        <v>4147</v>
      </c>
      <c r="ETI14" s="106" t="s">
        <v>4148</v>
      </c>
      <c r="ETJ14" s="106" t="s">
        <v>4149</v>
      </c>
      <c r="ETK14" s="106" t="s">
        <v>4150</v>
      </c>
      <c r="ETL14" s="106" t="s">
        <v>4151</v>
      </c>
      <c r="ETM14" s="106" t="s">
        <v>4152</v>
      </c>
      <c r="ETN14" s="106" t="s">
        <v>4153</v>
      </c>
      <c r="ETO14" s="106" t="s">
        <v>4154</v>
      </c>
      <c r="ETP14" s="106" t="s">
        <v>4155</v>
      </c>
      <c r="ETQ14" s="106" t="s">
        <v>4156</v>
      </c>
      <c r="ETR14" s="106" t="s">
        <v>4157</v>
      </c>
      <c r="ETS14" s="106" t="s">
        <v>4158</v>
      </c>
      <c r="ETT14" s="106" t="s">
        <v>4159</v>
      </c>
      <c r="ETU14" s="106" t="s">
        <v>4160</v>
      </c>
      <c r="ETV14" s="106" t="s">
        <v>4161</v>
      </c>
      <c r="ETW14" s="106" t="s">
        <v>4162</v>
      </c>
      <c r="ETX14" s="106" t="s">
        <v>4163</v>
      </c>
      <c r="ETY14" s="106" t="s">
        <v>4164</v>
      </c>
      <c r="ETZ14" s="106" t="s">
        <v>4165</v>
      </c>
      <c r="EUA14" s="106" t="s">
        <v>4166</v>
      </c>
      <c r="EUB14" s="106" t="s">
        <v>4167</v>
      </c>
      <c r="EUC14" s="106" t="s">
        <v>4168</v>
      </c>
      <c r="EUD14" s="106" t="s">
        <v>4169</v>
      </c>
      <c r="EUE14" s="106" t="s">
        <v>4170</v>
      </c>
      <c r="EUF14" s="106" t="s">
        <v>4171</v>
      </c>
      <c r="EUG14" s="106" t="s">
        <v>4172</v>
      </c>
      <c r="EUH14" s="106" t="s">
        <v>4173</v>
      </c>
      <c r="EUI14" s="106" t="s">
        <v>4174</v>
      </c>
      <c r="EUJ14" s="106" t="s">
        <v>4175</v>
      </c>
      <c r="EUK14" s="106" t="s">
        <v>4176</v>
      </c>
      <c r="EUL14" s="106" t="s">
        <v>4177</v>
      </c>
      <c r="EUM14" s="106" t="s">
        <v>4178</v>
      </c>
      <c r="EUN14" s="106" t="s">
        <v>4179</v>
      </c>
      <c r="EUO14" s="106" t="s">
        <v>4180</v>
      </c>
      <c r="EUP14" s="106" t="s">
        <v>4181</v>
      </c>
      <c r="EUQ14" s="106" t="s">
        <v>4182</v>
      </c>
      <c r="EUR14" s="106" t="s">
        <v>4183</v>
      </c>
      <c r="EUS14" s="106" t="s">
        <v>4184</v>
      </c>
      <c r="EUT14" s="106" t="s">
        <v>4185</v>
      </c>
      <c r="EUU14" s="106" t="s">
        <v>4186</v>
      </c>
      <c r="EUV14" s="106" t="s">
        <v>4187</v>
      </c>
      <c r="EUW14" s="106" t="s">
        <v>4188</v>
      </c>
      <c r="EUX14" s="106" t="s">
        <v>4189</v>
      </c>
      <c r="EUY14" s="106" t="s">
        <v>4190</v>
      </c>
      <c r="EUZ14" s="106" t="s">
        <v>4191</v>
      </c>
      <c r="EVA14" s="106" t="s">
        <v>4192</v>
      </c>
      <c r="EVB14" s="106" t="s">
        <v>4193</v>
      </c>
      <c r="EVC14" s="106" t="s">
        <v>4194</v>
      </c>
      <c r="EVD14" s="106" t="s">
        <v>4195</v>
      </c>
      <c r="EVE14" s="106" t="s">
        <v>4196</v>
      </c>
      <c r="EVF14" s="106" t="s">
        <v>4197</v>
      </c>
      <c r="EVG14" s="106" t="s">
        <v>4198</v>
      </c>
      <c r="EVH14" s="106" t="s">
        <v>4199</v>
      </c>
      <c r="EVI14" s="106" t="s">
        <v>4200</v>
      </c>
      <c r="EVJ14" s="106" t="s">
        <v>4201</v>
      </c>
      <c r="EVK14" s="106" t="s">
        <v>4202</v>
      </c>
      <c r="EVL14" s="106" t="s">
        <v>4203</v>
      </c>
      <c r="EVM14" s="106" t="s">
        <v>4204</v>
      </c>
      <c r="EVN14" s="106" t="s">
        <v>4205</v>
      </c>
      <c r="EVO14" s="106" t="s">
        <v>4206</v>
      </c>
      <c r="EVP14" s="106" t="s">
        <v>4207</v>
      </c>
      <c r="EVQ14" s="106" t="s">
        <v>4208</v>
      </c>
      <c r="EVR14" s="106" t="s">
        <v>4209</v>
      </c>
      <c r="EVS14" s="106" t="s">
        <v>4210</v>
      </c>
      <c r="EVT14" s="106" t="s">
        <v>4211</v>
      </c>
      <c r="EVU14" s="106" t="s">
        <v>4212</v>
      </c>
      <c r="EVV14" s="106" t="s">
        <v>4213</v>
      </c>
      <c r="EVW14" s="106" t="s">
        <v>4214</v>
      </c>
      <c r="EVX14" s="106" t="s">
        <v>4215</v>
      </c>
      <c r="EVY14" s="106" t="s">
        <v>4216</v>
      </c>
      <c r="EVZ14" s="106" t="s">
        <v>4217</v>
      </c>
      <c r="EWA14" s="106" t="s">
        <v>4218</v>
      </c>
      <c r="EWB14" s="106" t="s">
        <v>4219</v>
      </c>
      <c r="EWC14" s="106" t="s">
        <v>4220</v>
      </c>
      <c r="EWD14" s="106" t="s">
        <v>4221</v>
      </c>
      <c r="EWE14" s="106" t="s">
        <v>4222</v>
      </c>
      <c r="EWF14" s="106" t="s">
        <v>4223</v>
      </c>
      <c r="EWG14" s="106" t="s">
        <v>4224</v>
      </c>
      <c r="EWH14" s="106" t="s">
        <v>4225</v>
      </c>
      <c r="EWI14" s="106" t="s">
        <v>4226</v>
      </c>
      <c r="EWJ14" s="106" t="s">
        <v>4227</v>
      </c>
      <c r="EWK14" s="106" t="s">
        <v>4228</v>
      </c>
      <c r="EWL14" s="106" t="s">
        <v>4229</v>
      </c>
      <c r="EWM14" s="106" t="s">
        <v>4230</v>
      </c>
      <c r="EWN14" s="106" t="s">
        <v>4231</v>
      </c>
      <c r="EWO14" s="106" t="s">
        <v>4232</v>
      </c>
      <c r="EWP14" s="106" t="s">
        <v>4233</v>
      </c>
      <c r="EWQ14" s="106" t="s">
        <v>4234</v>
      </c>
      <c r="EWR14" s="106" t="s">
        <v>4235</v>
      </c>
      <c r="EWS14" s="106" t="s">
        <v>4236</v>
      </c>
      <c r="EWT14" s="106" t="s">
        <v>4237</v>
      </c>
      <c r="EWU14" s="106" t="s">
        <v>4238</v>
      </c>
      <c r="EWV14" s="106" t="s">
        <v>4239</v>
      </c>
      <c r="EWW14" s="106" t="s">
        <v>4240</v>
      </c>
      <c r="EWX14" s="106" t="s">
        <v>4241</v>
      </c>
      <c r="EWY14" s="106" t="s">
        <v>4242</v>
      </c>
      <c r="EWZ14" s="106" t="s">
        <v>4243</v>
      </c>
      <c r="EXA14" s="106" t="s">
        <v>4244</v>
      </c>
      <c r="EXB14" s="106" t="s">
        <v>4245</v>
      </c>
      <c r="EXC14" s="106" t="s">
        <v>4246</v>
      </c>
      <c r="EXD14" s="106" t="s">
        <v>4247</v>
      </c>
      <c r="EXE14" s="106" t="s">
        <v>4248</v>
      </c>
      <c r="EXF14" s="106" t="s">
        <v>4249</v>
      </c>
      <c r="EXG14" s="106" t="s">
        <v>4250</v>
      </c>
      <c r="EXH14" s="106" t="s">
        <v>4251</v>
      </c>
      <c r="EXI14" s="106" t="s">
        <v>4252</v>
      </c>
      <c r="EXJ14" s="106" t="s">
        <v>4253</v>
      </c>
      <c r="EXK14" s="106" t="s">
        <v>4254</v>
      </c>
      <c r="EXL14" s="106" t="s">
        <v>4255</v>
      </c>
      <c r="EXM14" s="106" t="s">
        <v>4256</v>
      </c>
      <c r="EXN14" s="106" t="s">
        <v>4257</v>
      </c>
      <c r="EXO14" s="106" t="s">
        <v>4258</v>
      </c>
      <c r="EXP14" s="106" t="s">
        <v>4259</v>
      </c>
      <c r="EXQ14" s="106" t="s">
        <v>4260</v>
      </c>
      <c r="EXR14" s="106" t="s">
        <v>4261</v>
      </c>
      <c r="EXS14" s="106" t="s">
        <v>4262</v>
      </c>
      <c r="EXT14" s="106" t="s">
        <v>4263</v>
      </c>
      <c r="EXU14" s="106" t="s">
        <v>4264</v>
      </c>
      <c r="EXV14" s="106" t="s">
        <v>4265</v>
      </c>
      <c r="EXW14" s="106" t="s">
        <v>4266</v>
      </c>
      <c r="EXX14" s="106" t="s">
        <v>4267</v>
      </c>
      <c r="EXY14" s="106" t="s">
        <v>4268</v>
      </c>
      <c r="EXZ14" s="106" t="s">
        <v>4269</v>
      </c>
      <c r="EYA14" s="106" t="s">
        <v>4270</v>
      </c>
      <c r="EYB14" s="106" t="s">
        <v>4271</v>
      </c>
      <c r="EYC14" s="106" t="s">
        <v>4272</v>
      </c>
      <c r="EYD14" s="106" t="s">
        <v>4273</v>
      </c>
      <c r="EYE14" s="106" t="s">
        <v>4274</v>
      </c>
      <c r="EYF14" s="106" t="s">
        <v>4275</v>
      </c>
      <c r="EYG14" s="106" t="s">
        <v>4276</v>
      </c>
      <c r="EYH14" s="106" t="s">
        <v>4277</v>
      </c>
      <c r="EYI14" s="106" t="s">
        <v>4278</v>
      </c>
      <c r="EYJ14" s="106" t="s">
        <v>4279</v>
      </c>
      <c r="EYK14" s="106" t="s">
        <v>4280</v>
      </c>
      <c r="EYL14" s="106" t="s">
        <v>4281</v>
      </c>
      <c r="EYM14" s="106" t="s">
        <v>4282</v>
      </c>
      <c r="EYN14" s="106" t="s">
        <v>4283</v>
      </c>
      <c r="EYO14" s="106" t="s">
        <v>4284</v>
      </c>
      <c r="EYP14" s="106" t="s">
        <v>4285</v>
      </c>
      <c r="EYQ14" s="106" t="s">
        <v>4286</v>
      </c>
      <c r="EYR14" s="106" t="s">
        <v>4287</v>
      </c>
      <c r="EYS14" s="106" t="s">
        <v>4288</v>
      </c>
      <c r="EYT14" s="106" t="s">
        <v>4289</v>
      </c>
      <c r="EYU14" s="106" t="s">
        <v>4290</v>
      </c>
      <c r="EYV14" s="106" t="s">
        <v>4291</v>
      </c>
      <c r="EYW14" s="106" t="s">
        <v>4292</v>
      </c>
      <c r="EYX14" s="106" t="s">
        <v>4293</v>
      </c>
      <c r="EYY14" s="106" t="s">
        <v>4294</v>
      </c>
      <c r="EYZ14" s="106" t="s">
        <v>4295</v>
      </c>
      <c r="EZA14" s="106" t="s">
        <v>4296</v>
      </c>
      <c r="EZB14" s="106" t="s">
        <v>4297</v>
      </c>
      <c r="EZC14" s="106" t="s">
        <v>4298</v>
      </c>
      <c r="EZD14" s="106" t="s">
        <v>4299</v>
      </c>
      <c r="EZE14" s="106" t="s">
        <v>4300</v>
      </c>
      <c r="EZF14" s="106" t="s">
        <v>4301</v>
      </c>
      <c r="EZG14" s="106" t="s">
        <v>4302</v>
      </c>
      <c r="EZH14" s="106" t="s">
        <v>4303</v>
      </c>
      <c r="EZI14" s="106" t="s">
        <v>4304</v>
      </c>
      <c r="EZJ14" s="106" t="s">
        <v>4305</v>
      </c>
      <c r="EZK14" s="106" t="s">
        <v>4306</v>
      </c>
      <c r="EZL14" s="106" t="s">
        <v>4307</v>
      </c>
      <c r="EZM14" s="106" t="s">
        <v>4308</v>
      </c>
      <c r="EZN14" s="106" t="s">
        <v>4309</v>
      </c>
      <c r="EZO14" s="106" t="s">
        <v>4310</v>
      </c>
      <c r="EZP14" s="106" t="s">
        <v>4311</v>
      </c>
      <c r="EZQ14" s="106" t="s">
        <v>4312</v>
      </c>
      <c r="EZR14" s="106" t="s">
        <v>4313</v>
      </c>
      <c r="EZS14" s="106" t="s">
        <v>4314</v>
      </c>
      <c r="EZT14" s="106" t="s">
        <v>4315</v>
      </c>
      <c r="EZU14" s="106" t="s">
        <v>4316</v>
      </c>
      <c r="EZV14" s="106" t="s">
        <v>4317</v>
      </c>
      <c r="EZW14" s="106" t="s">
        <v>4318</v>
      </c>
      <c r="EZX14" s="106" t="s">
        <v>4319</v>
      </c>
      <c r="EZY14" s="106" t="s">
        <v>4320</v>
      </c>
      <c r="EZZ14" s="106" t="s">
        <v>4321</v>
      </c>
      <c r="FAA14" s="106" t="s">
        <v>4322</v>
      </c>
      <c r="FAB14" s="106" t="s">
        <v>4323</v>
      </c>
      <c r="FAC14" s="106" t="s">
        <v>4324</v>
      </c>
      <c r="FAD14" s="106" t="s">
        <v>4325</v>
      </c>
      <c r="FAE14" s="106" t="s">
        <v>4326</v>
      </c>
      <c r="FAF14" s="106" t="s">
        <v>4327</v>
      </c>
      <c r="FAG14" s="106" t="s">
        <v>4328</v>
      </c>
      <c r="FAH14" s="106" t="s">
        <v>4329</v>
      </c>
      <c r="FAI14" s="106" t="s">
        <v>4330</v>
      </c>
      <c r="FAJ14" s="106" t="s">
        <v>4331</v>
      </c>
      <c r="FAK14" s="106" t="s">
        <v>4332</v>
      </c>
      <c r="FAL14" s="106" t="s">
        <v>4333</v>
      </c>
      <c r="FAM14" s="106" t="s">
        <v>4334</v>
      </c>
      <c r="FAN14" s="106" t="s">
        <v>4335</v>
      </c>
      <c r="FAO14" s="106" t="s">
        <v>4336</v>
      </c>
      <c r="FAP14" s="106" t="s">
        <v>4337</v>
      </c>
      <c r="FAQ14" s="106" t="s">
        <v>4338</v>
      </c>
      <c r="FAR14" s="106" t="s">
        <v>4339</v>
      </c>
      <c r="FAS14" s="106" t="s">
        <v>4340</v>
      </c>
      <c r="FAT14" s="106" t="s">
        <v>4341</v>
      </c>
      <c r="FAU14" s="106" t="s">
        <v>4342</v>
      </c>
      <c r="FAV14" s="106" t="s">
        <v>4343</v>
      </c>
      <c r="FAW14" s="106" t="s">
        <v>4344</v>
      </c>
      <c r="FAX14" s="106" t="s">
        <v>4345</v>
      </c>
      <c r="FAY14" s="106" t="s">
        <v>4346</v>
      </c>
      <c r="FAZ14" s="106" t="s">
        <v>4347</v>
      </c>
      <c r="FBA14" s="106" t="s">
        <v>4348</v>
      </c>
      <c r="FBB14" s="106" t="s">
        <v>4349</v>
      </c>
      <c r="FBC14" s="106" t="s">
        <v>4350</v>
      </c>
      <c r="FBD14" s="106" t="s">
        <v>4351</v>
      </c>
      <c r="FBE14" s="106" t="s">
        <v>4352</v>
      </c>
      <c r="FBF14" s="106" t="s">
        <v>4353</v>
      </c>
      <c r="FBG14" s="106" t="s">
        <v>4354</v>
      </c>
      <c r="FBH14" s="106" t="s">
        <v>4355</v>
      </c>
      <c r="FBI14" s="106" t="s">
        <v>4356</v>
      </c>
      <c r="FBJ14" s="106" t="s">
        <v>4357</v>
      </c>
      <c r="FBK14" s="106" t="s">
        <v>4358</v>
      </c>
      <c r="FBL14" s="106" t="s">
        <v>4359</v>
      </c>
      <c r="FBM14" s="106" t="s">
        <v>4360</v>
      </c>
      <c r="FBN14" s="106" t="s">
        <v>4361</v>
      </c>
      <c r="FBO14" s="106" t="s">
        <v>4362</v>
      </c>
      <c r="FBP14" s="106" t="s">
        <v>4363</v>
      </c>
      <c r="FBQ14" s="106" t="s">
        <v>4364</v>
      </c>
      <c r="FBR14" s="106" t="s">
        <v>4365</v>
      </c>
      <c r="FBS14" s="106" t="s">
        <v>4366</v>
      </c>
      <c r="FBT14" s="106" t="s">
        <v>4367</v>
      </c>
      <c r="FBU14" s="106" t="s">
        <v>4368</v>
      </c>
      <c r="FBV14" s="106" t="s">
        <v>4369</v>
      </c>
      <c r="FBW14" s="106" t="s">
        <v>4370</v>
      </c>
      <c r="FBX14" s="106" t="s">
        <v>4371</v>
      </c>
      <c r="FBY14" s="106" t="s">
        <v>4372</v>
      </c>
      <c r="FBZ14" s="106" t="s">
        <v>4373</v>
      </c>
      <c r="FCA14" s="106" t="s">
        <v>4374</v>
      </c>
      <c r="FCB14" s="106" t="s">
        <v>4375</v>
      </c>
      <c r="FCC14" s="106" t="s">
        <v>4376</v>
      </c>
      <c r="FCD14" s="106" t="s">
        <v>4377</v>
      </c>
      <c r="FCE14" s="106" t="s">
        <v>4378</v>
      </c>
      <c r="FCF14" s="106" t="s">
        <v>4379</v>
      </c>
      <c r="FCG14" s="106" t="s">
        <v>4380</v>
      </c>
      <c r="FCH14" s="106" t="s">
        <v>4381</v>
      </c>
      <c r="FCI14" s="106" t="s">
        <v>4382</v>
      </c>
      <c r="FCJ14" s="106" t="s">
        <v>4383</v>
      </c>
      <c r="FCK14" s="106" t="s">
        <v>4384</v>
      </c>
      <c r="FCL14" s="106" t="s">
        <v>4385</v>
      </c>
      <c r="FCM14" s="106" t="s">
        <v>4386</v>
      </c>
      <c r="FCN14" s="106" t="s">
        <v>4387</v>
      </c>
      <c r="FCO14" s="106" t="s">
        <v>4388</v>
      </c>
      <c r="FCP14" s="106" t="s">
        <v>4389</v>
      </c>
      <c r="FCQ14" s="106" t="s">
        <v>4390</v>
      </c>
      <c r="FCR14" s="106" t="s">
        <v>4391</v>
      </c>
      <c r="FCS14" s="106" t="s">
        <v>4392</v>
      </c>
      <c r="FCT14" s="106" t="s">
        <v>4393</v>
      </c>
      <c r="FCU14" s="106" t="s">
        <v>4394</v>
      </c>
      <c r="FCV14" s="106" t="s">
        <v>4395</v>
      </c>
      <c r="FCW14" s="106" t="s">
        <v>4396</v>
      </c>
      <c r="FCX14" s="106" t="s">
        <v>4397</v>
      </c>
      <c r="FCY14" s="106" t="s">
        <v>4398</v>
      </c>
      <c r="FCZ14" s="106" t="s">
        <v>4399</v>
      </c>
      <c r="FDA14" s="106" t="s">
        <v>4400</v>
      </c>
      <c r="FDB14" s="106" t="s">
        <v>4401</v>
      </c>
      <c r="FDC14" s="106" t="s">
        <v>4402</v>
      </c>
      <c r="FDD14" s="106" t="s">
        <v>4403</v>
      </c>
      <c r="FDE14" s="106" t="s">
        <v>4404</v>
      </c>
      <c r="FDF14" s="106" t="s">
        <v>4405</v>
      </c>
      <c r="FDG14" s="106" t="s">
        <v>4406</v>
      </c>
      <c r="FDH14" s="106" t="s">
        <v>4407</v>
      </c>
      <c r="FDI14" s="106" t="s">
        <v>4408</v>
      </c>
      <c r="FDJ14" s="106" t="s">
        <v>4409</v>
      </c>
      <c r="FDK14" s="106" t="s">
        <v>4410</v>
      </c>
      <c r="FDL14" s="106" t="s">
        <v>4411</v>
      </c>
      <c r="FDM14" s="106" t="s">
        <v>4412</v>
      </c>
      <c r="FDN14" s="106" t="s">
        <v>4413</v>
      </c>
      <c r="FDO14" s="106" t="s">
        <v>4414</v>
      </c>
      <c r="FDP14" s="106" t="s">
        <v>4415</v>
      </c>
      <c r="FDQ14" s="106" t="s">
        <v>4416</v>
      </c>
      <c r="FDR14" s="106" t="s">
        <v>4417</v>
      </c>
      <c r="FDS14" s="106" t="s">
        <v>4418</v>
      </c>
      <c r="FDT14" s="106" t="s">
        <v>4419</v>
      </c>
      <c r="FDU14" s="106" t="s">
        <v>4420</v>
      </c>
      <c r="FDV14" s="106" t="s">
        <v>4421</v>
      </c>
      <c r="FDW14" s="106" t="s">
        <v>4422</v>
      </c>
      <c r="FDX14" s="106" t="s">
        <v>4423</v>
      </c>
      <c r="FDY14" s="106" t="s">
        <v>4424</v>
      </c>
      <c r="FDZ14" s="106" t="s">
        <v>4425</v>
      </c>
      <c r="FEA14" s="106" t="s">
        <v>4426</v>
      </c>
      <c r="FEB14" s="106" t="s">
        <v>4427</v>
      </c>
      <c r="FEC14" s="106" t="s">
        <v>4428</v>
      </c>
      <c r="FED14" s="106" t="s">
        <v>4429</v>
      </c>
      <c r="FEE14" s="106" t="s">
        <v>4430</v>
      </c>
      <c r="FEF14" s="106" t="s">
        <v>4431</v>
      </c>
      <c r="FEG14" s="106" t="s">
        <v>4432</v>
      </c>
      <c r="FEH14" s="106" t="s">
        <v>4433</v>
      </c>
      <c r="FEI14" s="106" t="s">
        <v>4434</v>
      </c>
      <c r="FEJ14" s="106" t="s">
        <v>4435</v>
      </c>
      <c r="FEK14" s="106" t="s">
        <v>4436</v>
      </c>
      <c r="FEL14" s="106" t="s">
        <v>4437</v>
      </c>
      <c r="FEM14" s="106" t="s">
        <v>4438</v>
      </c>
      <c r="FEN14" s="106" t="s">
        <v>4439</v>
      </c>
      <c r="FEO14" s="106" t="s">
        <v>4440</v>
      </c>
      <c r="FEP14" s="106" t="s">
        <v>4441</v>
      </c>
      <c r="FEQ14" s="106" t="s">
        <v>4442</v>
      </c>
      <c r="FER14" s="106" t="s">
        <v>4443</v>
      </c>
      <c r="FES14" s="106" t="s">
        <v>4444</v>
      </c>
      <c r="FET14" s="106" t="s">
        <v>4445</v>
      </c>
      <c r="FEU14" s="106" t="s">
        <v>4446</v>
      </c>
      <c r="FEV14" s="106" t="s">
        <v>4447</v>
      </c>
      <c r="FEW14" s="106" t="s">
        <v>4448</v>
      </c>
      <c r="FEX14" s="106" t="s">
        <v>4449</v>
      </c>
      <c r="FEY14" s="106" t="s">
        <v>4450</v>
      </c>
      <c r="FEZ14" s="106" t="s">
        <v>4451</v>
      </c>
      <c r="FFA14" s="106" t="s">
        <v>4452</v>
      </c>
      <c r="FFB14" s="106" t="s">
        <v>4453</v>
      </c>
      <c r="FFC14" s="106" t="s">
        <v>4454</v>
      </c>
      <c r="FFD14" s="106" t="s">
        <v>4455</v>
      </c>
      <c r="FFE14" s="106" t="s">
        <v>4456</v>
      </c>
      <c r="FFF14" s="106" t="s">
        <v>4457</v>
      </c>
      <c r="FFG14" s="106" t="s">
        <v>4458</v>
      </c>
      <c r="FFH14" s="106" t="s">
        <v>4459</v>
      </c>
      <c r="FFI14" s="106" t="s">
        <v>4460</v>
      </c>
      <c r="FFJ14" s="106" t="s">
        <v>4461</v>
      </c>
      <c r="FFK14" s="106" t="s">
        <v>4462</v>
      </c>
      <c r="FFL14" s="106" t="s">
        <v>4463</v>
      </c>
      <c r="FFM14" s="106" t="s">
        <v>4464</v>
      </c>
      <c r="FFN14" s="106" t="s">
        <v>4465</v>
      </c>
      <c r="FFO14" s="106" t="s">
        <v>4466</v>
      </c>
      <c r="FFP14" s="106" t="s">
        <v>4467</v>
      </c>
      <c r="FFQ14" s="106" t="s">
        <v>4468</v>
      </c>
      <c r="FFR14" s="106" t="s">
        <v>4469</v>
      </c>
      <c r="FFS14" s="106" t="s">
        <v>4470</v>
      </c>
      <c r="FFT14" s="106" t="s">
        <v>4471</v>
      </c>
      <c r="FFU14" s="106" t="s">
        <v>4472</v>
      </c>
      <c r="FFV14" s="106" t="s">
        <v>4473</v>
      </c>
      <c r="FFW14" s="106" t="s">
        <v>4474</v>
      </c>
      <c r="FFX14" s="106" t="s">
        <v>4475</v>
      </c>
      <c r="FFY14" s="106" t="s">
        <v>4476</v>
      </c>
      <c r="FFZ14" s="106" t="s">
        <v>4477</v>
      </c>
      <c r="FGA14" s="106" t="s">
        <v>4478</v>
      </c>
      <c r="FGB14" s="106" t="s">
        <v>4479</v>
      </c>
      <c r="FGC14" s="106" t="s">
        <v>4480</v>
      </c>
      <c r="FGD14" s="106" t="s">
        <v>4481</v>
      </c>
      <c r="FGE14" s="106" t="s">
        <v>4482</v>
      </c>
      <c r="FGF14" s="106" t="s">
        <v>4483</v>
      </c>
      <c r="FGG14" s="106" t="s">
        <v>4484</v>
      </c>
      <c r="FGH14" s="106" t="s">
        <v>4485</v>
      </c>
      <c r="FGI14" s="106" t="s">
        <v>4486</v>
      </c>
      <c r="FGJ14" s="106" t="s">
        <v>4487</v>
      </c>
      <c r="FGK14" s="106" t="s">
        <v>4488</v>
      </c>
      <c r="FGL14" s="106" t="s">
        <v>4489</v>
      </c>
      <c r="FGM14" s="106" t="s">
        <v>4490</v>
      </c>
      <c r="FGN14" s="106" t="s">
        <v>4491</v>
      </c>
      <c r="FGO14" s="106" t="s">
        <v>4492</v>
      </c>
      <c r="FGP14" s="106" t="s">
        <v>4493</v>
      </c>
      <c r="FGQ14" s="106" t="s">
        <v>4494</v>
      </c>
      <c r="FGR14" s="106" t="s">
        <v>4495</v>
      </c>
      <c r="FGS14" s="106" t="s">
        <v>4496</v>
      </c>
      <c r="FGT14" s="106" t="s">
        <v>4497</v>
      </c>
      <c r="FGU14" s="106" t="s">
        <v>4498</v>
      </c>
      <c r="FGV14" s="106" t="s">
        <v>4499</v>
      </c>
      <c r="FGW14" s="106" t="s">
        <v>4500</v>
      </c>
      <c r="FGX14" s="106" t="s">
        <v>4501</v>
      </c>
      <c r="FGY14" s="106" t="s">
        <v>4502</v>
      </c>
      <c r="FGZ14" s="106" t="s">
        <v>4503</v>
      </c>
      <c r="FHA14" s="106" t="s">
        <v>4504</v>
      </c>
      <c r="FHB14" s="106" t="s">
        <v>4505</v>
      </c>
      <c r="FHC14" s="106" t="s">
        <v>4506</v>
      </c>
      <c r="FHD14" s="106" t="s">
        <v>4507</v>
      </c>
      <c r="FHE14" s="106" t="s">
        <v>4508</v>
      </c>
      <c r="FHF14" s="106" t="s">
        <v>4509</v>
      </c>
      <c r="FHG14" s="106" t="s">
        <v>4510</v>
      </c>
      <c r="FHH14" s="106" t="s">
        <v>4511</v>
      </c>
      <c r="FHI14" s="106" t="s">
        <v>4512</v>
      </c>
      <c r="FHJ14" s="106" t="s">
        <v>4513</v>
      </c>
      <c r="FHK14" s="106" t="s">
        <v>4514</v>
      </c>
      <c r="FHL14" s="106" t="s">
        <v>4515</v>
      </c>
      <c r="FHM14" s="106" t="s">
        <v>4516</v>
      </c>
      <c r="FHN14" s="106" t="s">
        <v>4517</v>
      </c>
      <c r="FHO14" s="106" t="s">
        <v>4518</v>
      </c>
      <c r="FHP14" s="106" t="s">
        <v>4519</v>
      </c>
      <c r="FHQ14" s="106" t="s">
        <v>4520</v>
      </c>
      <c r="FHR14" s="106" t="s">
        <v>4521</v>
      </c>
      <c r="FHS14" s="106" t="s">
        <v>4522</v>
      </c>
      <c r="FHT14" s="106" t="s">
        <v>4523</v>
      </c>
      <c r="FHU14" s="106" t="s">
        <v>4524</v>
      </c>
      <c r="FHV14" s="106" t="s">
        <v>4525</v>
      </c>
      <c r="FHW14" s="106" t="s">
        <v>4526</v>
      </c>
      <c r="FHX14" s="106" t="s">
        <v>4527</v>
      </c>
      <c r="FHY14" s="106" t="s">
        <v>4528</v>
      </c>
      <c r="FHZ14" s="106" t="s">
        <v>4529</v>
      </c>
      <c r="FIA14" s="106" t="s">
        <v>4530</v>
      </c>
      <c r="FIB14" s="106" t="s">
        <v>4531</v>
      </c>
      <c r="FIC14" s="106" t="s">
        <v>4532</v>
      </c>
      <c r="FID14" s="106" t="s">
        <v>4533</v>
      </c>
      <c r="FIE14" s="106" t="s">
        <v>4534</v>
      </c>
      <c r="FIF14" s="106" t="s">
        <v>4535</v>
      </c>
      <c r="FIG14" s="106" t="s">
        <v>4536</v>
      </c>
      <c r="FIH14" s="106" t="s">
        <v>4537</v>
      </c>
      <c r="FII14" s="106" t="s">
        <v>4538</v>
      </c>
      <c r="FIJ14" s="106" t="s">
        <v>4539</v>
      </c>
      <c r="FIK14" s="106" t="s">
        <v>4540</v>
      </c>
      <c r="FIL14" s="106" t="s">
        <v>4541</v>
      </c>
      <c r="FIM14" s="106" t="s">
        <v>4542</v>
      </c>
      <c r="FIN14" s="106" t="s">
        <v>4543</v>
      </c>
      <c r="FIO14" s="106" t="s">
        <v>4544</v>
      </c>
      <c r="FIP14" s="106" t="s">
        <v>4545</v>
      </c>
      <c r="FIQ14" s="106" t="s">
        <v>4546</v>
      </c>
      <c r="FIR14" s="106" t="s">
        <v>4547</v>
      </c>
      <c r="FIS14" s="106" t="s">
        <v>4548</v>
      </c>
      <c r="FIT14" s="106" t="s">
        <v>4549</v>
      </c>
      <c r="FIU14" s="106" t="s">
        <v>4550</v>
      </c>
      <c r="FIV14" s="106" t="s">
        <v>4551</v>
      </c>
      <c r="FIW14" s="106" t="s">
        <v>4552</v>
      </c>
      <c r="FIX14" s="106" t="s">
        <v>4553</v>
      </c>
      <c r="FIY14" s="106" t="s">
        <v>4554</v>
      </c>
      <c r="FIZ14" s="106" t="s">
        <v>4555</v>
      </c>
      <c r="FJA14" s="106" t="s">
        <v>4556</v>
      </c>
      <c r="FJB14" s="106" t="s">
        <v>4557</v>
      </c>
      <c r="FJC14" s="106" t="s">
        <v>4558</v>
      </c>
      <c r="FJD14" s="106" t="s">
        <v>4559</v>
      </c>
      <c r="FJE14" s="106" t="s">
        <v>4560</v>
      </c>
      <c r="FJF14" s="106" t="s">
        <v>4561</v>
      </c>
      <c r="FJG14" s="106" t="s">
        <v>4562</v>
      </c>
      <c r="FJH14" s="106" t="s">
        <v>4563</v>
      </c>
      <c r="FJI14" s="106" t="s">
        <v>4564</v>
      </c>
      <c r="FJJ14" s="106" t="s">
        <v>4565</v>
      </c>
      <c r="FJK14" s="106" t="s">
        <v>4566</v>
      </c>
      <c r="FJL14" s="106" t="s">
        <v>4567</v>
      </c>
      <c r="FJM14" s="106" t="s">
        <v>4568</v>
      </c>
      <c r="FJN14" s="106" t="s">
        <v>4569</v>
      </c>
      <c r="FJO14" s="106" t="s">
        <v>4570</v>
      </c>
      <c r="FJP14" s="106" t="s">
        <v>4571</v>
      </c>
      <c r="FJQ14" s="106" t="s">
        <v>4572</v>
      </c>
      <c r="FJR14" s="106" t="s">
        <v>4573</v>
      </c>
      <c r="FJS14" s="106" t="s">
        <v>4574</v>
      </c>
      <c r="FJT14" s="106" t="s">
        <v>4575</v>
      </c>
      <c r="FJU14" s="106" t="s">
        <v>4576</v>
      </c>
      <c r="FJV14" s="106" t="s">
        <v>4577</v>
      </c>
      <c r="FJW14" s="106" t="s">
        <v>4578</v>
      </c>
      <c r="FJX14" s="106" t="s">
        <v>4579</v>
      </c>
      <c r="FJY14" s="106" t="s">
        <v>4580</v>
      </c>
      <c r="FJZ14" s="106" t="s">
        <v>4581</v>
      </c>
      <c r="FKA14" s="106" t="s">
        <v>4582</v>
      </c>
      <c r="FKB14" s="106" t="s">
        <v>4583</v>
      </c>
      <c r="FKC14" s="106" t="s">
        <v>4584</v>
      </c>
      <c r="FKD14" s="106" t="s">
        <v>4585</v>
      </c>
      <c r="FKE14" s="106" t="s">
        <v>4586</v>
      </c>
      <c r="FKF14" s="106" t="s">
        <v>4587</v>
      </c>
      <c r="FKG14" s="106" t="s">
        <v>4588</v>
      </c>
      <c r="FKH14" s="106" t="s">
        <v>4589</v>
      </c>
      <c r="FKI14" s="106" t="s">
        <v>4590</v>
      </c>
      <c r="FKJ14" s="106" t="s">
        <v>4591</v>
      </c>
      <c r="FKK14" s="106" t="s">
        <v>4592</v>
      </c>
      <c r="FKL14" s="106" t="s">
        <v>4593</v>
      </c>
      <c r="FKM14" s="106" t="s">
        <v>4594</v>
      </c>
      <c r="FKN14" s="106" t="s">
        <v>4595</v>
      </c>
      <c r="FKO14" s="106" t="s">
        <v>4596</v>
      </c>
      <c r="FKP14" s="106" t="s">
        <v>4597</v>
      </c>
      <c r="FKQ14" s="106" t="s">
        <v>4598</v>
      </c>
      <c r="FKR14" s="106" t="s">
        <v>4599</v>
      </c>
      <c r="FKS14" s="106" t="s">
        <v>4600</v>
      </c>
      <c r="FKT14" s="106" t="s">
        <v>4601</v>
      </c>
      <c r="FKU14" s="106" t="s">
        <v>4602</v>
      </c>
      <c r="FKV14" s="106" t="s">
        <v>4603</v>
      </c>
      <c r="FKW14" s="106" t="s">
        <v>4604</v>
      </c>
      <c r="FKX14" s="106" t="s">
        <v>4605</v>
      </c>
      <c r="FKY14" s="106" t="s">
        <v>4606</v>
      </c>
      <c r="FKZ14" s="106" t="s">
        <v>4607</v>
      </c>
      <c r="FLA14" s="106" t="s">
        <v>4608</v>
      </c>
      <c r="FLB14" s="106" t="s">
        <v>4609</v>
      </c>
      <c r="FLC14" s="106" t="s">
        <v>4610</v>
      </c>
      <c r="FLD14" s="106" t="s">
        <v>4611</v>
      </c>
      <c r="FLE14" s="106" t="s">
        <v>4612</v>
      </c>
      <c r="FLF14" s="106" t="s">
        <v>4613</v>
      </c>
      <c r="FLG14" s="106" t="s">
        <v>4614</v>
      </c>
      <c r="FLH14" s="106" t="s">
        <v>4615</v>
      </c>
      <c r="FLI14" s="106" t="s">
        <v>4616</v>
      </c>
      <c r="FLJ14" s="106" t="s">
        <v>4617</v>
      </c>
      <c r="FLK14" s="106" t="s">
        <v>4618</v>
      </c>
      <c r="FLL14" s="106" t="s">
        <v>4619</v>
      </c>
      <c r="FLM14" s="106" t="s">
        <v>4620</v>
      </c>
      <c r="FLN14" s="106" t="s">
        <v>4621</v>
      </c>
      <c r="FLO14" s="106" t="s">
        <v>4622</v>
      </c>
      <c r="FLP14" s="106" t="s">
        <v>4623</v>
      </c>
      <c r="FLQ14" s="106" t="s">
        <v>4624</v>
      </c>
      <c r="FLR14" s="106" t="s">
        <v>4625</v>
      </c>
      <c r="FLS14" s="106" t="s">
        <v>4626</v>
      </c>
      <c r="FLT14" s="106" t="s">
        <v>4627</v>
      </c>
      <c r="FLU14" s="106" t="s">
        <v>4628</v>
      </c>
      <c r="FLV14" s="106" t="s">
        <v>4629</v>
      </c>
      <c r="FLW14" s="106" t="s">
        <v>4630</v>
      </c>
      <c r="FLX14" s="106" t="s">
        <v>4631</v>
      </c>
      <c r="FLY14" s="106" t="s">
        <v>4632</v>
      </c>
      <c r="FLZ14" s="106" t="s">
        <v>4633</v>
      </c>
      <c r="FMA14" s="106" t="s">
        <v>4634</v>
      </c>
      <c r="FMB14" s="106" t="s">
        <v>4635</v>
      </c>
      <c r="FMC14" s="106" t="s">
        <v>4636</v>
      </c>
      <c r="FMD14" s="106" t="s">
        <v>4637</v>
      </c>
      <c r="FME14" s="106" t="s">
        <v>4638</v>
      </c>
      <c r="FMF14" s="106" t="s">
        <v>4639</v>
      </c>
      <c r="FMG14" s="106" t="s">
        <v>4640</v>
      </c>
      <c r="FMH14" s="106" t="s">
        <v>4641</v>
      </c>
      <c r="FMI14" s="106" t="s">
        <v>4642</v>
      </c>
      <c r="FMJ14" s="106" t="s">
        <v>4643</v>
      </c>
      <c r="FMK14" s="106" t="s">
        <v>4644</v>
      </c>
      <c r="FML14" s="106" t="s">
        <v>4645</v>
      </c>
      <c r="FMM14" s="106" t="s">
        <v>4646</v>
      </c>
      <c r="FMN14" s="106" t="s">
        <v>4647</v>
      </c>
      <c r="FMO14" s="106" t="s">
        <v>4648</v>
      </c>
      <c r="FMP14" s="106" t="s">
        <v>4649</v>
      </c>
      <c r="FMQ14" s="106" t="s">
        <v>4650</v>
      </c>
      <c r="FMR14" s="106" t="s">
        <v>4651</v>
      </c>
      <c r="FMS14" s="106" t="s">
        <v>4652</v>
      </c>
      <c r="FMT14" s="106" t="s">
        <v>4653</v>
      </c>
      <c r="FMU14" s="106" t="s">
        <v>4654</v>
      </c>
      <c r="FMV14" s="106" t="s">
        <v>4655</v>
      </c>
      <c r="FMW14" s="106" t="s">
        <v>4656</v>
      </c>
      <c r="FMX14" s="106" t="s">
        <v>4657</v>
      </c>
      <c r="FMY14" s="106" t="s">
        <v>4658</v>
      </c>
      <c r="FMZ14" s="106" t="s">
        <v>4659</v>
      </c>
      <c r="FNA14" s="106" t="s">
        <v>4660</v>
      </c>
      <c r="FNB14" s="106" t="s">
        <v>4661</v>
      </c>
      <c r="FNC14" s="106" t="s">
        <v>4662</v>
      </c>
      <c r="FND14" s="106" t="s">
        <v>4663</v>
      </c>
      <c r="FNE14" s="106" t="s">
        <v>4664</v>
      </c>
      <c r="FNF14" s="106" t="s">
        <v>4665</v>
      </c>
      <c r="FNG14" s="106" t="s">
        <v>4666</v>
      </c>
      <c r="FNH14" s="106" t="s">
        <v>4667</v>
      </c>
      <c r="FNI14" s="106" t="s">
        <v>4668</v>
      </c>
      <c r="FNJ14" s="106" t="s">
        <v>4669</v>
      </c>
      <c r="FNK14" s="106" t="s">
        <v>4670</v>
      </c>
      <c r="FNL14" s="106" t="s">
        <v>4671</v>
      </c>
      <c r="FNM14" s="106" t="s">
        <v>4672</v>
      </c>
      <c r="FNN14" s="106" t="s">
        <v>4673</v>
      </c>
      <c r="FNO14" s="106" t="s">
        <v>4674</v>
      </c>
      <c r="FNP14" s="106" t="s">
        <v>4675</v>
      </c>
      <c r="FNQ14" s="106" t="s">
        <v>4676</v>
      </c>
      <c r="FNR14" s="106" t="s">
        <v>4677</v>
      </c>
      <c r="FNS14" s="106" t="s">
        <v>4678</v>
      </c>
      <c r="FNT14" s="106" t="s">
        <v>4679</v>
      </c>
      <c r="FNU14" s="106" t="s">
        <v>4680</v>
      </c>
      <c r="FNV14" s="106" t="s">
        <v>4681</v>
      </c>
      <c r="FNW14" s="106" t="s">
        <v>4682</v>
      </c>
      <c r="FNX14" s="106" t="s">
        <v>4683</v>
      </c>
      <c r="FNY14" s="106" t="s">
        <v>4684</v>
      </c>
      <c r="FNZ14" s="106" t="s">
        <v>4685</v>
      </c>
      <c r="FOA14" s="106" t="s">
        <v>4686</v>
      </c>
      <c r="FOB14" s="106" t="s">
        <v>4687</v>
      </c>
      <c r="FOC14" s="106" t="s">
        <v>4688</v>
      </c>
      <c r="FOD14" s="106" t="s">
        <v>4689</v>
      </c>
      <c r="FOE14" s="106" t="s">
        <v>4690</v>
      </c>
      <c r="FOF14" s="106" t="s">
        <v>4691</v>
      </c>
      <c r="FOG14" s="106" t="s">
        <v>4692</v>
      </c>
      <c r="FOH14" s="106" t="s">
        <v>4693</v>
      </c>
      <c r="FOI14" s="106" t="s">
        <v>4694</v>
      </c>
      <c r="FOJ14" s="106" t="s">
        <v>4695</v>
      </c>
      <c r="FOK14" s="106" t="s">
        <v>4696</v>
      </c>
      <c r="FOL14" s="106" t="s">
        <v>4697</v>
      </c>
      <c r="FOM14" s="106" t="s">
        <v>4698</v>
      </c>
      <c r="FON14" s="106" t="s">
        <v>4699</v>
      </c>
      <c r="FOO14" s="106" t="s">
        <v>4700</v>
      </c>
      <c r="FOP14" s="106" t="s">
        <v>4701</v>
      </c>
      <c r="FOQ14" s="106" t="s">
        <v>4702</v>
      </c>
      <c r="FOR14" s="106" t="s">
        <v>4703</v>
      </c>
      <c r="FOS14" s="106" t="s">
        <v>4704</v>
      </c>
      <c r="FOT14" s="106" t="s">
        <v>4705</v>
      </c>
      <c r="FOU14" s="106" t="s">
        <v>4706</v>
      </c>
      <c r="FOV14" s="106" t="s">
        <v>4707</v>
      </c>
      <c r="FOW14" s="106" t="s">
        <v>4708</v>
      </c>
      <c r="FOX14" s="106" t="s">
        <v>4709</v>
      </c>
      <c r="FOY14" s="106" t="s">
        <v>4710</v>
      </c>
      <c r="FOZ14" s="106" t="s">
        <v>4711</v>
      </c>
      <c r="FPA14" s="106" t="s">
        <v>4712</v>
      </c>
      <c r="FPB14" s="106" t="s">
        <v>4713</v>
      </c>
      <c r="FPC14" s="106" t="s">
        <v>4714</v>
      </c>
      <c r="FPD14" s="106" t="s">
        <v>4715</v>
      </c>
      <c r="FPE14" s="106" t="s">
        <v>4716</v>
      </c>
      <c r="FPF14" s="106" t="s">
        <v>4717</v>
      </c>
      <c r="FPG14" s="106" t="s">
        <v>4718</v>
      </c>
      <c r="FPH14" s="106" t="s">
        <v>4719</v>
      </c>
      <c r="FPI14" s="106" t="s">
        <v>4720</v>
      </c>
      <c r="FPJ14" s="106" t="s">
        <v>4721</v>
      </c>
      <c r="FPK14" s="106" t="s">
        <v>4722</v>
      </c>
      <c r="FPL14" s="106" t="s">
        <v>4723</v>
      </c>
      <c r="FPM14" s="106" t="s">
        <v>4724</v>
      </c>
      <c r="FPN14" s="106" t="s">
        <v>4725</v>
      </c>
      <c r="FPO14" s="106" t="s">
        <v>4726</v>
      </c>
      <c r="FPP14" s="106" t="s">
        <v>4727</v>
      </c>
      <c r="FPQ14" s="106" t="s">
        <v>4728</v>
      </c>
      <c r="FPR14" s="106" t="s">
        <v>4729</v>
      </c>
      <c r="FPS14" s="106" t="s">
        <v>4730</v>
      </c>
      <c r="FPT14" s="106" t="s">
        <v>4731</v>
      </c>
      <c r="FPU14" s="106" t="s">
        <v>4732</v>
      </c>
      <c r="FPV14" s="106" t="s">
        <v>4733</v>
      </c>
      <c r="FPW14" s="106" t="s">
        <v>4734</v>
      </c>
      <c r="FPX14" s="106" t="s">
        <v>4735</v>
      </c>
      <c r="FPY14" s="106" t="s">
        <v>4736</v>
      </c>
      <c r="FPZ14" s="106" t="s">
        <v>4737</v>
      </c>
      <c r="FQA14" s="106" t="s">
        <v>4738</v>
      </c>
      <c r="FQB14" s="106" t="s">
        <v>4739</v>
      </c>
      <c r="FQC14" s="106" t="s">
        <v>4740</v>
      </c>
      <c r="FQD14" s="106" t="s">
        <v>4741</v>
      </c>
      <c r="FQE14" s="106" t="s">
        <v>4742</v>
      </c>
      <c r="FQF14" s="106" t="s">
        <v>4743</v>
      </c>
      <c r="FQG14" s="106" t="s">
        <v>4744</v>
      </c>
      <c r="FQH14" s="106" t="s">
        <v>4745</v>
      </c>
      <c r="FQI14" s="106" t="s">
        <v>4746</v>
      </c>
      <c r="FQJ14" s="106" t="s">
        <v>4747</v>
      </c>
      <c r="FQK14" s="106" t="s">
        <v>4748</v>
      </c>
      <c r="FQL14" s="106" t="s">
        <v>4749</v>
      </c>
      <c r="FQM14" s="106" t="s">
        <v>4750</v>
      </c>
      <c r="FQN14" s="106" t="s">
        <v>4751</v>
      </c>
      <c r="FQO14" s="106" t="s">
        <v>4752</v>
      </c>
      <c r="FQP14" s="106" t="s">
        <v>4753</v>
      </c>
      <c r="FQQ14" s="106" t="s">
        <v>4754</v>
      </c>
      <c r="FQR14" s="106" t="s">
        <v>4755</v>
      </c>
      <c r="FQS14" s="106" t="s">
        <v>4756</v>
      </c>
      <c r="FQT14" s="106" t="s">
        <v>4757</v>
      </c>
      <c r="FQU14" s="106" t="s">
        <v>4758</v>
      </c>
      <c r="FQV14" s="106" t="s">
        <v>4759</v>
      </c>
      <c r="FQW14" s="106" t="s">
        <v>4760</v>
      </c>
      <c r="FQX14" s="106" t="s">
        <v>4761</v>
      </c>
      <c r="FQY14" s="106" t="s">
        <v>4762</v>
      </c>
      <c r="FQZ14" s="106" t="s">
        <v>4763</v>
      </c>
      <c r="FRA14" s="106" t="s">
        <v>4764</v>
      </c>
      <c r="FRB14" s="106" t="s">
        <v>4765</v>
      </c>
      <c r="FRC14" s="106" t="s">
        <v>4766</v>
      </c>
      <c r="FRD14" s="106" t="s">
        <v>4767</v>
      </c>
      <c r="FRE14" s="106" t="s">
        <v>4768</v>
      </c>
      <c r="FRF14" s="106" t="s">
        <v>4769</v>
      </c>
      <c r="FRG14" s="106" t="s">
        <v>4770</v>
      </c>
      <c r="FRH14" s="106" t="s">
        <v>4771</v>
      </c>
      <c r="FRI14" s="106" t="s">
        <v>4772</v>
      </c>
      <c r="FRJ14" s="106" t="s">
        <v>4773</v>
      </c>
      <c r="FRK14" s="106" t="s">
        <v>4774</v>
      </c>
      <c r="FRL14" s="106" t="s">
        <v>4775</v>
      </c>
      <c r="FRM14" s="106" t="s">
        <v>4776</v>
      </c>
      <c r="FRN14" s="106" t="s">
        <v>4777</v>
      </c>
      <c r="FRO14" s="106" t="s">
        <v>4778</v>
      </c>
      <c r="FRP14" s="106" t="s">
        <v>4779</v>
      </c>
      <c r="FRQ14" s="106" t="s">
        <v>4780</v>
      </c>
      <c r="FRR14" s="106" t="s">
        <v>4781</v>
      </c>
      <c r="FRS14" s="106" t="s">
        <v>4782</v>
      </c>
      <c r="FRT14" s="106" t="s">
        <v>4783</v>
      </c>
      <c r="FRU14" s="106" t="s">
        <v>4784</v>
      </c>
      <c r="FRV14" s="106" t="s">
        <v>4785</v>
      </c>
      <c r="FRW14" s="106" t="s">
        <v>4786</v>
      </c>
      <c r="FRX14" s="106" t="s">
        <v>4787</v>
      </c>
      <c r="FRY14" s="106" t="s">
        <v>4788</v>
      </c>
      <c r="FRZ14" s="106" t="s">
        <v>4789</v>
      </c>
      <c r="FSA14" s="106" t="s">
        <v>4790</v>
      </c>
      <c r="FSB14" s="106" t="s">
        <v>4791</v>
      </c>
      <c r="FSC14" s="106" t="s">
        <v>4792</v>
      </c>
      <c r="FSD14" s="106" t="s">
        <v>4793</v>
      </c>
      <c r="FSE14" s="106" t="s">
        <v>4794</v>
      </c>
      <c r="FSF14" s="106" t="s">
        <v>4795</v>
      </c>
      <c r="FSG14" s="106" t="s">
        <v>4796</v>
      </c>
      <c r="FSH14" s="106" t="s">
        <v>4797</v>
      </c>
      <c r="FSI14" s="106" t="s">
        <v>4798</v>
      </c>
      <c r="FSJ14" s="106" t="s">
        <v>4799</v>
      </c>
      <c r="FSK14" s="106" t="s">
        <v>4800</v>
      </c>
      <c r="FSL14" s="106" t="s">
        <v>4801</v>
      </c>
      <c r="FSM14" s="106" t="s">
        <v>4802</v>
      </c>
      <c r="FSN14" s="106" t="s">
        <v>4803</v>
      </c>
      <c r="FSO14" s="106" t="s">
        <v>4804</v>
      </c>
      <c r="FSP14" s="106" t="s">
        <v>4805</v>
      </c>
      <c r="FSQ14" s="106" t="s">
        <v>4806</v>
      </c>
      <c r="FSR14" s="106" t="s">
        <v>4807</v>
      </c>
      <c r="FSS14" s="106" t="s">
        <v>4808</v>
      </c>
      <c r="FST14" s="106" t="s">
        <v>4809</v>
      </c>
      <c r="FSU14" s="106" t="s">
        <v>4810</v>
      </c>
      <c r="FSV14" s="106" t="s">
        <v>4811</v>
      </c>
      <c r="FSW14" s="106" t="s">
        <v>4812</v>
      </c>
      <c r="FSX14" s="106" t="s">
        <v>4813</v>
      </c>
      <c r="FSY14" s="106" t="s">
        <v>4814</v>
      </c>
      <c r="FSZ14" s="106" t="s">
        <v>4815</v>
      </c>
      <c r="FTA14" s="106" t="s">
        <v>4816</v>
      </c>
      <c r="FTB14" s="106" t="s">
        <v>4817</v>
      </c>
      <c r="FTC14" s="106" t="s">
        <v>4818</v>
      </c>
      <c r="FTD14" s="106" t="s">
        <v>4819</v>
      </c>
      <c r="FTE14" s="106" t="s">
        <v>4820</v>
      </c>
      <c r="FTF14" s="106" t="s">
        <v>4821</v>
      </c>
      <c r="FTG14" s="106" t="s">
        <v>4822</v>
      </c>
      <c r="FTH14" s="106" t="s">
        <v>4823</v>
      </c>
      <c r="FTI14" s="106" t="s">
        <v>4824</v>
      </c>
      <c r="FTJ14" s="106" t="s">
        <v>4825</v>
      </c>
      <c r="FTK14" s="106" t="s">
        <v>4826</v>
      </c>
      <c r="FTL14" s="106" t="s">
        <v>4827</v>
      </c>
      <c r="FTM14" s="106" t="s">
        <v>4828</v>
      </c>
      <c r="FTN14" s="106" t="s">
        <v>4829</v>
      </c>
      <c r="FTO14" s="106" t="s">
        <v>4830</v>
      </c>
      <c r="FTP14" s="106" t="s">
        <v>4831</v>
      </c>
      <c r="FTQ14" s="106" t="s">
        <v>4832</v>
      </c>
      <c r="FTR14" s="106" t="s">
        <v>4833</v>
      </c>
      <c r="FTS14" s="106" t="s">
        <v>4834</v>
      </c>
      <c r="FTT14" s="106" t="s">
        <v>4835</v>
      </c>
      <c r="FTU14" s="106" t="s">
        <v>4836</v>
      </c>
      <c r="FTV14" s="106" t="s">
        <v>4837</v>
      </c>
      <c r="FTW14" s="106" t="s">
        <v>4838</v>
      </c>
      <c r="FTX14" s="106" t="s">
        <v>4839</v>
      </c>
      <c r="FTY14" s="106" t="s">
        <v>4840</v>
      </c>
      <c r="FTZ14" s="106" t="s">
        <v>4841</v>
      </c>
      <c r="FUA14" s="106" t="s">
        <v>4842</v>
      </c>
      <c r="FUB14" s="106" t="s">
        <v>4843</v>
      </c>
      <c r="FUC14" s="106" t="s">
        <v>4844</v>
      </c>
      <c r="FUD14" s="106" t="s">
        <v>4845</v>
      </c>
      <c r="FUE14" s="106" t="s">
        <v>4846</v>
      </c>
      <c r="FUF14" s="106" t="s">
        <v>4847</v>
      </c>
      <c r="FUG14" s="106" t="s">
        <v>4848</v>
      </c>
      <c r="FUH14" s="106" t="s">
        <v>4849</v>
      </c>
      <c r="FUI14" s="106" t="s">
        <v>4850</v>
      </c>
      <c r="FUJ14" s="106" t="s">
        <v>4851</v>
      </c>
      <c r="FUK14" s="106" t="s">
        <v>4852</v>
      </c>
      <c r="FUL14" s="106" t="s">
        <v>4853</v>
      </c>
      <c r="FUM14" s="106" t="s">
        <v>4854</v>
      </c>
      <c r="FUN14" s="106" t="s">
        <v>4855</v>
      </c>
      <c r="FUO14" s="106" t="s">
        <v>4856</v>
      </c>
      <c r="FUP14" s="106" t="s">
        <v>4857</v>
      </c>
      <c r="FUQ14" s="106" t="s">
        <v>4858</v>
      </c>
      <c r="FUR14" s="106" t="s">
        <v>4859</v>
      </c>
      <c r="FUS14" s="106" t="s">
        <v>4860</v>
      </c>
      <c r="FUT14" s="106" t="s">
        <v>4861</v>
      </c>
      <c r="FUU14" s="106" t="s">
        <v>4862</v>
      </c>
      <c r="FUV14" s="106" t="s">
        <v>4863</v>
      </c>
      <c r="FUW14" s="106" t="s">
        <v>4864</v>
      </c>
      <c r="FUX14" s="106" t="s">
        <v>4865</v>
      </c>
      <c r="FUY14" s="106" t="s">
        <v>4866</v>
      </c>
      <c r="FUZ14" s="106" t="s">
        <v>4867</v>
      </c>
      <c r="FVA14" s="106" t="s">
        <v>4868</v>
      </c>
      <c r="FVB14" s="106" t="s">
        <v>4869</v>
      </c>
      <c r="FVC14" s="106" t="s">
        <v>4870</v>
      </c>
      <c r="FVD14" s="106" t="s">
        <v>4871</v>
      </c>
      <c r="FVE14" s="106" t="s">
        <v>4872</v>
      </c>
      <c r="FVF14" s="106" t="s">
        <v>4873</v>
      </c>
      <c r="FVG14" s="106" t="s">
        <v>4874</v>
      </c>
      <c r="FVH14" s="106" t="s">
        <v>4875</v>
      </c>
      <c r="FVI14" s="106" t="s">
        <v>4876</v>
      </c>
      <c r="FVJ14" s="106" t="s">
        <v>4877</v>
      </c>
      <c r="FVK14" s="106" t="s">
        <v>4878</v>
      </c>
      <c r="FVL14" s="106" t="s">
        <v>4879</v>
      </c>
      <c r="FVM14" s="106" t="s">
        <v>4880</v>
      </c>
      <c r="FVN14" s="106" t="s">
        <v>4881</v>
      </c>
      <c r="FVO14" s="106" t="s">
        <v>4882</v>
      </c>
      <c r="FVP14" s="106" t="s">
        <v>4883</v>
      </c>
      <c r="FVQ14" s="106" t="s">
        <v>4884</v>
      </c>
      <c r="FVR14" s="106" t="s">
        <v>4885</v>
      </c>
      <c r="FVS14" s="106" t="s">
        <v>4886</v>
      </c>
      <c r="FVT14" s="106" t="s">
        <v>4887</v>
      </c>
      <c r="FVU14" s="106" t="s">
        <v>4888</v>
      </c>
      <c r="FVV14" s="106" t="s">
        <v>4889</v>
      </c>
      <c r="FVW14" s="106" t="s">
        <v>4890</v>
      </c>
      <c r="FVX14" s="106" t="s">
        <v>4891</v>
      </c>
      <c r="FVY14" s="106" t="s">
        <v>4892</v>
      </c>
      <c r="FVZ14" s="106" t="s">
        <v>4893</v>
      </c>
      <c r="FWA14" s="106" t="s">
        <v>4894</v>
      </c>
      <c r="FWB14" s="106" t="s">
        <v>4895</v>
      </c>
      <c r="FWC14" s="106" t="s">
        <v>4896</v>
      </c>
      <c r="FWD14" s="106" t="s">
        <v>4897</v>
      </c>
      <c r="FWE14" s="106" t="s">
        <v>4898</v>
      </c>
      <c r="FWF14" s="106" t="s">
        <v>4899</v>
      </c>
      <c r="FWG14" s="106" t="s">
        <v>4900</v>
      </c>
      <c r="FWH14" s="106" t="s">
        <v>4901</v>
      </c>
      <c r="FWI14" s="106" t="s">
        <v>4902</v>
      </c>
      <c r="FWJ14" s="106" t="s">
        <v>4903</v>
      </c>
      <c r="FWK14" s="106" t="s">
        <v>4904</v>
      </c>
      <c r="FWL14" s="106" t="s">
        <v>4905</v>
      </c>
      <c r="FWM14" s="106" t="s">
        <v>4906</v>
      </c>
      <c r="FWN14" s="106" t="s">
        <v>4907</v>
      </c>
      <c r="FWO14" s="106" t="s">
        <v>4908</v>
      </c>
      <c r="FWP14" s="106" t="s">
        <v>4909</v>
      </c>
      <c r="FWQ14" s="106" t="s">
        <v>4910</v>
      </c>
      <c r="FWR14" s="106" t="s">
        <v>4911</v>
      </c>
      <c r="FWS14" s="106" t="s">
        <v>4912</v>
      </c>
      <c r="FWT14" s="106" t="s">
        <v>4913</v>
      </c>
      <c r="FWU14" s="106" t="s">
        <v>4914</v>
      </c>
      <c r="FWV14" s="106" t="s">
        <v>4915</v>
      </c>
      <c r="FWW14" s="106" t="s">
        <v>4916</v>
      </c>
      <c r="FWX14" s="106" t="s">
        <v>4917</v>
      </c>
      <c r="FWY14" s="106" t="s">
        <v>4918</v>
      </c>
      <c r="FWZ14" s="106" t="s">
        <v>4919</v>
      </c>
      <c r="FXA14" s="106" t="s">
        <v>4920</v>
      </c>
      <c r="FXB14" s="106" t="s">
        <v>4921</v>
      </c>
      <c r="FXC14" s="106" t="s">
        <v>4922</v>
      </c>
      <c r="FXD14" s="106" t="s">
        <v>4923</v>
      </c>
      <c r="FXE14" s="106" t="s">
        <v>4924</v>
      </c>
      <c r="FXF14" s="106" t="s">
        <v>4925</v>
      </c>
      <c r="FXG14" s="106" t="s">
        <v>4926</v>
      </c>
      <c r="FXH14" s="106" t="s">
        <v>4927</v>
      </c>
      <c r="FXI14" s="106" t="s">
        <v>4928</v>
      </c>
      <c r="FXJ14" s="106" t="s">
        <v>4929</v>
      </c>
      <c r="FXK14" s="106" t="s">
        <v>4930</v>
      </c>
      <c r="FXL14" s="106" t="s">
        <v>4931</v>
      </c>
      <c r="FXM14" s="106" t="s">
        <v>4932</v>
      </c>
      <c r="FXN14" s="106" t="s">
        <v>4933</v>
      </c>
      <c r="FXO14" s="106" t="s">
        <v>4934</v>
      </c>
      <c r="FXP14" s="106" t="s">
        <v>4935</v>
      </c>
      <c r="FXQ14" s="106" t="s">
        <v>4936</v>
      </c>
      <c r="FXR14" s="106" t="s">
        <v>4937</v>
      </c>
      <c r="FXS14" s="106" t="s">
        <v>4938</v>
      </c>
      <c r="FXT14" s="106" t="s">
        <v>4939</v>
      </c>
      <c r="FXU14" s="106" t="s">
        <v>4940</v>
      </c>
      <c r="FXV14" s="106" t="s">
        <v>4941</v>
      </c>
      <c r="FXW14" s="106" t="s">
        <v>4942</v>
      </c>
      <c r="FXX14" s="106" t="s">
        <v>4943</v>
      </c>
      <c r="FXY14" s="106" t="s">
        <v>4944</v>
      </c>
      <c r="FXZ14" s="106" t="s">
        <v>4945</v>
      </c>
      <c r="FYA14" s="106" t="s">
        <v>4946</v>
      </c>
      <c r="FYB14" s="106" t="s">
        <v>4947</v>
      </c>
      <c r="FYC14" s="106" t="s">
        <v>4948</v>
      </c>
      <c r="FYD14" s="106" t="s">
        <v>4949</v>
      </c>
      <c r="FYE14" s="106" t="s">
        <v>4950</v>
      </c>
      <c r="FYF14" s="106" t="s">
        <v>4951</v>
      </c>
      <c r="FYG14" s="106" t="s">
        <v>4952</v>
      </c>
      <c r="FYH14" s="106" t="s">
        <v>4953</v>
      </c>
      <c r="FYI14" s="106" t="s">
        <v>4954</v>
      </c>
      <c r="FYJ14" s="106" t="s">
        <v>4955</v>
      </c>
      <c r="FYK14" s="106" t="s">
        <v>4956</v>
      </c>
      <c r="FYL14" s="106" t="s">
        <v>4957</v>
      </c>
      <c r="FYM14" s="106" t="s">
        <v>4958</v>
      </c>
      <c r="FYN14" s="106" t="s">
        <v>4959</v>
      </c>
      <c r="FYO14" s="106" t="s">
        <v>4960</v>
      </c>
      <c r="FYP14" s="106" t="s">
        <v>4961</v>
      </c>
      <c r="FYQ14" s="106" t="s">
        <v>4962</v>
      </c>
      <c r="FYR14" s="106" t="s">
        <v>4963</v>
      </c>
      <c r="FYS14" s="106" t="s">
        <v>4964</v>
      </c>
      <c r="FYT14" s="106" t="s">
        <v>4965</v>
      </c>
      <c r="FYU14" s="106" t="s">
        <v>4966</v>
      </c>
      <c r="FYV14" s="106" t="s">
        <v>4967</v>
      </c>
      <c r="FYW14" s="106" t="s">
        <v>4968</v>
      </c>
      <c r="FYX14" s="106" t="s">
        <v>4969</v>
      </c>
      <c r="FYY14" s="106" t="s">
        <v>4970</v>
      </c>
      <c r="FYZ14" s="106" t="s">
        <v>4971</v>
      </c>
      <c r="FZA14" s="106" t="s">
        <v>4972</v>
      </c>
      <c r="FZB14" s="106" t="s">
        <v>4973</v>
      </c>
      <c r="FZC14" s="106" t="s">
        <v>4974</v>
      </c>
      <c r="FZD14" s="106" t="s">
        <v>4975</v>
      </c>
      <c r="FZE14" s="106" t="s">
        <v>4976</v>
      </c>
      <c r="FZF14" s="106" t="s">
        <v>4977</v>
      </c>
      <c r="FZG14" s="106" t="s">
        <v>4978</v>
      </c>
      <c r="FZH14" s="106" t="s">
        <v>4979</v>
      </c>
      <c r="FZI14" s="106" t="s">
        <v>4980</v>
      </c>
      <c r="FZJ14" s="106" t="s">
        <v>4981</v>
      </c>
      <c r="FZK14" s="106" t="s">
        <v>4982</v>
      </c>
      <c r="FZL14" s="106" t="s">
        <v>4983</v>
      </c>
      <c r="FZM14" s="106" t="s">
        <v>4984</v>
      </c>
      <c r="FZN14" s="106" t="s">
        <v>4985</v>
      </c>
      <c r="FZO14" s="106" t="s">
        <v>4986</v>
      </c>
      <c r="FZP14" s="106" t="s">
        <v>4987</v>
      </c>
      <c r="FZQ14" s="106" t="s">
        <v>4988</v>
      </c>
      <c r="FZR14" s="106" t="s">
        <v>4989</v>
      </c>
      <c r="FZS14" s="106" t="s">
        <v>4990</v>
      </c>
      <c r="FZT14" s="106" t="s">
        <v>4991</v>
      </c>
      <c r="FZU14" s="106" t="s">
        <v>4992</v>
      </c>
      <c r="FZV14" s="106" t="s">
        <v>4993</v>
      </c>
      <c r="FZW14" s="106" t="s">
        <v>4994</v>
      </c>
      <c r="FZX14" s="106" t="s">
        <v>4995</v>
      </c>
      <c r="FZY14" s="106" t="s">
        <v>4996</v>
      </c>
      <c r="FZZ14" s="106" t="s">
        <v>4997</v>
      </c>
      <c r="GAA14" s="106" t="s">
        <v>4998</v>
      </c>
      <c r="GAB14" s="106" t="s">
        <v>4999</v>
      </c>
      <c r="GAC14" s="106" t="s">
        <v>5000</v>
      </c>
      <c r="GAD14" s="106" t="s">
        <v>5001</v>
      </c>
      <c r="GAE14" s="106" t="s">
        <v>5002</v>
      </c>
      <c r="GAF14" s="106" t="s">
        <v>5003</v>
      </c>
      <c r="GAG14" s="106" t="s">
        <v>5004</v>
      </c>
      <c r="GAH14" s="106" t="s">
        <v>5005</v>
      </c>
      <c r="GAI14" s="106" t="s">
        <v>5006</v>
      </c>
      <c r="GAJ14" s="106" t="s">
        <v>5007</v>
      </c>
      <c r="GAK14" s="106" t="s">
        <v>5008</v>
      </c>
      <c r="GAL14" s="106" t="s">
        <v>5009</v>
      </c>
      <c r="GAM14" s="106" t="s">
        <v>5010</v>
      </c>
      <c r="GAN14" s="106" t="s">
        <v>5011</v>
      </c>
      <c r="GAO14" s="106" t="s">
        <v>5012</v>
      </c>
      <c r="GAP14" s="106" t="s">
        <v>5013</v>
      </c>
      <c r="GAQ14" s="106" t="s">
        <v>5014</v>
      </c>
      <c r="GAR14" s="106" t="s">
        <v>5015</v>
      </c>
      <c r="GAS14" s="106" t="s">
        <v>5016</v>
      </c>
      <c r="GAT14" s="106" t="s">
        <v>5017</v>
      </c>
      <c r="GAU14" s="106" t="s">
        <v>5018</v>
      </c>
      <c r="GAV14" s="106" t="s">
        <v>5019</v>
      </c>
      <c r="GAW14" s="106" t="s">
        <v>5020</v>
      </c>
      <c r="GAX14" s="106" t="s">
        <v>5021</v>
      </c>
      <c r="GAY14" s="106" t="s">
        <v>5022</v>
      </c>
      <c r="GAZ14" s="106" t="s">
        <v>5023</v>
      </c>
      <c r="GBA14" s="106" t="s">
        <v>5024</v>
      </c>
      <c r="GBB14" s="106" t="s">
        <v>5025</v>
      </c>
      <c r="GBC14" s="106" t="s">
        <v>5026</v>
      </c>
      <c r="GBD14" s="106" t="s">
        <v>5027</v>
      </c>
      <c r="GBE14" s="106" t="s">
        <v>5028</v>
      </c>
      <c r="GBF14" s="106" t="s">
        <v>5029</v>
      </c>
      <c r="GBG14" s="106" t="s">
        <v>5030</v>
      </c>
      <c r="GBH14" s="106" t="s">
        <v>5031</v>
      </c>
      <c r="GBI14" s="106" t="s">
        <v>5032</v>
      </c>
      <c r="GBJ14" s="106" t="s">
        <v>5033</v>
      </c>
      <c r="GBK14" s="106" t="s">
        <v>5034</v>
      </c>
      <c r="GBL14" s="106" t="s">
        <v>5035</v>
      </c>
      <c r="GBM14" s="106" t="s">
        <v>5036</v>
      </c>
      <c r="GBN14" s="106" t="s">
        <v>5037</v>
      </c>
      <c r="GBO14" s="106" t="s">
        <v>5038</v>
      </c>
      <c r="GBP14" s="106" t="s">
        <v>5039</v>
      </c>
      <c r="GBQ14" s="106" t="s">
        <v>5040</v>
      </c>
      <c r="GBR14" s="106" t="s">
        <v>5041</v>
      </c>
      <c r="GBS14" s="106" t="s">
        <v>5042</v>
      </c>
      <c r="GBT14" s="106" t="s">
        <v>5043</v>
      </c>
      <c r="GBU14" s="106" t="s">
        <v>5044</v>
      </c>
      <c r="GBV14" s="106" t="s">
        <v>5045</v>
      </c>
      <c r="GBW14" s="106" t="s">
        <v>5046</v>
      </c>
      <c r="GBX14" s="106" t="s">
        <v>5047</v>
      </c>
      <c r="GBY14" s="106" t="s">
        <v>5048</v>
      </c>
      <c r="GBZ14" s="106" t="s">
        <v>5049</v>
      </c>
      <c r="GCA14" s="106" t="s">
        <v>5050</v>
      </c>
      <c r="GCB14" s="106" t="s">
        <v>5051</v>
      </c>
      <c r="GCC14" s="106" t="s">
        <v>5052</v>
      </c>
      <c r="GCD14" s="106" t="s">
        <v>5053</v>
      </c>
      <c r="GCE14" s="106" t="s">
        <v>5054</v>
      </c>
      <c r="GCF14" s="106" t="s">
        <v>5055</v>
      </c>
      <c r="GCG14" s="106" t="s">
        <v>5056</v>
      </c>
      <c r="GCH14" s="106" t="s">
        <v>5057</v>
      </c>
      <c r="GCI14" s="106" t="s">
        <v>5058</v>
      </c>
      <c r="GCJ14" s="106" t="s">
        <v>5059</v>
      </c>
      <c r="GCK14" s="106" t="s">
        <v>5060</v>
      </c>
      <c r="GCL14" s="106" t="s">
        <v>5061</v>
      </c>
      <c r="GCM14" s="106" t="s">
        <v>5062</v>
      </c>
      <c r="GCN14" s="106" t="s">
        <v>5063</v>
      </c>
      <c r="GCO14" s="106" t="s">
        <v>5064</v>
      </c>
      <c r="GCP14" s="106" t="s">
        <v>5065</v>
      </c>
      <c r="GCQ14" s="106" t="s">
        <v>5066</v>
      </c>
      <c r="GCR14" s="106" t="s">
        <v>5067</v>
      </c>
      <c r="GCS14" s="106" t="s">
        <v>5068</v>
      </c>
      <c r="GCT14" s="106" t="s">
        <v>5069</v>
      </c>
      <c r="GCU14" s="106" t="s">
        <v>5070</v>
      </c>
      <c r="GCV14" s="106" t="s">
        <v>5071</v>
      </c>
      <c r="GCW14" s="106" t="s">
        <v>5072</v>
      </c>
      <c r="GCX14" s="106" t="s">
        <v>5073</v>
      </c>
      <c r="GCY14" s="106" t="s">
        <v>5074</v>
      </c>
      <c r="GCZ14" s="106" t="s">
        <v>5075</v>
      </c>
      <c r="GDA14" s="106" t="s">
        <v>5076</v>
      </c>
      <c r="GDB14" s="106" t="s">
        <v>5077</v>
      </c>
      <c r="GDC14" s="106" t="s">
        <v>5078</v>
      </c>
      <c r="GDD14" s="106" t="s">
        <v>5079</v>
      </c>
      <c r="GDE14" s="106" t="s">
        <v>5080</v>
      </c>
      <c r="GDF14" s="106" t="s">
        <v>5081</v>
      </c>
      <c r="GDG14" s="106" t="s">
        <v>5082</v>
      </c>
      <c r="GDH14" s="106" t="s">
        <v>5083</v>
      </c>
      <c r="GDI14" s="106" t="s">
        <v>5084</v>
      </c>
      <c r="GDJ14" s="106" t="s">
        <v>5085</v>
      </c>
      <c r="GDK14" s="106" t="s">
        <v>5086</v>
      </c>
      <c r="GDL14" s="106" t="s">
        <v>5087</v>
      </c>
      <c r="GDM14" s="106" t="s">
        <v>5088</v>
      </c>
      <c r="GDN14" s="106" t="s">
        <v>5089</v>
      </c>
      <c r="GDO14" s="106" t="s">
        <v>5090</v>
      </c>
      <c r="GDP14" s="106" t="s">
        <v>5091</v>
      </c>
      <c r="GDQ14" s="106" t="s">
        <v>5092</v>
      </c>
      <c r="GDR14" s="106" t="s">
        <v>5093</v>
      </c>
      <c r="GDS14" s="106" t="s">
        <v>5094</v>
      </c>
      <c r="GDT14" s="106" t="s">
        <v>5095</v>
      </c>
      <c r="GDU14" s="106" t="s">
        <v>5096</v>
      </c>
      <c r="GDV14" s="106" t="s">
        <v>5097</v>
      </c>
      <c r="GDW14" s="106" t="s">
        <v>5098</v>
      </c>
      <c r="GDX14" s="106" t="s">
        <v>5099</v>
      </c>
      <c r="GDY14" s="106" t="s">
        <v>5100</v>
      </c>
      <c r="GDZ14" s="106" t="s">
        <v>5101</v>
      </c>
      <c r="GEA14" s="106" t="s">
        <v>5102</v>
      </c>
      <c r="GEB14" s="106" t="s">
        <v>5103</v>
      </c>
      <c r="GEC14" s="106" t="s">
        <v>5104</v>
      </c>
      <c r="GED14" s="106" t="s">
        <v>5105</v>
      </c>
      <c r="GEE14" s="106" t="s">
        <v>5106</v>
      </c>
      <c r="GEF14" s="106" t="s">
        <v>5107</v>
      </c>
      <c r="GEG14" s="106" t="s">
        <v>5108</v>
      </c>
      <c r="GEH14" s="106" t="s">
        <v>5109</v>
      </c>
      <c r="GEI14" s="106" t="s">
        <v>5110</v>
      </c>
      <c r="GEJ14" s="106" t="s">
        <v>5111</v>
      </c>
      <c r="GEK14" s="106" t="s">
        <v>5112</v>
      </c>
      <c r="GEL14" s="106" t="s">
        <v>5113</v>
      </c>
      <c r="GEM14" s="106" t="s">
        <v>5114</v>
      </c>
      <c r="GEN14" s="106" t="s">
        <v>5115</v>
      </c>
      <c r="GEO14" s="106" t="s">
        <v>5116</v>
      </c>
      <c r="GEP14" s="106" t="s">
        <v>5117</v>
      </c>
      <c r="GEQ14" s="106" t="s">
        <v>5118</v>
      </c>
      <c r="GER14" s="106" t="s">
        <v>5119</v>
      </c>
      <c r="GES14" s="106" t="s">
        <v>5120</v>
      </c>
      <c r="GET14" s="106" t="s">
        <v>5121</v>
      </c>
      <c r="GEU14" s="106" t="s">
        <v>5122</v>
      </c>
      <c r="GEV14" s="106" t="s">
        <v>5123</v>
      </c>
      <c r="GEW14" s="106" t="s">
        <v>5124</v>
      </c>
      <c r="GEX14" s="106" t="s">
        <v>5125</v>
      </c>
      <c r="GEY14" s="106" t="s">
        <v>5126</v>
      </c>
      <c r="GEZ14" s="106" t="s">
        <v>5127</v>
      </c>
      <c r="GFA14" s="106" t="s">
        <v>5128</v>
      </c>
      <c r="GFB14" s="106" t="s">
        <v>5129</v>
      </c>
      <c r="GFC14" s="106" t="s">
        <v>5130</v>
      </c>
      <c r="GFD14" s="106" t="s">
        <v>5131</v>
      </c>
      <c r="GFE14" s="106" t="s">
        <v>5132</v>
      </c>
      <c r="GFF14" s="106" t="s">
        <v>5133</v>
      </c>
      <c r="GFG14" s="106" t="s">
        <v>5134</v>
      </c>
      <c r="GFH14" s="106" t="s">
        <v>5135</v>
      </c>
      <c r="GFI14" s="106" t="s">
        <v>5136</v>
      </c>
      <c r="GFJ14" s="106" t="s">
        <v>5137</v>
      </c>
      <c r="GFK14" s="106" t="s">
        <v>5138</v>
      </c>
      <c r="GFL14" s="106" t="s">
        <v>5139</v>
      </c>
      <c r="GFM14" s="106" t="s">
        <v>5140</v>
      </c>
      <c r="GFN14" s="106" t="s">
        <v>5141</v>
      </c>
      <c r="GFO14" s="106" t="s">
        <v>5142</v>
      </c>
      <c r="GFP14" s="106" t="s">
        <v>5143</v>
      </c>
      <c r="GFQ14" s="106" t="s">
        <v>5144</v>
      </c>
      <c r="GFR14" s="106" t="s">
        <v>5145</v>
      </c>
      <c r="GFS14" s="106" t="s">
        <v>5146</v>
      </c>
      <c r="GFT14" s="106" t="s">
        <v>5147</v>
      </c>
      <c r="GFU14" s="106" t="s">
        <v>5148</v>
      </c>
      <c r="GFV14" s="106" t="s">
        <v>5149</v>
      </c>
      <c r="GFW14" s="106" t="s">
        <v>5150</v>
      </c>
      <c r="GFX14" s="106" t="s">
        <v>5151</v>
      </c>
      <c r="GFY14" s="106" t="s">
        <v>5152</v>
      </c>
      <c r="GFZ14" s="106" t="s">
        <v>5153</v>
      </c>
      <c r="GGA14" s="106" t="s">
        <v>5154</v>
      </c>
      <c r="GGB14" s="106" t="s">
        <v>5155</v>
      </c>
      <c r="GGC14" s="106" t="s">
        <v>5156</v>
      </c>
      <c r="GGD14" s="106" t="s">
        <v>5157</v>
      </c>
      <c r="GGE14" s="106" t="s">
        <v>5158</v>
      </c>
      <c r="GGF14" s="106" t="s">
        <v>5159</v>
      </c>
      <c r="GGG14" s="106" t="s">
        <v>5160</v>
      </c>
      <c r="GGH14" s="106" t="s">
        <v>5161</v>
      </c>
      <c r="GGI14" s="106" t="s">
        <v>5162</v>
      </c>
      <c r="GGJ14" s="106" t="s">
        <v>5163</v>
      </c>
      <c r="GGK14" s="106" t="s">
        <v>5164</v>
      </c>
      <c r="GGL14" s="106" t="s">
        <v>5165</v>
      </c>
      <c r="GGM14" s="106" t="s">
        <v>5166</v>
      </c>
      <c r="GGN14" s="106" t="s">
        <v>5167</v>
      </c>
      <c r="GGO14" s="106" t="s">
        <v>5168</v>
      </c>
      <c r="GGP14" s="106" t="s">
        <v>5169</v>
      </c>
      <c r="GGQ14" s="106" t="s">
        <v>5170</v>
      </c>
      <c r="GGR14" s="106" t="s">
        <v>5171</v>
      </c>
      <c r="GGS14" s="106" t="s">
        <v>5172</v>
      </c>
      <c r="GGT14" s="106" t="s">
        <v>5173</v>
      </c>
      <c r="GGU14" s="106" t="s">
        <v>5174</v>
      </c>
      <c r="GGV14" s="106" t="s">
        <v>5175</v>
      </c>
      <c r="GGW14" s="106" t="s">
        <v>5176</v>
      </c>
      <c r="GGX14" s="106" t="s">
        <v>5177</v>
      </c>
      <c r="GGY14" s="106" t="s">
        <v>5178</v>
      </c>
      <c r="GGZ14" s="106" t="s">
        <v>5179</v>
      </c>
      <c r="GHA14" s="106" t="s">
        <v>5180</v>
      </c>
      <c r="GHB14" s="106" t="s">
        <v>5181</v>
      </c>
      <c r="GHC14" s="106" t="s">
        <v>5182</v>
      </c>
      <c r="GHD14" s="106" t="s">
        <v>5183</v>
      </c>
      <c r="GHE14" s="106" t="s">
        <v>5184</v>
      </c>
      <c r="GHF14" s="106" t="s">
        <v>5185</v>
      </c>
      <c r="GHG14" s="106" t="s">
        <v>5186</v>
      </c>
      <c r="GHH14" s="106" t="s">
        <v>5187</v>
      </c>
      <c r="GHI14" s="106" t="s">
        <v>5188</v>
      </c>
      <c r="GHJ14" s="106" t="s">
        <v>5189</v>
      </c>
      <c r="GHK14" s="106" t="s">
        <v>5190</v>
      </c>
      <c r="GHL14" s="106" t="s">
        <v>5191</v>
      </c>
      <c r="GHM14" s="106" t="s">
        <v>5192</v>
      </c>
      <c r="GHN14" s="106" t="s">
        <v>5193</v>
      </c>
      <c r="GHO14" s="106" t="s">
        <v>5194</v>
      </c>
      <c r="GHP14" s="106" t="s">
        <v>5195</v>
      </c>
      <c r="GHQ14" s="106" t="s">
        <v>5196</v>
      </c>
      <c r="GHR14" s="106" t="s">
        <v>5197</v>
      </c>
      <c r="GHS14" s="106" t="s">
        <v>5198</v>
      </c>
      <c r="GHT14" s="106" t="s">
        <v>5199</v>
      </c>
      <c r="GHU14" s="106" t="s">
        <v>5200</v>
      </c>
      <c r="GHV14" s="106" t="s">
        <v>5201</v>
      </c>
      <c r="GHW14" s="106" t="s">
        <v>5202</v>
      </c>
      <c r="GHX14" s="106" t="s">
        <v>5203</v>
      </c>
      <c r="GHY14" s="106" t="s">
        <v>5204</v>
      </c>
      <c r="GHZ14" s="106" t="s">
        <v>5205</v>
      </c>
      <c r="GIA14" s="106" t="s">
        <v>5206</v>
      </c>
      <c r="GIB14" s="106" t="s">
        <v>5207</v>
      </c>
      <c r="GIC14" s="106" t="s">
        <v>5208</v>
      </c>
      <c r="GID14" s="106" t="s">
        <v>5209</v>
      </c>
      <c r="GIE14" s="106" t="s">
        <v>5210</v>
      </c>
      <c r="GIF14" s="106" t="s">
        <v>5211</v>
      </c>
      <c r="GIG14" s="106" t="s">
        <v>5212</v>
      </c>
      <c r="GIH14" s="106" t="s">
        <v>5213</v>
      </c>
      <c r="GII14" s="106" t="s">
        <v>5214</v>
      </c>
      <c r="GIJ14" s="106" t="s">
        <v>5215</v>
      </c>
      <c r="GIK14" s="106" t="s">
        <v>5216</v>
      </c>
      <c r="GIL14" s="106" t="s">
        <v>5217</v>
      </c>
      <c r="GIM14" s="106" t="s">
        <v>5218</v>
      </c>
      <c r="GIN14" s="106" t="s">
        <v>5219</v>
      </c>
      <c r="GIO14" s="106" t="s">
        <v>5220</v>
      </c>
      <c r="GIP14" s="106" t="s">
        <v>5221</v>
      </c>
      <c r="GIQ14" s="106" t="s">
        <v>5222</v>
      </c>
      <c r="GIR14" s="106" t="s">
        <v>5223</v>
      </c>
      <c r="GIS14" s="106" t="s">
        <v>5224</v>
      </c>
      <c r="GIT14" s="106" t="s">
        <v>5225</v>
      </c>
      <c r="GIU14" s="106" t="s">
        <v>5226</v>
      </c>
      <c r="GIV14" s="106" t="s">
        <v>5227</v>
      </c>
      <c r="GIW14" s="106" t="s">
        <v>5228</v>
      </c>
      <c r="GIX14" s="106" t="s">
        <v>5229</v>
      </c>
      <c r="GIY14" s="106" t="s">
        <v>5230</v>
      </c>
      <c r="GIZ14" s="106" t="s">
        <v>5231</v>
      </c>
      <c r="GJA14" s="106" t="s">
        <v>5232</v>
      </c>
      <c r="GJB14" s="106" t="s">
        <v>5233</v>
      </c>
      <c r="GJC14" s="106" t="s">
        <v>5234</v>
      </c>
      <c r="GJD14" s="106" t="s">
        <v>5235</v>
      </c>
      <c r="GJE14" s="106" t="s">
        <v>5236</v>
      </c>
      <c r="GJF14" s="106" t="s">
        <v>5237</v>
      </c>
      <c r="GJG14" s="106" t="s">
        <v>5238</v>
      </c>
      <c r="GJH14" s="106" t="s">
        <v>5239</v>
      </c>
      <c r="GJI14" s="106" t="s">
        <v>5240</v>
      </c>
      <c r="GJJ14" s="106" t="s">
        <v>5241</v>
      </c>
      <c r="GJK14" s="106" t="s">
        <v>5242</v>
      </c>
      <c r="GJL14" s="106" t="s">
        <v>5243</v>
      </c>
      <c r="GJM14" s="106" t="s">
        <v>5244</v>
      </c>
      <c r="GJN14" s="106" t="s">
        <v>5245</v>
      </c>
      <c r="GJO14" s="106" t="s">
        <v>5246</v>
      </c>
      <c r="GJP14" s="106" t="s">
        <v>5247</v>
      </c>
      <c r="GJQ14" s="106" t="s">
        <v>5248</v>
      </c>
      <c r="GJR14" s="106" t="s">
        <v>5249</v>
      </c>
      <c r="GJS14" s="106" t="s">
        <v>5250</v>
      </c>
      <c r="GJT14" s="106" t="s">
        <v>5251</v>
      </c>
      <c r="GJU14" s="106" t="s">
        <v>5252</v>
      </c>
      <c r="GJV14" s="106" t="s">
        <v>5253</v>
      </c>
      <c r="GJW14" s="106" t="s">
        <v>5254</v>
      </c>
      <c r="GJX14" s="106" t="s">
        <v>5255</v>
      </c>
      <c r="GJY14" s="106" t="s">
        <v>5256</v>
      </c>
      <c r="GJZ14" s="106" t="s">
        <v>5257</v>
      </c>
      <c r="GKA14" s="106" t="s">
        <v>5258</v>
      </c>
      <c r="GKB14" s="106" t="s">
        <v>5259</v>
      </c>
      <c r="GKC14" s="106" t="s">
        <v>5260</v>
      </c>
      <c r="GKD14" s="106" t="s">
        <v>5261</v>
      </c>
      <c r="GKE14" s="106" t="s">
        <v>5262</v>
      </c>
      <c r="GKF14" s="106" t="s">
        <v>5263</v>
      </c>
      <c r="GKG14" s="106" t="s">
        <v>5264</v>
      </c>
      <c r="GKH14" s="106" t="s">
        <v>5265</v>
      </c>
      <c r="GKI14" s="106" t="s">
        <v>5266</v>
      </c>
      <c r="GKJ14" s="106" t="s">
        <v>5267</v>
      </c>
      <c r="GKK14" s="106" t="s">
        <v>5268</v>
      </c>
      <c r="GKL14" s="106" t="s">
        <v>5269</v>
      </c>
      <c r="GKM14" s="106" t="s">
        <v>5270</v>
      </c>
      <c r="GKN14" s="106" t="s">
        <v>5271</v>
      </c>
      <c r="GKO14" s="106" t="s">
        <v>5272</v>
      </c>
      <c r="GKP14" s="106" t="s">
        <v>5273</v>
      </c>
      <c r="GKQ14" s="106" t="s">
        <v>5274</v>
      </c>
      <c r="GKR14" s="106" t="s">
        <v>5275</v>
      </c>
      <c r="GKS14" s="106" t="s">
        <v>5276</v>
      </c>
      <c r="GKT14" s="106" t="s">
        <v>5277</v>
      </c>
      <c r="GKU14" s="106" t="s">
        <v>5278</v>
      </c>
      <c r="GKV14" s="106" t="s">
        <v>5279</v>
      </c>
      <c r="GKW14" s="106" t="s">
        <v>5280</v>
      </c>
      <c r="GKX14" s="106" t="s">
        <v>5281</v>
      </c>
      <c r="GKY14" s="106" t="s">
        <v>5282</v>
      </c>
      <c r="GKZ14" s="106" t="s">
        <v>5283</v>
      </c>
      <c r="GLA14" s="106" t="s">
        <v>5284</v>
      </c>
      <c r="GLB14" s="106" t="s">
        <v>5285</v>
      </c>
      <c r="GLC14" s="106" t="s">
        <v>5286</v>
      </c>
      <c r="GLD14" s="106" t="s">
        <v>5287</v>
      </c>
      <c r="GLE14" s="106" t="s">
        <v>5288</v>
      </c>
      <c r="GLF14" s="106" t="s">
        <v>5289</v>
      </c>
      <c r="GLG14" s="106" t="s">
        <v>5290</v>
      </c>
      <c r="GLH14" s="106" t="s">
        <v>5291</v>
      </c>
      <c r="GLI14" s="106" t="s">
        <v>5292</v>
      </c>
      <c r="GLJ14" s="106" t="s">
        <v>5293</v>
      </c>
      <c r="GLK14" s="106" t="s">
        <v>5294</v>
      </c>
      <c r="GLL14" s="106" t="s">
        <v>5295</v>
      </c>
      <c r="GLM14" s="106" t="s">
        <v>5296</v>
      </c>
      <c r="GLN14" s="106" t="s">
        <v>5297</v>
      </c>
      <c r="GLO14" s="106" t="s">
        <v>5298</v>
      </c>
      <c r="GLP14" s="106" t="s">
        <v>5299</v>
      </c>
      <c r="GLQ14" s="106" t="s">
        <v>5300</v>
      </c>
      <c r="GLR14" s="106" t="s">
        <v>5301</v>
      </c>
      <c r="GLS14" s="106" t="s">
        <v>5302</v>
      </c>
      <c r="GLT14" s="106" t="s">
        <v>5303</v>
      </c>
      <c r="GLU14" s="106" t="s">
        <v>5304</v>
      </c>
      <c r="GLV14" s="106" t="s">
        <v>5305</v>
      </c>
      <c r="GLW14" s="106" t="s">
        <v>5306</v>
      </c>
      <c r="GLX14" s="106" t="s">
        <v>5307</v>
      </c>
      <c r="GLY14" s="106" t="s">
        <v>5308</v>
      </c>
      <c r="GLZ14" s="106" t="s">
        <v>5309</v>
      </c>
      <c r="GMA14" s="106" t="s">
        <v>5310</v>
      </c>
      <c r="GMB14" s="106" t="s">
        <v>5311</v>
      </c>
      <c r="GMC14" s="106" t="s">
        <v>5312</v>
      </c>
      <c r="GMD14" s="106" t="s">
        <v>5313</v>
      </c>
      <c r="GME14" s="106" t="s">
        <v>5314</v>
      </c>
      <c r="GMF14" s="106" t="s">
        <v>5315</v>
      </c>
      <c r="GMG14" s="106" t="s">
        <v>5316</v>
      </c>
      <c r="GMH14" s="106" t="s">
        <v>5317</v>
      </c>
      <c r="GMI14" s="106" t="s">
        <v>5318</v>
      </c>
      <c r="GMJ14" s="106" t="s">
        <v>5319</v>
      </c>
      <c r="GMK14" s="106" t="s">
        <v>5320</v>
      </c>
      <c r="GML14" s="106" t="s">
        <v>5321</v>
      </c>
      <c r="GMM14" s="106" t="s">
        <v>5322</v>
      </c>
      <c r="GMN14" s="106" t="s">
        <v>5323</v>
      </c>
      <c r="GMO14" s="106" t="s">
        <v>5324</v>
      </c>
      <c r="GMP14" s="106" t="s">
        <v>5325</v>
      </c>
      <c r="GMQ14" s="106" t="s">
        <v>5326</v>
      </c>
      <c r="GMR14" s="106" t="s">
        <v>5327</v>
      </c>
      <c r="GMS14" s="106" t="s">
        <v>5328</v>
      </c>
      <c r="GMT14" s="106" t="s">
        <v>5329</v>
      </c>
      <c r="GMU14" s="106" t="s">
        <v>5330</v>
      </c>
      <c r="GMV14" s="106" t="s">
        <v>5331</v>
      </c>
      <c r="GMW14" s="106" t="s">
        <v>5332</v>
      </c>
      <c r="GMX14" s="106" t="s">
        <v>5333</v>
      </c>
      <c r="GMY14" s="106" t="s">
        <v>5334</v>
      </c>
      <c r="GMZ14" s="106" t="s">
        <v>5335</v>
      </c>
      <c r="GNA14" s="106" t="s">
        <v>5336</v>
      </c>
      <c r="GNB14" s="106" t="s">
        <v>5337</v>
      </c>
      <c r="GNC14" s="106" t="s">
        <v>5338</v>
      </c>
      <c r="GND14" s="106" t="s">
        <v>5339</v>
      </c>
      <c r="GNE14" s="106" t="s">
        <v>5340</v>
      </c>
      <c r="GNF14" s="106" t="s">
        <v>5341</v>
      </c>
      <c r="GNG14" s="106" t="s">
        <v>5342</v>
      </c>
      <c r="GNH14" s="106" t="s">
        <v>5343</v>
      </c>
      <c r="GNI14" s="106" t="s">
        <v>5344</v>
      </c>
      <c r="GNJ14" s="106" t="s">
        <v>5345</v>
      </c>
      <c r="GNK14" s="106" t="s">
        <v>5346</v>
      </c>
      <c r="GNL14" s="106" t="s">
        <v>5347</v>
      </c>
      <c r="GNM14" s="106" t="s">
        <v>5348</v>
      </c>
      <c r="GNN14" s="106" t="s">
        <v>5349</v>
      </c>
      <c r="GNO14" s="106" t="s">
        <v>5350</v>
      </c>
      <c r="GNP14" s="106" t="s">
        <v>5351</v>
      </c>
      <c r="GNQ14" s="106" t="s">
        <v>5352</v>
      </c>
      <c r="GNR14" s="106" t="s">
        <v>5353</v>
      </c>
      <c r="GNS14" s="106" t="s">
        <v>5354</v>
      </c>
      <c r="GNT14" s="106" t="s">
        <v>5355</v>
      </c>
      <c r="GNU14" s="106" t="s">
        <v>5356</v>
      </c>
      <c r="GNV14" s="106" t="s">
        <v>5357</v>
      </c>
      <c r="GNW14" s="106" t="s">
        <v>5358</v>
      </c>
      <c r="GNX14" s="106" t="s">
        <v>5359</v>
      </c>
      <c r="GNY14" s="106" t="s">
        <v>5360</v>
      </c>
      <c r="GNZ14" s="106" t="s">
        <v>5361</v>
      </c>
      <c r="GOA14" s="106" t="s">
        <v>5362</v>
      </c>
      <c r="GOB14" s="106" t="s">
        <v>5363</v>
      </c>
      <c r="GOC14" s="106" t="s">
        <v>5364</v>
      </c>
      <c r="GOD14" s="106" t="s">
        <v>5365</v>
      </c>
      <c r="GOE14" s="106" t="s">
        <v>5366</v>
      </c>
      <c r="GOF14" s="106" t="s">
        <v>5367</v>
      </c>
      <c r="GOG14" s="106" t="s">
        <v>5368</v>
      </c>
      <c r="GOH14" s="106" t="s">
        <v>5369</v>
      </c>
      <c r="GOI14" s="106" t="s">
        <v>5370</v>
      </c>
      <c r="GOJ14" s="106" t="s">
        <v>5371</v>
      </c>
      <c r="GOK14" s="106" t="s">
        <v>5372</v>
      </c>
      <c r="GOL14" s="106" t="s">
        <v>5373</v>
      </c>
      <c r="GOM14" s="106" t="s">
        <v>5374</v>
      </c>
      <c r="GON14" s="106" t="s">
        <v>5375</v>
      </c>
      <c r="GOO14" s="106" t="s">
        <v>5376</v>
      </c>
      <c r="GOP14" s="106" t="s">
        <v>5377</v>
      </c>
      <c r="GOQ14" s="106" t="s">
        <v>5378</v>
      </c>
      <c r="GOR14" s="106" t="s">
        <v>5379</v>
      </c>
      <c r="GOS14" s="106" t="s">
        <v>5380</v>
      </c>
      <c r="GOT14" s="106" t="s">
        <v>5381</v>
      </c>
      <c r="GOU14" s="106" t="s">
        <v>5382</v>
      </c>
      <c r="GOV14" s="106" t="s">
        <v>5383</v>
      </c>
      <c r="GOW14" s="106" t="s">
        <v>5384</v>
      </c>
      <c r="GOX14" s="106" t="s">
        <v>5385</v>
      </c>
      <c r="GOY14" s="106" t="s">
        <v>5386</v>
      </c>
      <c r="GOZ14" s="106" t="s">
        <v>5387</v>
      </c>
      <c r="GPA14" s="106" t="s">
        <v>5388</v>
      </c>
      <c r="GPB14" s="106" t="s">
        <v>5389</v>
      </c>
      <c r="GPC14" s="106" t="s">
        <v>5390</v>
      </c>
      <c r="GPD14" s="106" t="s">
        <v>5391</v>
      </c>
      <c r="GPE14" s="106" t="s">
        <v>5392</v>
      </c>
      <c r="GPF14" s="106" t="s">
        <v>5393</v>
      </c>
      <c r="GPG14" s="106" t="s">
        <v>5394</v>
      </c>
      <c r="GPH14" s="106" t="s">
        <v>5395</v>
      </c>
      <c r="GPI14" s="106" t="s">
        <v>5396</v>
      </c>
      <c r="GPJ14" s="106" t="s">
        <v>5397</v>
      </c>
      <c r="GPK14" s="106" t="s">
        <v>5398</v>
      </c>
      <c r="GPL14" s="106" t="s">
        <v>5399</v>
      </c>
      <c r="GPM14" s="106" t="s">
        <v>5400</v>
      </c>
      <c r="GPN14" s="106" t="s">
        <v>5401</v>
      </c>
      <c r="GPO14" s="106" t="s">
        <v>5402</v>
      </c>
      <c r="GPP14" s="106" t="s">
        <v>5403</v>
      </c>
      <c r="GPQ14" s="106" t="s">
        <v>5404</v>
      </c>
      <c r="GPR14" s="106" t="s">
        <v>5405</v>
      </c>
      <c r="GPS14" s="106" t="s">
        <v>5406</v>
      </c>
      <c r="GPT14" s="106" t="s">
        <v>5407</v>
      </c>
      <c r="GPU14" s="106" t="s">
        <v>5408</v>
      </c>
      <c r="GPV14" s="106" t="s">
        <v>5409</v>
      </c>
      <c r="GPW14" s="106" t="s">
        <v>5410</v>
      </c>
      <c r="GPX14" s="106" t="s">
        <v>5411</v>
      </c>
      <c r="GPY14" s="106" t="s">
        <v>5412</v>
      </c>
      <c r="GPZ14" s="106" t="s">
        <v>5413</v>
      </c>
      <c r="GQA14" s="106" t="s">
        <v>5414</v>
      </c>
      <c r="GQB14" s="106" t="s">
        <v>5415</v>
      </c>
      <c r="GQC14" s="106" t="s">
        <v>5416</v>
      </c>
      <c r="GQD14" s="106" t="s">
        <v>5417</v>
      </c>
      <c r="GQE14" s="106" t="s">
        <v>5418</v>
      </c>
      <c r="GQF14" s="106" t="s">
        <v>5419</v>
      </c>
      <c r="GQG14" s="106" t="s">
        <v>5420</v>
      </c>
      <c r="GQH14" s="106" t="s">
        <v>5421</v>
      </c>
      <c r="GQI14" s="106" t="s">
        <v>5422</v>
      </c>
      <c r="GQJ14" s="106" t="s">
        <v>5423</v>
      </c>
      <c r="GQK14" s="106" t="s">
        <v>5424</v>
      </c>
      <c r="GQL14" s="106" t="s">
        <v>5425</v>
      </c>
      <c r="GQM14" s="106" t="s">
        <v>5426</v>
      </c>
      <c r="GQN14" s="106" t="s">
        <v>5427</v>
      </c>
      <c r="GQO14" s="106" t="s">
        <v>5428</v>
      </c>
      <c r="GQP14" s="106" t="s">
        <v>5429</v>
      </c>
      <c r="GQQ14" s="106" t="s">
        <v>5430</v>
      </c>
      <c r="GQR14" s="106" t="s">
        <v>5431</v>
      </c>
      <c r="GQS14" s="106" t="s">
        <v>5432</v>
      </c>
      <c r="GQT14" s="106" t="s">
        <v>5433</v>
      </c>
      <c r="GQU14" s="106" t="s">
        <v>5434</v>
      </c>
      <c r="GQV14" s="106" t="s">
        <v>5435</v>
      </c>
      <c r="GQW14" s="106" t="s">
        <v>5436</v>
      </c>
      <c r="GQX14" s="106" t="s">
        <v>5437</v>
      </c>
      <c r="GQY14" s="106" t="s">
        <v>5438</v>
      </c>
      <c r="GQZ14" s="106" t="s">
        <v>5439</v>
      </c>
      <c r="GRA14" s="106" t="s">
        <v>5440</v>
      </c>
      <c r="GRB14" s="106" t="s">
        <v>5441</v>
      </c>
      <c r="GRC14" s="106" t="s">
        <v>5442</v>
      </c>
      <c r="GRD14" s="106" t="s">
        <v>5443</v>
      </c>
      <c r="GRE14" s="106" t="s">
        <v>5444</v>
      </c>
      <c r="GRF14" s="106" t="s">
        <v>5445</v>
      </c>
      <c r="GRG14" s="106" t="s">
        <v>5446</v>
      </c>
      <c r="GRH14" s="106" t="s">
        <v>5447</v>
      </c>
      <c r="GRI14" s="106" t="s">
        <v>5448</v>
      </c>
      <c r="GRJ14" s="106" t="s">
        <v>5449</v>
      </c>
      <c r="GRK14" s="106" t="s">
        <v>5450</v>
      </c>
      <c r="GRL14" s="106" t="s">
        <v>5451</v>
      </c>
      <c r="GRM14" s="106" t="s">
        <v>5452</v>
      </c>
      <c r="GRN14" s="106" t="s">
        <v>5453</v>
      </c>
      <c r="GRO14" s="106" t="s">
        <v>5454</v>
      </c>
      <c r="GRP14" s="106" t="s">
        <v>5455</v>
      </c>
      <c r="GRQ14" s="106" t="s">
        <v>5456</v>
      </c>
      <c r="GRR14" s="106" t="s">
        <v>5457</v>
      </c>
      <c r="GRS14" s="106" t="s">
        <v>5458</v>
      </c>
      <c r="GRT14" s="106" t="s">
        <v>5459</v>
      </c>
      <c r="GRU14" s="106" t="s">
        <v>5460</v>
      </c>
      <c r="GRV14" s="106" t="s">
        <v>5461</v>
      </c>
      <c r="GRW14" s="106" t="s">
        <v>5462</v>
      </c>
      <c r="GRX14" s="106" t="s">
        <v>5463</v>
      </c>
      <c r="GRY14" s="106" t="s">
        <v>5464</v>
      </c>
      <c r="GRZ14" s="106" t="s">
        <v>5465</v>
      </c>
      <c r="GSA14" s="106" t="s">
        <v>5466</v>
      </c>
      <c r="GSB14" s="106" t="s">
        <v>5467</v>
      </c>
      <c r="GSC14" s="106" t="s">
        <v>5468</v>
      </c>
      <c r="GSD14" s="106" t="s">
        <v>5469</v>
      </c>
      <c r="GSE14" s="106" t="s">
        <v>5470</v>
      </c>
      <c r="GSF14" s="106" t="s">
        <v>5471</v>
      </c>
      <c r="GSG14" s="106" t="s">
        <v>5472</v>
      </c>
      <c r="GSH14" s="106" t="s">
        <v>5473</v>
      </c>
      <c r="GSI14" s="106" t="s">
        <v>5474</v>
      </c>
      <c r="GSJ14" s="106" t="s">
        <v>5475</v>
      </c>
      <c r="GSK14" s="106" t="s">
        <v>5476</v>
      </c>
      <c r="GSL14" s="106" t="s">
        <v>5477</v>
      </c>
      <c r="GSM14" s="106" t="s">
        <v>5478</v>
      </c>
      <c r="GSN14" s="106" t="s">
        <v>5479</v>
      </c>
      <c r="GSO14" s="106" t="s">
        <v>5480</v>
      </c>
      <c r="GSP14" s="106" t="s">
        <v>5481</v>
      </c>
      <c r="GSQ14" s="106" t="s">
        <v>5482</v>
      </c>
      <c r="GSR14" s="106" t="s">
        <v>5483</v>
      </c>
      <c r="GSS14" s="106" t="s">
        <v>5484</v>
      </c>
      <c r="GST14" s="106" t="s">
        <v>5485</v>
      </c>
      <c r="GSU14" s="106" t="s">
        <v>5486</v>
      </c>
      <c r="GSV14" s="106" t="s">
        <v>5487</v>
      </c>
      <c r="GSW14" s="106" t="s">
        <v>5488</v>
      </c>
      <c r="GSX14" s="106" t="s">
        <v>5489</v>
      </c>
      <c r="GSY14" s="106" t="s">
        <v>5490</v>
      </c>
      <c r="GSZ14" s="106" t="s">
        <v>5491</v>
      </c>
      <c r="GTA14" s="106" t="s">
        <v>5492</v>
      </c>
      <c r="GTB14" s="106" t="s">
        <v>5493</v>
      </c>
      <c r="GTC14" s="106" t="s">
        <v>5494</v>
      </c>
      <c r="GTD14" s="106" t="s">
        <v>5495</v>
      </c>
      <c r="GTE14" s="106" t="s">
        <v>5496</v>
      </c>
      <c r="GTF14" s="106" t="s">
        <v>5497</v>
      </c>
      <c r="GTG14" s="106" t="s">
        <v>5498</v>
      </c>
      <c r="GTH14" s="106" t="s">
        <v>5499</v>
      </c>
      <c r="GTI14" s="106" t="s">
        <v>5500</v>
      </c>
      <c r="GTJ14" s="106" t="s">
        <v>5501</v>
      </c>
      <c r="GTK14" s="106" t="s">
        <v>5502</v>
      </c>
      <c r="GTL14" s="106" t="s">
        <v>5503</v>
      </c>
      <c r="GTM14" s="106" t="s">
        <v>5504</v>
      </c>
      <c r="GTN14" s="106" t="s">
        <v>5505</v>
      </c>
      <c r="GTO14" s="106" t="s">
        <v>5506</v>
      </c>
      <c r="GTP14" s="106" t="s">
        <v>5507</v>
      </c>
      <c r="GTQ14" s="106" t="s">
        <v>5508</v>
      </c>
      <c r="GTR14" s="106" t="s">
        <v>5509</v>
      </c>
      <c r="GTS14" s="106" t="s">
        <v>5510</v>
      </c>
      <c r="GTT14" s="106" t="s">
        <v>5511</v>
      </c>
      <c r="GTU14" s="106" t="s">
        <v>5512</v>
      </c>
      <c r="GTV14" s="106" t="s">
        <v>5513</v>
      </c>
      <c r="GTW14" s="106" t="s">
        <v>5514</v>
      </c>
      <c r="GTX14" s="106" t="s">
        <v>5515</v>
      </c>
      <c r="GTY14" s="106" t="s">
        <v>5516</v>
      </c>
      <c r="GTZ14" s="106" t="s">
        <v>5517</v>
      </c>
      <c r="GUA14" s="106" t="s">
        <v>5518</v>
      </c>
      <c r="GUB14" s="106" t="s">
        <v>5519</v>
      </c>
      <c r="GUC14" s="106" t="s">
        <v>5520</v>
      </c>
      <c r="GUD14" s="106" t="s">
        <v>5521</v>
      </c>
      <c r="GUE14" s="106" t="s">
        <v>5522</v>
      </c>
      <c r="GUF14" s="106" t="s">
        <v>5523</v>
      </c>
      <c r="GUG14" s="106" t="s">
        <v>5524</v>
      </c>
      <c r="GUH14" s="106" t="s">
        <v>5525</v>
      </c>
      <c r="GUI14" s="106" t="s">
        <v>5526</v>
      </c>
      <c r="GUJ14" s="106" t="s">
        <v>5527</v>
      </c>
      <c r="GUK14" s="106" t="s">
        <v>5528</v>
      </c>
      <c r="GUL14" s="106" t="s">
        <v>5529</v>
      </c>
      <c r="GUM14" s="106" t="s">
        <v>5530</v>
      </c>
      <c r="GUN14" s="106" t="s">
        <v>5531</v>
      </c>
      <c r="GUO14" s="106" t="s">
        <v>5532</v>
      </c>
      <c r="GUP14" s="106" t="s">
        <v>5533</v>
      </c>
      <c r="GUQ14" s="106" t="s">
        <v>5534</v>
      </c>
      <c r="GUR14" s="106" t="s">
        <v>5535</v>
      </c>
      <c r="GUS14" s="106" t="s">
        <v>5536</v>
      </c>
      <c r="GUT14" s="106" t="s">
        <v>5537</v>
      </c>
      <c r="GUU14" s="106" t="s">
        <v>5538</v>
      </c>
      <c r="GUV14" s="106" t="s">
        <v>5539</v>
      </c>
      <c r="GUW14" s="106" t="s">
        <v>5540</v>
      </c>
      <c r="GUX14" s="106" t="s">
        <v>5541</v>
      </c>
      <c r="GUY14" s="106" t="s">
        <v>5542</v>
      </c>
      <c r="GUZ14" s="106" t="s">
        <v>5543</v>
      </c>
      <c r="GVA14" s="106" t="s">
        <v>5544</v>
      </c>
      <c r="GVB14" s="106" t="s">
        <v>5545</v>
      </c>
      <c r="GVC14" s="106" t="s">
        <v>5546</v>
      </c>
      <c r="GVD14" s="106" t="s">
        <v>5547</v>
      </c>
      <c r="GVE14" s="106" t="s">
        <v>5548</v>
      </c>
      <c r="GVF14" s="106" t="s">
        <v>5549</v>
      </c>
      <c r="GVG14" s="106" t="s">
        <v>5550</v>
      </c>
      <c r="GVH14" s="106" t="s">
        <v>5551</v>
      </c>
      <c r="GVI14" s="106" t="s">
        <v>5552</v>
      </c>
      <c r="GVJ14" s="106" t="s">
        <v>5553</v>
      </c>
      <c r="GVK14" s="106" t="s">
        <v>5554</v>
      </c>
      <c r="GVL14" s="106" t="s">
        <v>5555</v>
      </c>
      <c r="GVM14" s="106" t="s">
        <v>5556</v>
      </c>
      <c r="GVN14" s="106" t="s">
        <v>5557</v>
      </c>
      <c r="GVO14" s="106" t="s">
        <v>5558</v>
      </c>
      <c r="GVP14" s="106" t="s">
        <v>5559</v>
      </c>
      <c r="GVQ14" s="106" t="s">
        <v>5560</v>
      </c>
      <c r="GVR14" s="106" t="s">
        <v>5561</v>
      </c>
      <c r="GVS14" s="106" t="s">
        <v>5562</v>
      </c>
      <c r="GVT14" s="106" t="s">
        <v>5563</v>
      </c>
      <c r="GVU14" s="106" t="s">
        <v>5564</v>
      </c>
      <c r="GVV14" s="106" t="s">
        <v>5565</v>
      </c>
      <c r="GVW14" s="106" t="s">
        <v>5566</v>
      </c>
      <c r="GVX14" s="106" t="s">
        <v>5567</v>
      </c>
      <c r="GVY14" s="106" t="s">
        <v>5568</v>
      </c>
      <c r="GVZ14" s="106" t="s">
        <v>5569</v>
      </c>
      <c r="GWA14" s="106" t="s">
        <v>5570</v>
      </c>
      <c r="GWB14" s="106" t="s">
        <v>5571</v>
      </c>
      <c r="GWC14" s="106" t="s">
        <v>5572</v>
      </c>
      <c r="GWD14" s="106" t="s">
        <v>5573</v>
      </c>
      <c r="GWE14" s="106" t="s">
        <v>5574</v>
      </c>
      <c r="GWF14" s="106" t="s">
        <v>5575</v>
      </c>
      <c r="GWG14" s="106" t="s">
        <v>5576</v>
      </c>
      <c r="GWH14" s="106" t="s">
        <v>5577</v>
      </c>
      <c r="GWI14" s="106" t="s">
        <v>5578</v>
      </c>
      <c r="GWJ14" s="106" t="s">
        <v>5579</v>
      </c>
      <c r="GWK14" s="106" t="s">
        <v>5580</v>
      </c>
      <c r="GWL14" s="106" t="s">
        <v>5581</v>
      </c>
      <c r="GWM14" s="106" t="s">
        <v>5582</v>
      </c>
      <c r="GWN14" s="106" t="s">
        <v>5583</v>
      </c>
      <c r="GWO14" s="106" t="s">
        <v>5584</v>
      </c>
      <c r="GWP14" s="106" t="s">
        <v>5585</v>
      </c>
      <c r="GWQ14" s="106" t="s">
        <v>5586</v>
      </c>
      <c r="GWR14" s="106" t="s">
        <v>5587</v>
      </c>
      <c r="GWS14" s="106" t="s">
        <v>5588</v>
      </c>
      <c r="GWT14" s="106" t="s">
        <v>5589</v>
      </c>
      <c r="GWU14" s="106" t="s">
        <v>5590</v>
      </c>
      <c r="GWV14" s="106" t="s">
        <v>5591</v>
      </c>
      <c r="GWW14" s="106" t="s">
        <v>5592</v>
      </c>
      <c r="GWX14" s="106" t="s">
        <v>5593</v>
      </c>
      <c r="GWY14" s="106" t="s">
        <v>5594</v>
      </c>
      <c r="GWZ14" s="106" t="s">
        <v>5595</v>
      </c>
      <c r="GXA14" s="106" t="s">
        <v>5596</v>
      </c>
      <c r="GXB14" s="106" t="s">
        <v>5597</v>
      </c>
      <c r="GXC14" s="106" t="s">
        <v>5598</v>
      </c>
      <c r="GXD14" s="106" t="s">
        <v>5599</v>
      </c>
      <c r="GXE14" s="106" t="s">
        <v>5600</v>
      </c>
      <c r="GXF14" s="106" t="s">
        <v>5601</v>
      </c>
      <c r="GXG14" s="106" t="s">
        <v>5602</v>
      </c>
      <c r="GXH14" s="106" t="s">
        <v>5603</v>
      </c>
      <c r="GXI14" s="106" t="s">
        <v>5604</v>
      </c>
      <c r="GXJ14" s="106" t="s">
        <v>5605</v>
      </c>
      <c r="GXK14" s="106" t="s">
        <v>5606</v>
      </c>
      <c r="GXL14" s="106" t="s">
        <v>5607</v>
      </c>
      <c r="GXM14" s="106" t="s">
        <v>5608</v>
      </c>
      <c r="GXN14" s="106" t="s">
        <v>5609</v>
      </c>
      <c r="GXO14" s="106" t="s">
        <v>5610</v>
      </c>
      <c r="GXP14" s="106" t="s">
        <v>5611</v>
      </c>
      <c r="GXQ14" s="106" t="s">
        <v>5612</v>
      </c>
      <c r="GXR14" s="106" t="s">
        <v>5613</v>
      </c>
      <c r="GXS14" s="106" t="s">
        <v>5614</v>
      </c>
      <c r="GXT14" s="106" t="s">
        <v>5615</v>
      </c>
      <c r="GXU14" s="106" t="s">
        <v>5616</v>
      </c>
      <c r="GXV14" s="106" t="s">
        <v>5617</v>
      </c>
      <c r="GXW14" s="106" t="s">
        <v>5618</v>
      </c>
      <c r="GXX14" s="106" t="s">
        <v>5619</v>
      </c>
      <c r="GXY14" s="106" t="s">
        <v>5620</v>
      </c>
      <c r="GXZ14" s="106" t="s">
        <v>5621</v>
      </c>
      <c r="GYA14" s="106" t="s">
        <v>5622</v>
      </c>
      <c r="GYB14" s="106" t="s">
        <v>5623</v>
      </c>
      <c r="GYC14" s="106" t="s">
        <v>5624</v>
      </c>
      <c r="GYD14" s="106" t="s">
        <v>5625</v>
      </c>
      <c r="GYE14" s="106" t="s">
        <v>5626</v>
      </c>
      <c r="GYF14" s="106" t="s">
        <v>5627</v>
      </c>
      <c r="GYG14" s="106" t="s">
        <v>5628</v>
      </c>
      <c r="GYH14" s="106" t="s">
        <v>5629</v>
      </c>
      <c r="GYI14" s="106" t="s">
        <v>5630</v>
      </c>
      <c r="GYJ14" s="106" t="s">
        <v>5631</v>
      </c>
      <c r="GYK14" s="106" t="s">
        <v>5632</v>
      </c>
      <c r="GYL14" s="106" t="s">
        <v>5633</v>
      </c>
      <c r="GYM14" s="106" t="s">
        <v>5634</v>
      </c>
      <c r="GYN14" s="106" t="s">
        <v>5635</v>
      </c>
      <c r="GYO14" s="106" t="s">
        <v>5636</v>
      </c>
      <c r="GYP14" s="106" t="s">
        <v>5637</v>
      </c>
      <c r="GYQ14" s="106" t="s">
        <v>5638</v>
      </c>
      <c r="GYR14" s="106" t="s">
        <v>5639</v>
      </c>
      <c r="GYS14" s="106" t="s">
        <v>5640</v>
      </c>
      <c r="GYT14" s="106" t="s">
        <v>5641</v>
      </c>
      <c r="GYU14" s="106" t="s">
        <v>5642</v>
      </c>
      <c r="GYV14" s="106" t="s">
        <v>5643</v>
      </c>
      <c r="GYW14" s="106" t="s">
        <v>5644</v>
      </c>
      <c r="GYX14" s="106" t="s">
        <v>5645</v>
      </c>
      <c r="GYY14" s="106" t="s">
        <v>5646</v>
      </c>
      <c r="GYZ14" s="106" t="s">
        <v>5647</v>
      </c>
      <c r="GZA14" s="106" t="s">
        <v>5648</v>
      </c>
      <c r="GZB14" s="106" t="s">
        <v>5649</v>
      </c>
      <c r="GZC14" s="106" t="s">
        <v>5650</v>
      </c>
      <c r="GZD14" s="106" t="s">
        <v>5651</v>
      </c>
      <c r="GZE14" s="106" t="s">
        <v>5652</v>
      </c>
      <c r="GZF14" s="106" t="s">
        <v>5653</v>
      </c>
      <c r="GZG14" s="106" t="s">
        <v>5654</v>
      </c>
      <c r="GZH14" s="106" t="s">
        <v>5655</v>
      </c>
      <c r="GZI14" s="106" t="s">
        <v>5656</v>
      </c>
      <c r="GZJ14" s="106" t="s">
        <v>5657</v>
      </c>
      <c r="GZK14" s="106" t="s">
        <v>5658</v>
      </c>
      <c r="GZL14" s="106" t="s">
        <v>5659</v>
      </c>
      <c r="GZM14" s="106" t="s">
        <v>5660</v>
      </c>
      <c r="GZN14" s="106" t="s">
        <v>5661</v>
      </c>
      <c r="GZO14" s="106" t="s">
        <v>5662</v>
      </c>
      <c r="GZP14" s="106" t="s">
        <v>5663</v>
      </c>
      <c r="GZQ14" s="106" t="s">
        <v>5664</v>
      </c>
      <c r="GZR14" s="106" t="s">
        <v>5665</v>
      </c>
      <c r="GZS14" s="106" t="s">
        <v>5666</v>
      </c>
      <c r="GZT14" s="106" t="s">
        <v>5667</v>
      </c>
      <c r="GZU14" s="106" t="s">
        <v>5668</v>
      </c>
      <c r="GZV14" s="106" t="s">
        <v>5669</v>
      </c>
      <c r="GZW14" s="106" t="s">
        <v>5670</v>
      </c>
      <c r="GZX14" s="106" t="s">
        <v>5671</v>
      </c>
      <c r="GZY14" s="106" t="s">
        <v>5672</v>
      </c>
      <c r="GZZ14" s="106" t="s">
        <v>5673</v>
      </c>
      <c r="HAA14" s="106" t="s">
        <v>5674</v>
      </c>
      <c r="HAB14" s="106" t="s">
        <v>5675</v>
      </c>
      <c r="HAC14" s="106" t="s">
        <v>5676</v>
      </c>
      <c r="HAD14" s="106" t="s">
        <v>5677</v>
      </c>
      <c r="HAE14" s="106" t="s">
        <v>5678</v>
      </c>
      <c r="HAF14" s="106" t="s">
        <v>5679</v>
      </c>
      <c r="HAG14" s="106" t="s">
        <v>5680</v>
      </c>
      <c r="HAH14" s="106" t="s">
        <v>5681</v>
      </c>
      <c r="HAI14" s="106" t="s">
        <v>5682</v>
      </c>
      <c r="HAJ14" s="106" t="s">
        <v>5683</v>
      </c>
      <c r="HAK14" s="106" t="s">
        <v>5684</v>
      </c>
      <c r="HAL14" s="106" t="s">
        <v>5685</v>
      </c>
      <c r="HAM14" s="106" t="s">
        <v>5686</v>
      </c>
      <c r="HAN14" s="106" t="s">
        <v>5687</v>
      </c>
      <c r="HAO14" s="106" t="s">
        <v>5688</v>
      </c>
      <c r="HAP14" s="106" t="s">
        <v>5689</v>
      </c>
      <c r="HAQ14" s="106" t="s">
        <v>5690</v>
      </c>
      <c r="HAR14" s="106" t="s">
        <v>5691</v>
      </c>
      <c r="HAS14" s="106" t="s">
        <v>5692</v>
      </c>
      <c r="HAT14" s="106" t="s">
        <v>5693</v>
      </c>
      <c r="HAU14" s="106" t="s">
        <v>5694</v>
      </c>
      <c r="HAV14" s="106" t="s">
        <v>5695</v>
      </c>
      <c r="HAW14" s="106" t="s">
        <v>5696</v>
      </c>
      <c r="HAX14" s="106" t="s">
        <v>5697</v>
      </c>
      <c r="HAY14" s="106" t="s">
        <v>5698</v>
      </c>
      <c r="HAZ14" s="106" t="s">
        <v>5699</v>
      </c>
      <c r="HBA14" s="106" t="s">
        <v>5700</v>
      </c>
      <c r="HBB14" s="106" t="s">
        <v>5701</v>
      </c>
      <c r="HBC14" s="106" t="s">
        <v>5702</v>
      </c>
      <c r="HBD14" s="106" t="s">
        <v>5703</v>
      </c>
      <c r="HBE14" s="106" t="s">
        <v>5704</v>
      </c>
      <c r="HBF14" s="106" t="s">
        <v>5705</v>
      </c>
      <c r="HBG14" s="106" t="s">
        <v>5706</v>
      </c>
      <c r="HBH14" s="106" t="s">
        <v>5707</v>
      </c>
      <c r="HBI14" s="106" t="s">
        <v>5708</v>
      </c>
      <c r="HBJ14" s="106" t="s">
        <v>5709</v>
      </c>
      <c r="HBK14" s="106" t="s">
        <v>5710</v>
      </c>
      <c r="HBL14" s="106" t="s">
        <v>5711</v>
      </c>
      <c r="HBM14" s="106" t="s">
        <v>5712</v>
      </c>
      <c r="HBN14" s="106" t="s">
        <v>5713</v>
      </c>
      <c r="HBO14" s="106" t="s">
        <v>5714</v>
      </c>
      <c r="HBP14" s="106" t="s">
        <v>5715</v>
      </c>
      <c r="HBQ14" s="106" t="s">
        <v>5716</v>
      </c>
      <c r="HBR14" s="106" t="s">
        <v>5717</v>
      </c>
      <c r="HBS14" s="106" t="s">
        <v>5718</v>
      </c>
      <c r="HBT14" s="106" t="s">
        <v>5719</v>
      </c>
      <c r="HBU14" s="106" t="s">
        <v>5720</v>
      </c>
      <c r="HBV14" s="106" t="s">
        <v>5721</v>
      </c>
      <c r="HBW14" s="106" t="s">
        <v>5722</v>
      </c>
      <c r="HBX14" s="106" t="s">
        <v>5723</v>
      </c>
      <c r="HBY14" s="106" t="s">
        <v>5724</v>
      </c>
      <c r="HBZ14" s="106" t="s">
        <v>5725</v>
      </c>
      <c r="HCA14" s="106" t="s">
        <v>5726</v>
      </c>
      <c r="HCB14" s="106" t="s">
        <v>5727</v>
      </c>
      <c r="HCC14" s="106" t="s">
        <v>5728</v>
      </c>
      <c r="HCD14" s="106" t="s">
        <v>5729</v>
      </c>
      <c r="HCE14" s="106" t="s">
        <v>5730</v>
      </c>
      <c r="HCF14" s="106" t="s">
        <v>5731</v>
      </c>
      <c r="HCG14" s="106" t="s">
        <v>5732</v>
      </c>
      <c r="HCH14" s="106" t="s">
        <v>5733</v>
      </c>
      <c r="HCI14" s="106" t="s">
        <v>5734</v>
      </c>
      <c r="HCJ14" s="106" t="s">
        <v>5735</v>
      </c>
      <c r="HCK14" s="106" t="s">
        <v>5736</v>
      </c>
      <c r="HCL14" s="106" t="s">
        <v>5737</v>
      </c>
      <c r="HCM14" s="106" t="s">
        <v>5738</v>
      </c>
      <c r="HCN14" s="106" t="s">
        <v>5739</v>
      </c>
      <c r="HCO14" s="106" t="s">
        <v>5740</v>
      </c>
      <c r="HCP14" s="106" t="s">
        <v>5741</v>
      </c>
      <c r="HCQ14" s="106" t="s">
        <v>5742</v>
      </c>
      <c r="HCR14" s="106" t="s">
        <v>5743</v>
      </c>
      <c r="HCS14" s="106" t="s">
        <v>5744</v>
      </c>
      <c r="HCT14" s="106" t="s">
        <v>5745</v>
      </c>
      <c r="HCU14" s="106" t="s">
        <v>5746</v>
      </c>
      <c r="HCV14" s="106" t="s">
        <v>5747</v>
      </c>
      <c r="HCW14" s="106" t="s">
        <v>5748</v>
      </c>
      <c r="HCX14" s="106" t="s">
        <v>5749</v>
      </c>
      <c r="HCY14" s="106" t="s">
        <v>5750</v>
      </c>
      <c r="HCZ14" s="106" t="s">
        <v>5751</v>
      </c>
      <c r="HDA14" s="106" t="s">
        <v>5752</v>
      </c>
      <c r="HDB14" s="106" t="s">
        <v>5753</v>
      </c>
      <c r="HDC14" s="106" t="s">
        <v>5754</v>
      </c>
      <c r="HDD14" s="106" t="s">
        <v>5755</v>
      </c>
      <c r="HDE14" s="106" t="s">
        <v>5756</v>
      </c>
      <c r="HDF14" s="106" t="s">
        <v>5757</v>
      </c>
      <c r="HDG14" s="106" t="s">
        <v>5758</v>
      </c>
      <c r="HDH14" s="106" t="s">
        <v>5759</v>
      </c>
      <c r="HDI14" s="106" t="s">
        <v>5760</v>
      </c>
      <c r="HDJ14" s="106" t="s">
        <v>5761</v>
      </c>
      <c r="HDK14" s="106" t="s">
        <v>5762</v>
      </c>
      <c r="HDL14" s="106" t="s">
        <v>5763</v>
      </c>
      <c r="HDM14" s="106" t="s">
        <v>5764</v>
      </c>
      <c r="HDN14" s="106" t="s">
        <v>5765</v>
      </c>
      <c r="HDO14" s="106" t="s">
        <v>5766</v>
      </c>
      <c r="HDP14" s="106" t="s">
        <v>5767</v>
      </c>
      <c r="HDQ14" s="106" t="s">
        <v>5768</v>
      </c>
      <c r="HDR14" s="106" t="s">
        <v>5769</v>
      </c>
      <c r="HDS14" s="106" t="s">
        <v>5770</v>
      </c>
      <c r="HDT14" s="106" t="s">
        <v>5771</v>
      </c>
      <c r="HDU14" s="106" t="s">
        <v>5772</v>
      </c>
      <c r="HDV14" s="106" t="s">
        <v>5773</v>
      </c>
      <c r="HDW14" s="106" t="s">
        <v>5774</v>
      </c>
      <c r="HDX14" s="106" t="s">
        <v>5775</v>
      </c>
      <c r="HDY14" s="106" t="s">
        <v>5776</v>
      </c>
      <c r="HDZ14" s="106" t="s">
        <v>5777</v>
      </c>
      <c r="HEA14" s="106" t="s">
        <v>5778</v>
      </c>
      <c r="HEB14" s="106" t="s">
        <v>5779</v>
      </c>
      <c r="HEC14" s="106" t="s">
        <v>5780</v>
      </c>
      <c r="HED14" s="106" t="s">
        <v>5781</v>
      </c>
      <c r="HEE14" s="106" t="s">
        <v>5782</v>
      </c>
      <c r="HEF14" s="106" t="s">
        <v>5783</v>
      </c>
      <c r="HEG14" s="106" t="s">
        <v>5784</v>
      </c>
      <c r="HEH14" s="106" t="s">
        <v>5785</v>
      </c>
      <c r="HEI14" s="106" t="s">
        <v>5786</v>
      </c>
      <c r="HEJ14" s="106" t="s">
        <v>5787</v>
      </c>
      <c r="HEK14" s="106" t="s">
        <v>5788</v>
      </c>
      <c r="HEL14" s="106" t="s">
        <v>5789</v>
      </c>
      <c r="HEM14" s="106" t="s">
        <v>5790</v>
      </c>
      <c r="HEN14" s="106" t="s">
        <v>5791</v>
      </c>
      <c r="HEO14" s="106" t="s">
        <v>5792</v>
      </c>
      <c r="HEP14" s="106" t="s">
        <v>5793</v>
      </c>
      <c r="HEQ14" s="106" t="s">
        <v>5794</v>
      </c>
      <c r="HER14" s="106" t="s">
        <v>5795</v>
      </c>
      <c r="HES14" s="106" t="s">
        <v>5796</v>
      </c>
      <c r="HET14" s="106" t="s">
        <v>5797</v>
      </c>
      <c r="HEU14" s="106" t="s">
        <v>5798</v>
      </c>
      <c r="HEV14" s="106" t="s">
        <v>5799</v>
      </c>
      <c r="HEW14" s="106" t="s">
        <v>5800</v>
      </c>
      <c r="HEX14" s="106" t="s">
        <v>5801</v>
      </c>
      <c r="HEY14" s="106" t="s">
        <v>5802</v>
      </c>
      <c r="HEZ14" s="106" t="s">
        <v>5803</v>
      </c>
      <c r="HFA14" s="106" t="s">
        <v>5804</v>
      </c>
      <c r="HFB14" s="106" t="s">
        <v>5805</v>
      </c>
      <c r="HFC14" s="106" t="s">
        <v>5806</v>
      </c>
      <c r="HFD14" s="106" t="s">
        <v>5807</v>
      </c>
      <c r="HFE14" s="106" t="s">
        <v>5808</v>
      </c>
      <c r="HFF14" s="106" t="s">
        <v>5809</v>
      </c>
      <c r="HFG14" s="106" t="s">
        <v>5810</v>
      </c>
      <c r="HFH14" s="106" t="s">
        <v>5811</v>
      </c>
      <c r="HFI14" s="106" t="s">
        <v>5812</v>
      </c>
      <c r="HFJ14" s="106" t="s">
        <v>5813</v>
      </c>
      <c r="HFK14" s="106" t="s">
        <v>5814</v>
      </c>
      <c r="HFL14" s="106" t="s">
        <v>5815</v>
      </c>
      <c r="HFM14" s="106" t="s">
        <v>5816</v>
      </c>
      <c r="HFN14" s="106" t="s">
        <v>5817</v>
      </c>
      <c r="HFO14" s="106" t="s">
        <v>5818</v>
      </c>
      <c r="HFP14" s="106" t="s">
        <v>5819</v>
      </c>
      <c r="HFQ14" s="106" t="s">
        <v>5820</v>
      </c>
      <c r="HFR14" s="106" t="s">
        <v>5821</v>
      </c>
      <c r="HFS14" s="106" t="s">
        <v>5822</v>
      </c>
      <c r="HFT14" s="106" t="s">
        <v>5823</v>
      </c>
      <c r="HFU14" s="106" t="s">
        <v>5824</v>
      </c>
      <c r="HFV14" s="106" t="s">
        <v>5825</v>
      </c>
      <c r="HFW14" s="106" t="s">
        <v>5826</v>
      </c>
      <c r="HFX14" s="106" t="s">
        <v>5827</v>
      </c>
      <c r="HFY14" s="106" t="s">
        <v>5828</v>
      </c>
      <c r="HFZ14" s="106" t="s">
        <v>5829</v>
      </c>
      <c r="HGA14" s="106" t="s">
        <v>5830</v>
      </c>
      <c r="HGB14" s="106" t="s">
        <v>5831</v>
      </c>
      <c r="HGC14" s="106" t="s">
        <v>5832</v>
      </c>
      <c r="HGD14" s="106" t="s">
        <v>5833</v>
      </c>
      <c r="HGE14" s="106" t="s">
        <v>5834</v>
      </c>
      <c r="HGF14" s="106" t="s">
        <v>5835</v>
      </c>
      <c r="HGG14" s="106" t="s">
        <v>5836</v>
      </c>
      <c r="HGH14" s="106" t="s">
        <v>5837</v>
      </c>
      <c r="HGI14" s="106" t="s">
        <v>5838</v>
      </c>
      <c r="HGJ14" s="106" t="s">
        <v>5839</v>
      </c>
      <c r="HGK14" s="106" t="s">
        <v>5840</v>
      </c>
      <c r="HGL14" s="106" t="s">
        <v>5841</v>
      </c>
      <c r="HGM14" s="106" t="s">
        <v>5842</v>
      </c>
      <c r="HGN14" s="106" t="s">
        <v>5843</v>
      </c>
      <c r="HGO14" s="106" t="s">
        <v>5844</v>
      </c>
      <c r="HGP14" s="106" t="s">
        <v>5845</v>
      </c>
      <c r="HGQ14" s="106" t="s">
        <v>5846</v>
      </c>
      <c r="HGR14" s="106" t="s">
        <v>5847</v>
      </c>
      <c r="HGS14" s="106" t="s">
        <v>5848</v>
      </c>
      <c r="HGT14" s="106" t="s">
        <v>5849</v>
      </c>
      <c r="HGU14" s="106" t="s">
        <v>5850</v>
      </c>
      <c r="HGV14" s="106" t="s">
        <v>5851</v>
      </c>
      <c r="HGW14" s="106" t="s">
        <v>5852</v>
      </c>
      <c r="HGX14" s="106" t="s">
        <v>5853</v>
      </c>
      <c r="HGY14" s="106" t="s">
        <v>5854</v>
      </c>
      <c r="HGZ14" s="106" t="s">
        <v>5855</v>
      </c>
      <c r="HHA14" s="106" t="s">
        <v>5856</v>
      </c>
      <c r="HHB14" s="106" t="s">
        <v>5857</v>
      </c>
      <c r="HHC14" s="106" t="s">
        <v>5858</v>
      </c>
      <c r="HHD14" s="106" t="s">
        <v>5859</v>
      </c>
      <c r="HHE14" s="106" t="s">
        <v>5860</v>
      </c>
      <c r="HHF14" s="106" t="s">
        <v>5861</v>
      </c>
      <c r="HHG14" s="106" t="s">
        <v>5862</v>
      </c>
      <c r="HHH14" s="106" t="s">
        <v>5863</v>
      </c>
      <c r="HHI14" s="106" t="s">
        <v>5864</v>
      </c>
      <c r="HHJ14" s="106" t="s">
        <v>5865</v>
      </c>
      <c r="HHK14" s="106" t="s">
        <v>5866</v>
      </c>
      <c r="HHL14" s="106" t="s">
        <v>5867</v>
      </c>
      <c r="HHM14" s="106" t="s">
        <v>5868</v>
      </c>
      <c r="HHN14" s="106" t="s">
        <v>5869</v>
      </c>
      <c r="HHO14" s="106" t="s">
        <v>5870</v>
      </c>
      <c r="HHP14" s="106" t="s">
        <v>5871</v>
      </c>
      <c r="HHQ14" s="106" t="s">
        <v>5872</v>
      </c>
      <c r="HHR14" s="106" t="s">
        <v>5873</v>
      </c>
      <c r="HHS14" s="106" t="s">
        <v>5874</v>
      </c>
      <c r="HHT14" s="106" t="s">
        <v>5875</v>
      </c>
      <c r="HHU14" s="106" t="s">
        <v>5876</v>
      </c>
      <c r="HHV14" s="106" t="s">
        <v>5877</v>
      </c>
      <c r="HHW14" s="106" t="s">
        <v>5878</v>
      </c>
      <c r="HHX14" s="106" t="s">
        <v>5879</v>
      </c>
      <c r="HHY14" s="106" t="s">
        <v>5880</v>
      </c>
      <c r="HHZ14" s="106" t="s">
        <v>5881</v>
      </c>
      <c r="HIA14" s="106" t="s">
        <v>5882</v>
      </c>
      <c r="HIB14" s="106" t="s">
        <v>5883</v>
      </c>
      <c r="HIC14" s="106" t="s">
        <v>5884</v>
      </c>
      <c r="HID14" s="106" t="s">
        <v>5885</v>
      </c>
      <c r="HIE14" s="106" t="s">
        <v>5886</v>
      </c>
      <c r="HIF14" s="106" t="s">
        <v>5887</v>
      </c>
      <c r="HIG14" s="106" t="s">
        <v>5888</v>
      </c>
      <c r="HIH14" s="106" t="s">
        <v>5889</v>
      </c>
      <c r="HII14" s="106" t="s">
        <v>5890</v>
      </c>
      <c r="HIJ14" s="106" t="s">
        <v>5891</v>
      </c>
      <c r="HIK14" s="106" t="s">
        <v>5892</v>
      </c>
      <c r="HIL14" s="106" t="s">
        <v>5893</v>
      </c>
      <c r="HIM14" s="106" t="s">
        <v>5894</v>
      </c>
      <c r="HIN14" s="106" t="s">
        <v>5895</v>
      </c>
      <c r="HIO14" s="106" t="s">
        <v>5896</v>
      </c>
      <c r="HIP14" s="106" t="s">
        <v>5897</v>
      </c>
      <c r="HIQ14" s="106" t="s">
        <v>5898</v>
      </c>
      <c r="HIR14" s="106" t="s">
        <v>5899</v>
      </c>
      <c r="HIS14" s="106" t="s">
        <v>5900</v>
      </c>
      <c r="HIT14" s="106" t="s">
        <v>5901</v>
      </c>
      <c r="HIU14" s="106" t="s">
        <v>5902</v>
      </c>
      <c r="HIV14" s="106" t="s">
        <v>5903</v>
      </c>
      <c r="HIW14" s="106" t="s">
        <v>5904</v>
      </c>
      <c r="HIX14" s="106" t="s">
        <v>5905</v>
      </c>
      <c r="HIY14" s="106" t="s">
        <v>5906</v>
      </c>
      <c r="HIZ14" s="106" t="s">
        <v>5907</v>
      </c>
      <c r="HJA14" s="106" t="s">
        <v>5908</v>
      </c>
      <c r="HJB14" s="106" t="s">
        <v>5909</v>
      </c>
      <c r="HJC14" s="106" t="s">
        <v>5910</v>
      </c>
      <c r="HJD14" s="106" t="s">
        <v>5911</v>
      </c>
      <c r="HJE14" s="106" t="s">
        <v>5912</v>
      </c>
      <c r="HJF14" s="106" t="s">
        <v>5913</v>
      </c>
      <c r="HJG14" s="106" t="s">
        <v>5914</v>
      </c>
      <c r="HJH14" s="106" t="s">
        <v>5915</v>
      </c>
      <c r="HJI14" s="106" t="s">
        <v>5916</v>
      </c>
      <c r="HJJ14" s="106" t="s">
        <v>5917</v>
      </c>
      <c r="HJK14" s="106" t="s">
        <v>5918</v>
      </c>
      <c r="HJL14" s="106" t="s">
        <v>5919</v>
      </c>
      <c r="HJM14" s="106" t="s">
        <v>5920</v>
      </c>
      <c r="HJN14" s="106" t="s">
        <v>5921</v>
      </c>
      <c r="HJO14" s="106" t="s">
        <v>5922</v>
      </c>
      <c r="HJP14" s="106" t="s">
        <v>5923</v>
      </c>
      <c r="HJQ14" s="106" t="s">
        <v>5924</v>
      </c>
      <c r="HJR14" s="106" t="s">
        <v>5925</v>
      </c>
      <c r="HJS14" s="106" t="s">
        <v>5926</v>
      </c>
      <c r="HJT14" s="106" t="s">
        <v>5927</v>
      </c>
      <c r="HJU14" s="106" t="s">
        <v>5928</v>
      </c>
      <c r="HJV14" s="106" t="s">
        <v>5929</v>
      </c>
      <c r="HJW14" s="106" t="s">
        <v>5930</v>
      </c>
      <c r="HJX14" s="106" t="s">
        <v>5931</v>
      </c>
      <c r="HJY14" s="106" t="s">
        <v>5932</v>
      </c>
      <c r="HJZ14" s="106" t="s">
        <v>5933</v>
      </c>
      <c r="HKA14" s="106" t="s">
        <v>5934</v>
      </c>
      <c r="HKB14" s="106" t="s">
        <v>5935</v>
      </c>
      <c r="HKC14" s="106" t="s">
        <v>5936</v>
      </c>
      <c r="HKD14" s="106" t="s">
        <v>5937</v>
      </c>
      <c r="HKE14" s="106" t="s">
        <v>5938</v>
      </c>
      <c r="HKF14" s="106" t="s">
        <v>5939</v>
      </c>
      <c r="HKG14" s="106" t="s">
        <v>5940</v>
      </c>
      <c r="HKH14" s="106" t="s">
        <v>5941</v>
      </c>
      <c r="HKI14" s="106" t="s">
        <v>5942</v>
      </c>
      <c r="HKJ14" s="106" t="s">
        <v>5943</v>
      </c>
      <c r="HKK14" s="106" t="s">
        <v>5944</v>
      </c>
      <c r="HKL14" s="106" t="s">
        <v>5945</v>
      </c>
      <c r="HKM14" s="106" t="s">
        <v>5946</v>
      </c>
      <c r="HKN14" s="106" t="s">
        <v>5947</v>
      </c>
      <c r="HKO14" s="106" t="s">
        <v>5948</v>
      </c>
      <c r="HKP14" s="106" t="s">
        <v>5949</v>
      </c>
      <c r="HKQ14" s="106" t="s">
        <v>5950</v>
      </c>
      <c r="HKR14" s="106" t="s">
        <v>5951</v>
      </c>
      <c r="HKS14" s="106" t="s">
        <v>5952</v>
      </c>
      <c r="HKT14" s="106" t="s">
        <v>5953</v>
      </c>
      <c r="HKU14" s="106" t="s">
        <v>5954</v>
      </c>
      <c r="HKV14" s="106" t="s">
        <v>5955</v>
      </c>
      <c r="HKW14" s="106" t="s">
        <v>5956</v>
      </c>
      <c r="HKX14" s="106" t="s">
        <v>5957</v>
      </c>
      <c r="HKY14" s="106" t="s">
        <v>5958</v>
      </c>
      <c r="HKZ14" s="106" t="s">
        <v>5959</v>
      </c>
      <c r="HLA14" s="106" t="s">
        <v>5960</v>
      </c>
      <c r="HLB14" s="106" t="s">
        <v>5961</v>
      </c>
      <c r="HLC14" s="106" t="s">
        <v>5962</v>
      </c>
      <c r="HLD14" s="106" t="s">
        <v>5963</v>
      </c>
      <c r="HLE14" s="106" t="s">
        <v>5964</v>
      </c>
      <c r="HLF14" s="106" t="s">
        <v>5965</v>
      </c>
      <c r="HLG14" s="106" t="s">
        <v>5966</v>
      </c>
      <c r="HLH14" s="106" t="s">
        <v>5967</v>
      </c>
      <c r="HLI14" s="106" t="s">
        <v>5968</v>
      </c>
      <c r="HLJ14" s="106" t="s">
        <v>5969</v>
      </c>
      <c r="HLK14" s="106" t="s">
        <v>5970</v>
      </c>
      <c r="HLL14" s="106" t="s">
        <v>5971</v>
      </c>
      <c r="HLM14" s="106" t="s">
        <v>5972</v>
      </c>
      <c r="HLN14" s="106" t="s">
        <v>5973</v>
      </c>
      <c r="HLO14" s="106" t="s">
        <v>5974</v>
      </c>
      <c r="HLP14" s="106" t="s">
        <v>5975</v>
      </c>
      <c r="HLQ14" s="106" t="s">
        <v>5976</v>
      </c>
      <c r="HLR14" s="106" t="s">
        <v>5977</v>
      </c>
      <c r="HLS14" s="106" t="s">
        <v>5978</v>
      </c>
      <c r="HLT14" s="106" t="s">
        <v>5979</v>
      </c>
      <c r="HLU14" s="106" t="s">
        <v>5980</v>
      </c>
      <c r="HLV14" s="106" t="s">
        <v>5981</v>
      </c>
      <c r="HLW14" s="106" t="s">
        <v>5982</v>
      </c>
      <c r="HLX14" s="106" t="s">
        <v>5983</v>
      </c>
      <c r="HLY14" s="106" t="s">
        <v>5984</v>
      </c>
      <c r="HLZ14" s="106" t="s">
        <v>5985</v>
      </c>
      <c r="HMA14" s="106" t="s">
        <v>5986</v>
      </c>
      <c r="HMB14" s="106" t="s">
        <v>5987</v>
      </c>
      <c r="HMC14" s="106" t="s">
        <v>5988</v>
      </c>
      <c r="HMD14" s="106" t="s">
        <v>5989</v>
      </c>
      <c r="HME14" s="106" t="s">
        <v>5990</v>
      </c>
      <c r="HMF14" s="106" t="s">
        <v>5991</v>
      </c>
      <c r="HMG14" s="106" t="s">
        <v>5992</v>
      </c>
      <c r="HMH14" s="106" t="s">
        <v>5993</v>
      </c>
      <c r="HMI14" s="106" t="s">
        <v>5994</v>
      </c>
      <c r="HMJ14" s="106" t="s">
        <v>5995</v>
      </c>
      <c r="HMK14" s="106" t="s">
        <v>5996</v>
      </c>
      <c r="HML14" s="106" t="s">
        <v>5997</v>
      </c>
      <c r="HMM14" s="106" t="s">
        <v>5998</v>
      </c>
      <c r="HMN14" s="106" t="s">
        <v>5999</v>
      </c>
      <c r="HMO14" s="106" t="s">
        <v>6000</v>
      </c>
      <c r="HMP14" s="106" t="s">
        <v>6001</v>
      </c>
      <c r="HMQ14" s="106" t="s">
        <v>6002</v>
      </c>
      <c r="HMR14" s="106" t="s">
        <v>6003</v>
      </c>
      <c r="HMS14" s="106" t="s">
        <v>6004</v>
      </c>
      <c r="HMT14" s="106" t="s">
        <v>6005</v>
      </c>
      <c r="HMU14" s="106" t="s">
        <v>6006</v>
      </c>
      <c r="HMV14" s="106" t="s">
        <v>6007</v>
      </c>
      <c r="HMW14" s="106" t="s">
        <v>6008</v>
      </c>
      <c r="HMX14" s="106" t="s">
        <v>6009</v>
      </c>
      <c r="HMY14" s="106" t="s">
        <v>6010</v>
      </c>
      <c r="HMZ14" s="106" t="s">
        <v>6011</v>
      </c>
      <c r="HNA14" s="106" t="s">
        <v>6012</v>
      </c>
      <c r="HNB14" s="106" t="s">
        <v>6013</v>
      </c>
      <c r="HNC14" s="106" t="s">
        <v>6014</v>
      </c>
      <c r="HND14" s="106" t="s">
        <v>6015</v>
      </c>
      <c r="HNE14" s="106" t="s">
        <v>6016</v>
      </c>
      <c r="HNF14" s="106" t="s">
        <v>6017</v>
      </c>
      <c r="HNG14" s="106" t="s">
        <v>6018</v>
      </c>
      <c r="HNH14" s="106" t="s">
        <v>6019</v>
      </c>
      <c r="HNI14" s="106" t="s">
        <v>6020</v>
      </c>
      <c r="HNJ14" s="106" t="s">
        <v>6021</v>
      </c>
      <c r="HNK14" s="106" t="s">
        <v>6022</v>
      </c>
      <c r="HNL14" s="106" t="s">
        <v>6023</v>
      </c>
      <c r="HNM14" s="106" t="s">
        <v>6024</v>
      </c>
      <c r="HNN14" s="106" t="s">
        <v>6025</v>
      </c>
      <c r="HNO14" s="106" t="s">
        <v>6026</v>
      </c>
      <c r="HNP14" s="106" t="s">
        <v>6027</v>
      </c>
      <c r="HNQ14" s="106" t="s">
        <v>6028</v>
      </c>
      <c r="HNR14" s="106" t="s">
        <v>6029</v>
      </c>
      <c r="HNS14" s="106" t="s">
        <v>6030</v>
      </c>
      <c r="HNT14" s="106" t="s">
        <v>6031</v>
      </c>
      <c r="HNU14" s="106" t="s">
        <v>6032</v>
      </c>
      <c r="HNV14" s="106" t="s">
        <v>6033</v>
      </c>
      <c r="HNW14" s="106" t="s">
        <v>6034</v>
      </c>
      <c r="HNX14" s="106" t="s">
        <v>6035</v>
      </c>
      <c r="HNY14" s="106" t="s">
        <v>6036</v>
      </c>
      <c r="HNZ14" s="106" t="s">
        <v>6037</v>
      </c>
      <c r="HOA14" s="106" t="s">
        <v>6038</v>
      </c>
      <c r="HOB14" s="106" t="s">
        <v>6039</v>
      </c>
      <c r="HOC14" s="106" t="s">
        <v>6040</v>
      </c>
      <c r="HOD14" s="106" t="s">
        <v>6041</v>
      </c>
      <c r="HOE14" s="106" t="s">
        <v>6042</v>
      </c>
      <c r="HOF14" s="106" t="s">
        <v>6043</v>
      </c>
      <c r="HOG14" s="106" t="s">
        <v>6044</v>
      </c>
      <c r="HOH14" s="106" t="s">
        <v>6045</v>
      </c>
      <c r="HOI14" s="106" t="s">
        <v>6046</v>
      </c>
      <c r="HOJ14" s="106" t="s">
        <v>6047</v>
      </c>
      <c r="HOK14" s="106" t="s">
        <v>6048</v>
      </c>
      <c r="HOL14" s="106" t="s">
        <v>6049</v>
      </c>
      <c r="HOM14" s="106" t="s">
        <v>6050</v>
      </c>
      <c r="HON14" s="106" t="s">
        <v>6051</v>
      </c>
      <c r="HOO14" s="106" t="s">
        <v>6052</v>
      </c>
      <c r="HOP14" s="106" t="s">
        <v>6053</v>
      </c>
      <c r="HOQ14" s="106" t="s">
        <v>6054</v>
      </c>
      <c r="HOR14" s="106" t="s">
        <v>6055</v>
      </c>
      <c r="HOS14" s="106" t="s">
        <v>6056</v>
      </c>
      <c r="HOT14" s="106" t="s">
        <v>6057</v>
      </c>
      <c r="HOU14" s="106" t="s">
        <v>6058</v>
      </c>
      <c r="HOV14" s="106" t="s">
        <v>6059</v>
      </c>
      <c r="HOW14" s="106" t="s">
        <v>6060</v>
      </c>
      <c r="HOX14" s="106" t="s">
        <v>6061</v>
      </c>
      <c r="HOY14" s="106" t="s">
        <v>6062</v>
      </c>
      <c r="HOZ14" s="106" t="s">
        <v>6063</v>
      </c>
      <c r="HPA14" s="106" t="s">
        <v>6064</v>
      </c>
      <c r="HPB14" s="106" t="s">
        <v>6065</v>
      </c>
      <c r="HPC14" s="106" t="s">
        <v>6066</v>
      </c>
      <c r="HPD14" s="106" t="s">
        <v>6067</v>
      </c>
      <c r="HPE14" s="106" t="s">
        <v>6068</v>
      </c>
      <c r="HPF14" s="106" t="s">
        <v>6069</v>
      </c>
      <c r="HPG14" s="106" t="s">
        <v>6070</v>
      </c>
      <c r="HPH14" s="106" t="s">
        <v>6071</v>
      </c>
      <c r="HPI14" s="106" t="s">
        <v>6072</v>
      </c>
      <c r="HPJ14" s="106" t="s">
        <v>6073</v>
      </c>
      <c r="HPK14" s="106" t="s">
        <v>6074</v>
      </c>
      <c r="HPL14" s="106" t="s">
        <v>6075</v>
      </c>
      <c r="HPM14" s="106" t="s">
        <v>6076</v>
      </c>
      <c r="HPN14" s="106" t="s">
        <v>6077</v>
      </c>
      <c r="HPO14" s="106" t="s">
        <v>6078</v>
      </c>
      <c r="HPP14" s="106" t="s">
        <v>6079</v>
      </c>
      <c r="HPQ14" s="106" t="s">
        <v>6080</v>
      </c>
      <c r="HPR14" s="106" t="s">
        <v>6081</v>
      </c>
      <c r="HPS14" s="106" t="s">
        <v>6082</v>
      </c>
      <c r="HPT14" s="106" t="s">
        <v>6083</v>
      </c>
      <c r="HPU14" s="106" t="s">
        <v>6084</v>
      </c>
      <c r="HPV14" s="106" t="s">
        <v>6085</v>
      </c>
      <c r="HPW14" s="106" t="s">
        <v>6086</v>
      </c>
      <c r="HPX14" s="106" t="s">
        <v>6087</v>
      </c>
      <c r="HPY14" s="106" t="s">
        <v>6088</v>
      </c>
      <c r="HPZ14" s="106" t="s">
        <v>6089</v>
      </c>
      <c r="HQA14" s="106" t="s">
        <v>6090</v>
      </c>
      <c r="HQB14" s="106" t="s">
        <v>6091</v>
      </c>
      <c r="HQC14" s="106" t="s">
        <v>6092</v>
      </c>
      <c r="HQD14" s="106" t="s">
        <v>6093</v>
      </c>
      <c r="HQE14" s="106" t="s">
        <v>6094</v>
      </c>
      <c r="HQF14" s="106" t="s">
        <v>6095</v>
      </c>
      <c r="HQG14" s="106" t="s">
        <v>6096</v>
      </c>
      <c r="HQH14" s="106" t="s">
        <v>6097</v>
      </c>
      <c r="HQI14" s="106" t="s">
        <v>6098</v>
      </c>
      <c r="HQJ14" s="106" t="s">
        <v>6099</v>
      </c>
      <c r="HQK14" s="106" t="s">
        <v>6100</v>
      </c>
      <c r="HQL14" s="106" t="s">
        <v>6101</v>
      </c>
      <c r="HQM14" s="106" t="s">
        <v>6102</v>
      </c>
      <c r="HQN14" s="106" t="s">
        <v>6103</v>
      </c>
      <c r="HQO14" s="106" t="s">
        <v>6104</v>
      </c>
      <c r="HQP14" s="106" t="s">
        <v>6105</v>
      </c>
      <c r="HQQ14" s="106" t="s">
        <v>6106</v>
      </c>
      <c r="HQR14" s="106" t="s">
        <v>6107</v>
      </c>
      <c r="HQS14" s="106" t="s">
        <v>6108</v>
      </c>
      <c r="HQT14" s="106" t="s">
        <v>6109</v>
      </c>
      <c r="HQU14" s="106" t="s">
        <v>6110</v>
      </c>
      <c r="HQV14" s="106" t="s">
        <v>6111</v>
      </c>
      <c r="HQW14" s="106" t="s">
        <v>6112</v>
      </c>
      <c r="HQX14" s="106" t="s">
        <v>6113</v>
      </c>
      <c r="HQY14" s="106" t="s">
        <v>6114</v>
      </c>
      <c r="HQZ14" s="106" t="s">
        <v>6115</v>
      </c>
      <c r="HRA14" s="106" t="s">
        <v>6116</v>
      </c>
      <c r="HRB14" s="106" t="s">
        <v>6117</v>
      </c>
      <c r="HRC14" s="106" t="s">
        <v>6118</v>
      </c>
      <c r="HRD14" s="106" t="s">
        <v>6119</v>
      </c>
      <c r="HRE14" s="106" t="s">
        <v>6120</v>
      </c>
      <c r="HRF14" s="106" t="s">
        <v>6121</v>
      </c>
      <c r="HRG14" s="106" t="s">
        <v>6122</v>
      </c>
      <c r="HRH14" s="106" t="s">
        <v>6123</v>
      </c>
      <c r="HRI14" s="106" t="s">
        <v>6124</v>
      </c>
      <c r="HRJ14" s="106" t="s">
        <v>6125</v>
      </c>
      <c r="HRK14" s="106" t="s">
        <v>6126</v>
      </c>
      <c r="HRL14" s="106" t="s">
        <v>6127</v>
      </c>
      <c r="HRM14" s="106" t="s">
        <v>6128</v>
      </c>
      <c r="HRN14" s="106" t="s">
        <v>6129</v>
      </c>
      <c r="HRO14" s="106" t="s">
        <v>6130</v>
      </c>
      <c r="HRP14" s="106" t="s">
        <v>6131</v>
      </c>
      <c r="HRQ14" s="106" t="s">
        <v>6132</v>
      </c>
      <c r="HRR14" s="106" t="s">
        <v>6133</v>
      </c>
      <c r="HRS14" s="106" t="s">
        <v>6134</v>
      </c>
      <c r="HRT14" s="106" t="s">
        <v>6135</v>
      </c>
      <c r="HRU14" s="106" t="s">
        <v>6136</v>
      </c>
      <c r="HRV14" s="106" t="s">
        <v>6137</v>
      </c>
      <c r="HRW14" s="106" t="s">
        <v>6138</v>
      </c>
      <c r="HRX14" s="106" t="s">
        <v>6139</v>
      </c>
      <c r="HRY14" s="106" t="s">
        <v>6140</v>
      </c>
      <c r="HRZ14" s="106" t="s">
        <v>6141</v>
      </c>
      <c r="HSA14" s="106" t="s">
        <v>6142</v>
      </c>
      <c r="HSB14" s="106" t="s">
        <v>6143</v>
      </c>
      <c r="HSC14" s="106" t="s">
        <v>6144</v>
      </c>
      <c r="HSD14" s="106" t="s">
        <v>6145</v>
      </c>
      <c r="HSE14" s="106" t="s">
        <v>6146</v>
      </c>
      <c r="HSF14" s="106" t="s">
        <v>6147</v>
      </c>
      <c r="HSG14" s="106" t="s">
        <v>6148</v>
      </c>
      <c r="HSH14" s="106" t="s">
        <v>6149</v>
      </c>
      <c r="HSI14" s="106" t="s">
        <v>6150</v>
      </c>
      <c r="HSJ14" s="106" t="s">
        <v>6151</v>
      </c>
      <c r="HSK14" s="106" t="s">
        <v>6152</v>
      </c>
      <c r="HSL14" s="106" t="s">
        <v>6153</v>
      </c>
      <c r="HSM14" s="106" t="s">
        <v>6154</v>
      </c>
      <c r="HSN14" s="106" t="s">
        <v>6155</v>
      </c>
      <c r="HSO14" s="106" t="s">
        <v>6156</v>
      </c>
      <c r="HSP14" s="106" t="s">
        <v>6157</v>
      </c>
      <c r="HSQ14" s="106" t="s">
        <v>6158</v>
      </c>
      <c r="HSR14" s="106" t="s">
        <v>6159</v>
      </c>
      <c r="HSS14" s="106" t="s">
        <v>6160</v>
      </c>
      <c r="HST14" s="106" t="s">
        <v>6161</v>
      </c>
      <c r="HSU14" s="106" t="s">
        <v>6162</v>
      </c>
      <c r="HSV14" s="106" t="s">
        <v>6163</v>
      </c>
      <c r="HSW14" s="106" t="s">
        <v>6164</v>
      </c>
      <c r="HSX14" s="106" t="s">
        <v>6165</v>
      </c>
      <c r="HSY14" s="106" t="s">
        <v>6166</v>
      </c>
      <c r="HSZ14" s="106" t="s">
        <v>6167</v>
      </c>
      <c r="HTA14" s="106" t="s">
        <v>6168</v>
      </c>
      <c r="HTB14" s="106" t="s">
        <v>6169</v>
      </c>
      <c r="HTC14" s="106" t="s">
        <v>6170</v>
      </c>
      <c r="HTD14" s="106" t="s">
        <v>6171</v>
      </c>
      <c r="HTE14" s="106" t="s">
        <v>6172</v>
      </c>
      <c r="HTF14" s="106" t="s">
        <v>6173</v>
      </c>
      <c r="HTG14" s="106" t="s">
        <v>6174</v>
      </c>
      <c r="HTH14" s="106" t="s">
        <v>6175</v>
      </c>
      <c r="HTI14" s="106" t="s">
        <v>6176</v>
      </c>
      <c r="HTJ14" s="106" t="s">
        <v>6177</v>
      </c>
      <c r="HTK14" s="106" t="s">
        <v>6178</v>
      </c>
      <c r="HTL14" s="106" t="s">
        <v>6179</v>
      </c>
      <c r="HTM14" s="106" t="s">
        <v>6180</v>
      </c>
      <c r="HTN14" s="106" t="s">
        <v>6181</v>
      </c>
      <c r="HTO14" s="106" t="s">
        <v>6182</v>
      </c>
      <c r="HTP14" s="106" t="s">
        <v>6183</v>
      </c>
      <c r="HTQ14" s="106" t="s">
        <v>6184</v>
      </c>
      <c r="HTR14" s="106" t="s">
        <v>6185</v>
      </c>
      <c r="HTS14" s="106" t="s">
        <v>6186</v>
      </c>
      <c r="HTT14" s="106" t="s">
        <v>6187</v>
      </c>
      <c r="HTU14" s="106" t="s">
        <v>6188</v>
      </c>
      <c r="HTV14" s="106" t="s">
        <v>6189</v>
      </c>
      <c r="HTW14" s="106" t="s">
        <v>6190</v>
      </c>
      <c r="HTX14" s="106" t="s">
        <v>6191</v>
      </c>
      <c r="HTY14" s="106" t="s">
        <v>6192</v>
      </c>
      <c r="HTZ14" s="106" t="s">
        <v>6193</v>
      </c>
      <c r="HUA14" s="106" t="s">
        <v>6194</v>
      </c>
      <c r="HUB14" s="106" t="s">
        <v>6195</v>
      </c>
      <c r="HUC14" s="106" t="s">
        <v>6196</v>
      </c>
      <c r="HUD14" s="106" t="s">
        <v>6197</v>
      </c>
      <c r="HUE14" s="106" t="s">
        <v>6198</v>
      </c>
      <c r="HUF14" s="106" t="s">
        <v>6199</v>
      </c>
      <c r="HUG14" s="106" t="s">
        <v>6200</v>
      </c>
      <c r="HUH14" s="106" t="s">
        <v>6201</v>
      </c>
      <c r="HUI14" s="106" t="s">
        <v>6202</v>
      </c>
      <c r="HUJ14" s="106" t="s">
        <v>6203</v>
      </c>
      <c r="HUK14" s="106" t="s">
        <v>6204</v>
      </c>
      <c r="HUL14" s="106" t="s">
        <v>6205</v>
      </c>
      <c r="HUM14" s="106" t="s">
        <v>6206</v>
      </c>
      <c r="HUN14" s="106" t="s">
        <v>6207</v>
      </c>
      <c r="HUO14" s="106" t="s">
        <v>6208</v>
      </c>
      <c r="HUP14" s="106" t="s">
        <v>6209</v>
      </c>
      <c r="HUQ14" s="106" t="s">
        <v>6210</v>
      </c>
      <c r="HUR14" s="106" t="s">
        <v>6211</v>
      </c>
      <c r="HUS14" s="106" t="s">
        <v>6212</v>
      </c>
      <c r="HUT14" s="106" t="s">
        <v>6213</v>
      </c>
      <c r="HUU14" s="106" t="s">
        <v>6214</v>
      </c>
      <c r="HUV14" s="106" t="s">
        <v>6215</v>
      </c>
      <c r="HUW14" s="106" t="s">
        <v>6216</v>
      </c>
      <c r="HUX14" s="106" t="s">
        <v>6217</v>
      </c>
      <c r="HUY14" s="106" t="s">
        <v>6218</v>
      </c>
      <c r="HUZ14" s="106" t="s">
        <v>6219</v>
      </c>
      <c r="HVA14" s="106" t="s">
        <v>6220</v>
      </c>
      <c r="HVB14" s="106" t="s">
        <v>6221</v>
      </c>
      <c r="HVC14" s="106" t="s">
        <v>6222</v>
      </c>
      <c r="HVD14" s="106" t="s">
        <v>6223</v>
      </c>
      <c r="HVE14" s="106" t="s">
        <v>6224</v>
      </c>
      <c r="HVF14" s="106" t="s">
        <v>6225</v>
      </c>
      <c r="HVG14" s="106" t="s">
        <v>6226</v>
      </c>
      <c r="HVH14" s="106" t="s">
        <v>6227</v>
      </c>
      <c r="HVI14" s="106" t="s">
        <v>6228</v>
      </c>
      <c r="HVJ14" s="106" t="s">
        <v>6229</v>
      </c>
      <c r="HVK14" s="106" t="s">
        <v>6230</v>
      </c>
      <c r="HVL14" s="106" t="s">
        <v>6231</v>
      </c>
      <c r="HVM14" s="106" t="s">
        <v>6232</v>
      </c>
      <c r="HVN14" s="106" t="s">
        <v>6233</v>
      </c>
      <c r="HVO14" s="106" t="s">
        <v>6234</v>
      </c>
      <c r="HVP14" s="106" t="s">
        <v>6235</v>
      </c>
      <c r="HVQ14" s="106" t="s">
        <v>6236</v>
      </c>
      <c r="HVR14" s="106" t="s">
        <v>6237</v>
      </c>
      <c r="HVS14" s="106" t="s">
        <v>6238</v>
      </c>
      <c r="HVT14" s="106" t="s">
        <v>6239</v>
      </c>
      <c r="HVU14" s="106" t="s">
        <v>6240</v>
      </c>
      <c r="HVV14" s="106" t="s">
        <v>6241</v>
      </c>
      <c r="HVW14" s="106" t="s">
        <v>6242</v>
      </c>
      <c r="HVX14" s="106" t="s">
        <v>6243</v>
      </c>
      <c r="HVY14" s="106" t="s">
        <v>6244</v>
      </c>
      <c r="HVZ14" s="106" t="s">
        <v>6245</v>
      </c>
      <c r="HWA14" s="106" t="s">
        <v>6246</v>
      </c>
      <c r="HWB14" s="106" t="s">
        <v>6247</v>
      </c>
      <c r="HWC14" s="106" t="s">
        <v>6248</v>
      </c>
      <c r="HWD14" s="106" t="s">
        <v>6249</v>
      </c>
      <c r="HWE14" s="106" t="s">
        <v>6250</v>
      </c>
      <c r="HWF14" s="106" t="s">
        <v>6251</v>
      </c>
      <c r="HWG14" s="106" t="s">
        <v>6252</v>
      </c>
      <c r="HWH14" s="106" t="s">
        <v>6253</v>
      </c>
      <c r="HWI14" s="106" t="s">
        <v>6254</v>
      </c>
      <c r="HWJ14" s="106" t="s">
        <v>6255</v>
      </c>
      <c r="HWK14" s="106" t="s">
        <v>6256</v>
      </c>
      <c r="HWL14" s="106" t="s">
        <v>6257</v>
      </c>
      <c r="HWM14" s="106" t="s">
        <v>6258</v>
      </c>
      <c r="HWN14" s="106" t="s">
        <v>6259</v>
      </c>
      <c r="HWO14" s="106" t="s">
        <v>6260</v>
      </c>
      <c r="HWP14" s="106" t="s">
        <v>6261</v>
      </c>
      <c r="HWQ14" s="106" t="s">
        <v>6262</v>
      </c>
      <c r="HWR14" s="106" t="s">
        <v>6263</v>
      </c>
      <c r="HWS14" s="106" t="s">
        <v>6264</v>
      </c>
      <c r="HWT14" s="106" t="s">
        <v>6265</v>
      </c>
      <c r="HWU14" s="106" t="s">
        <v>6266</v>
      </c>
      <c r="HWV14" s="106" t="s">
        <v>6267</v>
      </c>
      <c r="HWW14" s="106" t="s">
        <v>6268</v>
      </c>
      <c r="HWX14" s="106" t="s">
        <v>6269</v>
      </c>
      <c r="HWY14" s="106" t="s">
        <v>6270</v>
      </c>
      <c r="HWZ14" s="106" t="s">
        <v>6271</v>
      </c>
      <c r="HXA14" s="106" t="s">
        <v>6272</v>
      </c>
      <c r="HXB14" s="106" t="s">
        <v>6273</v>
      </c>
      <c r="HXC14" s="106" t="s">
        <v>6274</v>
      </c>
      <c r="HXD14" s="106" t="s">
        <v>6275</v>
      </c>
      <c r="HXE14" s="106" t="s">
        <v>6276</v>
      </c>
      <c r="HXF14" s="106" t="s">
        <v>6277</v>
      </c>
      <c r="HXG14" s="106" t="s">
        <v>6278</v>
      </c>
      <c r="HXH14" s="106" t="s">
        <v>6279</v>
      </c>
      <c r="HXI14" s="106" t="s">
        <v>6280</v>
      </c>
      <c r="HXJ14" s="106" t="s">
        <v>6281</v>
      </c>
      <c r="HXK14" s="106" t="s">
        <v>6282</v>
      </c>
      <c r="HXL14" s="106" t="s">
        <v>6283</v>
      </c>
      <c r="HXM14" s="106" t="s">
        <v>6284</v>
      </c>
      <c r="HXN14" s="106" t="s">
        <v>6285</v>
      </c>
      <c r="HXO14" s="106" t="s">
        <v>6286</v>
      </c>
      <c r="HXP14" s="106" t="s">
        <v>6287</v>
      </c>
      <c r="HXQ14" s="106" t="s">
        <v>6288</v>
      </c>
      <c r="HXR14" s="106" t="s">
        <v>6289</v>
      </c>
      <c r="HXS14" s="106" t="s">
        <v>6290</v>
      </c>
      <c r="HXT14" s="106" t="s">
        <v>6291</v>
      </c>
      <c r="HXU14" s="106" t="s">
        <v>6292</v>
      </c>
      <c r="HXV14" s="106" t="s">
        <v>6293</v>
      </c>
      <c r="HXW14" s="106" t="s">
        <v>6294</v>
      </c>
      <c r="HXX14" s="106" t="s">
        <v>6295</v>
      </c>
      <c r="HXY14" s="106" t="s">
        <v>6296</v>
      </c>
      <c r="HXZ14" s="106" t="s">
        <v>6297</v>
      </c>
      <c r="HYA14" s="106" t="s">
        <v>6298</v>
      </c>
      <c r="HYB14" s="106" t="s">
        <v>6299</v>
      </c>
      <c r="HYC14" s="106" t="s">
        <v>6300</v>
      </c>
      <c r="HYD14" s="106" t="s">
        <v>6301</v>
      </c>
      <c r="HYE14" s="106" t="s">
        <v>6302</v>
      </c>
      <c r="HYF14" s="106" t="s">
        <v>6303</v>
      </c>
      <c r="HYG14" s="106" t="s">
        <v>6304</v>
      </c>
      <c r="HYH14" s="106" t="s">
        <v>6305</v>
      </c>
      <c r="HYI14" s="106" t="s">
        <v>6306</v>
      </c>
      <c r="HYJ14" s="106" t="s">
        <v>6307</v>
      </c>
      <c r="HYK14" s="106" t="s">
        <v>6308</v>
      </c>
      <c r="HYL14" s="106" t="s">
        <v>6309</v>
      </c>
      <c r="HYM14" s="106" t="s">
        <v>6310</v>
      </c>
      <c r="HYN14" s="106" t="s">
        <v>6311</v>
      </c>
      <c r="HYO14" s="106" t="s">
        <v>6312</v>
      </c>
      <c r="HYP14" s="106" t="s">
        <v>6313</v>
      </c>
      <c r="HYQ14" s="106" t="s">
        <v>6314</v>
      </c>
      <c r="HYR14" s="106" t="s">
        <v>6315</v>
      </c>
      <c r="HYS14" s="106" t="s">
        <v>6316</v>
      </c>
      <c r="HYT14" s="106" t="s">
        <v>6317</v>
      </c>
      <c r="HYU14" s="106" t="s">
        <v>6318</v>
      </c>
      <c r="HYV14" s="106" t="s">
        <v>6319</v>
      </c>
      <c r="HYW14" s="106" t="s">
        <v>6320</v>
      </c>
      <c r="HYX14" s="106" t="s">
        <v>6321</v>
      </c>
      <c r="HYY14" s="106" t="s">
        <v>6322</v>
      </c>
      <c r="HYZ14" s="106" t="s">
        <v>6323</v>
      </c>
      <c r="HZA14" s="106" t="s">
        <v>6324</v>
      </c>
      <c r="HZB14" s="106" t="s">
        <v>6325</v>
      </c>
      <c r="HZC14" s="106" t="s">
        <v>6326</v>
      </c>
      <c r="HZD14" s="106" t="s">
        <v>6327</v>
      </c>
      <c r="HZE14" s="106" t="s">
        <v>6328</v>
      </c>
      <c r="HZF14" s="106" t="s">
        <v>6329</v>
      </c>
      <c r="HZG14" s="106" t="s">
        <v>6330</v>
      </c>
      <c r="HZH14" s="106" t="s">
        <v>6331</v>
      </c>
      <c r="HZI14" s="106" t="s">
        <v>6332</v>
      </c>
      <c r="HZJ14" s="106" t="s">
        <v>6333</v>
      </c>
      <c r="HZK14" s="106" t="s">
        <v>6334</v>
      </c>
      <c r="HZL14" s="106" t="s">
        <v>6335</v>
      </c>
      <c r="HZM14" s="106" t="s">
        <v>6336</v>
      </c>
      <c r="HZN14" s="106" t="s">
        <v>6337</v>
      </c>
      <c r="HZO14" s="106" t="s">
        <v>6338</v>
      </c>
      <c r="HZP14" s="106" t="s">
        <v>6339</v>
      </c>
      <c r="HZQ14" s="106" t="s">
        <v>6340</v>
      </c>
      <c r="HZR14" s="106" t="s">
        <v>6341</v>
      </c>
      <c r="HZS14" s="106" t="s">
        <v>6342</v>
      </c>
      <c r="HZT14" s="106" t="s">
        <v>6343</v>
      </c>
      <c r="HZU14" s="106" t="s">
        <v>6344</v>
      </c>
      <c r="HZV14" s="106" t="s">
        <v>6345</v>
      </c>
      <c r="HZW14" s="106" t="s">
        <v>6346</v>
      </c>
      <c r="HZX14" s="106" t="s">
        <v>6347</v>
      </c>
      <c r="HZY14" s="106" t="s">
        <v>6348</v>
      </c>
      <c r="HZZ14" s="106" t="s">
        <v>6349</v>
      </c>
      <c r="IAA14" s="106" t="s">
        <v>6350</v>
      </c>
      <c r="IAB14" s="106" t="s">
        <v>6351</v>
      </c>
      <c r="IAC14" s="106" t="s">
        <v>6352</v>
      </c>
      <c r="IAD14" s="106" t="s">
        <v>6353</v>
      </c>
      <c r="IAE14" s="106" t="s">
        <v>6354</v>
      </c>
      <c r="IAF14" s="106" t="s">
        <v>6355</v>
      </c>
      <c r="IAG14" s="106" t="s">
        <v>6356</v>
      </c>
      <c r="IAH14" s="106" t="s">
        <v>6357</v>
      </c>
      <c r="IAI14" s="106" t="s">
        <v>6358</v>
      </c>
      <c r="IAJ14" s="106" t="s">
        <v>6359</v>
      </c>
      <c r="IAK14" s="106" t="s">
        <v>6360</v>
      </c>
      <c r="IAL14" s="106" t="s">
        <v>6361</v>
      </c>
      <c r="IAM14" s="106" t="s">
        <v>6362</v>
      </c>
      <c r="IAN14" s="106" t="s">
        <v>6363</v>
      </c>
      <c r="IAO14" s="106" t="s">
        <v>6364</v>
      </c>
      <c r="IAP14" s="106" t="s">
        <v>6365</v>
      </c>
      <c r="IAQ14" s="106" t="s">
        <v>6366</v>
      </c>
      <c r="IAR14" s="106" t="s">
        <v>6367</v>
      </c>
      <c r="IAS14" s="106" t="s">
        <v>6368</v>
      </c>
      <c r="IAT14" s="106" t="s">
        <v>6369</v>
      </c>
      <c r="IAU14" s="106" t="s">
        <v>6370</v>
      </c>
      <c r="IAV14" s="106" t="s">
        <v>6371</v>
      </c>
      <c r="IAW14" s="106" t="s">
        <v>6372</v>
      </c>
      <c r="IAX14" s="106" t="s">
        <v>6373</v>
      </c>
      <c r="IAY14" s="106" t="s">
        <v>6374</v>
      </c>
      <c r="IAZ14" s="106" t="s">
        <v>6375</v>
      </c>
      <c r="IBA14" s="106" t="s">
        <v>6376</v>
      </c>
      <c r="IBB14" s="106" t="s">
        <v>6377</v>
      </c>
      <c r="IBC14" s="106" t="s">
        <v>6378</v>
      </c>
      <c r="IBD14" s="106" t="s">
        <v>6379</v>
      </c>
      <c r="IBE14" s="106" t="s">
        <v>6380</v>
      </c>
      <c r="IBF14" s="106" t="s">
        <v>6381</v>
      </c>
      <c r="IBG14" s="106" t="s">
        <v>6382</v>
      </c>
      <c r="IBH14" s="106" t="s">
        <v>6383</v>
      </c>
      <c r="IBI14" s="106" t="s">
        <v>6384</v>
      </c>
      <c r="IBJ14" s="106" t="s">
        <v>6385</v>
      </c>
      <c r="IBK14" s="106" t="s">
        <v>6386</v>
      </c>
      <c r="IBL14" s="106" t="s">
        <v>6387</v>
      </c>
      <c r="IBM14" s="106" t="s">
        <v>6388</v>
      </c>
      <c r="IBN14" s="106" t="s">
        <v>6389</v>
      </c>
      <c r="IBO14" s="106" t="s">
        <v>6390</v>
      </c>
      <c r="IBP14" s="106" t="s">
        <v>6391</v>
      </c>
      <c r="IBQ14" s="106" t="s">
        <v>6392</v>
      </c>
      <c r="IBR14" s="106" t="s">
        <v>6393</v>
      </c>
      <c r="IBS14" s="106" t="s">
        <v>6394</v>
      </c>
      <c r="IBT14" s="106" t="s">
        <v>6395</v>
      </c>
      <c r="IBU14" s="106" t="s">
        <v>6396</v>
      </c>
      <c r="IBV14" s="106" t="s">
        <v>6397</v>
      </c>
      <c r="IBW14" s="106" t="s">
        <v>6398</v>
      </c>
      <c r="IBX14" s="106" t="s">
        <v>6399</v>
      </c>
      <c r="IBY14" s="106" t="s">
        <v>6400</v>
      </c>
      <c r="IBZ14" s="106" t="s">
        <v>6401</v>
      </c>
      <c r="ICA14" s="106" t="s">
        <v>6402</v>
      </c>
      <c r="ICB14" s="106" t="s">
        <v>6403</v>
      </c>
      <c r="ICC14" s="106" t="s">
        <v>6404</v>
      </c>
      <c r="ICD14" s="106" t="s">
        <v>6405</v>
      </c>
      <c r="ICE14" s="106" t="s">
        <v>6406</v>
      </c>
      <c r="ICF14" s="106" t="s">
        <v>6407</v>
      </c>
      <c r="ICG14" s="106" t="s">
        <v>6408</v>
      </c>
      <c r="ICH14" s="106" t="s">
        <v>6409</v>
      </c>
      <c r="ICI14" s="106" t="s">
        <v>6410</v>
      </c>
      <c r="ICJ14" s="106" t="s">
        <v>6411</v>
      </c>
      <c r="ICK14" s="106" t="s">
        <v>6412</v>
      </c>
      <c r="ICL14" s="106" t="s">
        <v>6413</v>
      </c>
      <c r="ICM14" s="106" t="s">
        <v>6414</v>
      </c>
      <c r="ICN14" s="106" t="s">
        <v>6415</v>
      </c>
      <c r="ICO14" s="106" t="s">
        <v>6416</v>
      </c>
      <c r="ICP14" s="106" t="s">
        <v>6417</v>
      </c>
      <c r="ICQ14" s="106" t="s">
        <v>6418</v>
      </c>
      <c r="ICR14" s="106" t="s">
        <v>6419</v>
      </c>
      <c r="ICS14" s="106" t="s">
        <v>6420</v>
      </c>
      <c r="ICT14" s="106" t="s">
        <v>6421</v>
      </c>
      <c r="ICU14" s="106" t="s">
        <v>6422</v>
      </c>
      <c r="ICV14" s="106" t="s">
        <v>6423</v>
      </c>
      <c r="ICW14" s="106" t="s">
        <v>6424</v>
      </c>
      <c r="ICX14" s="106" t="s">
        <v>6425</v>
      </c>
      <c r="ICY14" s="106" t="s">
        <v>6426</v>
      </c>
      <c r="ICZ14" s="106" t="s">
        <v>6427</v>
      </c>
      <c r="IDA14" s="106" t="s">
        <v>6428</v>
      </c>
      <c r="IDB14" s="106" t="s">
        <v>6429</v>
      </c>
      <c r="IDC14" s="106" t="s">
        <v>6430</v>
      </c>
      <c r="IDD14" s="106" t="s">
        <v>6431</v>
      </c>
      <c r="IDE14" s="106" t="s">
        <v>6432</v>
      </c>
      <c r="IDF14" s="106" t="s">
        <v>6433</v>
      </c>
      <c r="IDG14" s="106" t="s">
        <v>6434</v>
      </c>
      <c r="IDH14" s="106" t="s">
        <v>6435</v>
      </c>
      <c r="IDI14" s="106" t="s">
        <v>6436</v>
      </c>
      <c r="IDJ14" s="106" t="s">
        <v>6437</v>
      </c>
      <c r="IDK14" s="106" t="s">
        <v>6438</v>
      </c>
      <c r="IDL14" s="106" t="s">
        <v>6439</v>
      </c>
      <c r="IDM14" s="106" t="s">
        <v>6440</v>
      </c>
      <c r="IDN14" s="106" t="s">
        <v>6441</v>
      </c>
      <c r="IDO14" s="106" t="s">
        <v>6442</v>
      </c>
      <c r="IDP14" s="106" t="s">
        <v>6443</v>
      </c>
      <c r="IDQ14" s="106" t="s">
        <v>6444</v>
      </c>
      <c r="IDR14" s="106" t="s">
        <v>6445</v>
      </c>
      <c r="IDS14" s="106" t="s">
        <v>6446</v>
      </c>
      <c r="IDT14" s="106" t="s">
        <v>6447</v>
      </c>
      <c r="IDU14" s="106" t="s">
        <v>6448</v>
      </c>
      <c r="IDV14" s="106" t="s">
        <v>6449</v>
      </c>
      <c r="IDW14" s="106" t="s">
        <v>6450</v>
      </c>
      <c r="IDX14" s="106" t="s">
        <v>6451</v>
      </c>
      <c r="IDY14" s="106" t="s">
        <v>6452</v>
      </c>
      <c r="IDZ14" s="106" t="s">
        <v>6453</v>
      </c>
      <c r="IEA14" s="106" t="s">
        <v>6454</v>
      </c>
      <c r="IEB14" s="106" t="s">
        <v>6455</v>
      </c>
      <c r="IEC14" s="106" t="s">
        <v>6456</v>
      </c>
      <c r="IED14" s="106" t="s">
        <v>6457</v>
      </c>
      <c r="IEE14" s="106" t="s">
        <v>6458</v>
      </c>
      <c r="IEF14" s="106" t="s">
        <v>6459</v>
      </c>
      <c r="IEG14" s="106" t="s">
        <v>6460</v>
      </c>
      <c r="IEH14" s="106" t="s">
        <v>6461</v>
      </c>
      <c r="IEI14" s="106" t="s">
        <v>6462</v>
      </c>
      <c r="IEJ14" s="106" t="s">
        <v>6463</v>
      </c>
      <c r="IEK14" s="106" t="s">
        <v>6464</v>
      </c>
      <c r="IEL14" s="106" t="s">
        <v>6465</v>
      </c>
      <c r="IEM14" s="106" t="s">
        <v>6466</v>
      </c>
      <c r="IEN14" s="106" t="s">
        <v>6467</v>
      </c>
      <c r="IEO14" s="106" t="s">
        <v>6468</v>
      </c>
      <c r="IEP14" s="106" t="s">
        <v>6469</v>
      </c>
      <c r="IEQ14" s="106" t="s">
        <v>6470</v>
      </c>
      <c r="IER14" s="106" t="s">
        <v>6471</v>
      </c>
      <c r="IES14" s="106" t="s">
        <v>6472</v>
      </c>
      <c r="IET14" s="106" t="s">
        <v>6473</v>
      </c>
      <c r="IEU14" s="106" t="s">
        <v>6474</v>
      </c>
      <c r="IEV14" s="106" t="s">
        <v>6475</v>
      </c>
      <c r="IEW14" s="106" t="s">
        <v>6476</v>
      </c>
      <c r="IEX14" s="106" t="s">
        <v>6477</v>
      </c>
      <c r="IEY14" s="106" t="s">
        <v>6478</v>
      </c>
      <c r="IEZ14" s="106" t="s">
        <v>6479</v>
      </c>
      <c r="IFA14" s="106" t="s">
        <v>6480</v>
      </c>
      <c r="IFB14" s="106" t="s">
        <v>6481</v>
      </c>
      <c r="IFC14" s="106" t="s">
        <v>6482</v>
      </c>
      <c r="IFD14" s="106" t="s">
        <v>6483</v>
      </c>
      <c r="IFE14" s="106" t="s">
        <v>6484</v>
      </c>
      <c r="IFF14" s="106" t="s">
        <v>6485</v>
      </c>
      <c r="IFG14" s="106" t="s">
        <v>6486</v>
      </c>
      <c r="IFH14" s="106" t="s">
        <v>6487</v>
      </c>
      <c r="IFI14" s="106" t="s">
        <v>6488</v>
      </c>
      <c r="IFJ14" s="106" t="s">
        <v>6489</v>
      </c>
      <c r="IFK14" s="106" t="s">
        <v>6490</v>
      </c>
      <c r="IFL14" s="106" t="s">
        <v>6491</v>
      </c>
      <c r="IFM14" s="106" t="s">
        <v>6492</v>
      </c>
      <c r="IFN14" s="106" t="s">
        <v>6493</v>
      </c>
      <c r="IFO14" s="106" t="s">
        <v>6494</v>
      </c>
      <c r="IFP14" s="106" t="s">
        <v>6495</v>
      </c>
      <c r="IFQ14" s="106" t="s">
        <v>6496</v>
      </c>
      <c r="IFR14" s="106" t="s">
        <v>6497</v>
      </c>
      <c r="IFS14" s="106" t="s">
        <v>6498</v>
      </c>
      <c r="IFT14" s="106" t="s">
        <v>6499</v>
      </c>
      <c r="IFU14" s="106" t="s">
        <v>6500</v>
      </c>
      <c r="IFV14" s="106" t="s">
        <v>6501</v>
      </c>
      <c r="IFW14" s="106" t="s">
        <v>6502</v>
      </c>
      <c r="IFX14" s="106" t="s">
        <v>6503</v>
      </c>
      <c r="IFY14" s="106" t="s">
        <v>6504</v>
      </c>
      <c r="IFZ14" s="106" t="s">
        <v>6505</v>
      </c>
      <c r="IGA14" s="106" t="s">
        <v>6506</v>
      </c>
      <c r="IGB14" s="106" t="s">
        <v>6507</v>
      </c>
      <c r="IGC14" s="106" t="s">
        <v>6508</v>
      </c>
      <c r="IGD14" s="106" t="s">
        <v>6509</v>
      </c>
      <c r="IGE14" s="106" t="s">
        <v>6510</v>
      </c>
      <c r="IGF14" s="106" t="s">
        <v>6511</v>
      </c>
      <c r="IGG14" s="106" t="s">
        <v>6512</v>
      </c>
      <c r="IGH14" s="106" t="s">
        <v>6513</v>
      </c>
      <c r="IGI14" s="106" t="s">
        <v>6514</v>
      </c>
      <c r="IGJ14" s="106" t="s">
        <v>6515</v>
      </c>
      <c r="IGK14" s="106" t="s">
        <v>6516</v>
      </c>
      <c r="IGL14" s="106" t="s">
        <v>6517</v>
      </c>
      <c r="IGM14" s="106" t="s">
        <v>6518</v>
      </c>
      <c r="IGN14" s="106" t="s">
        <v>6519</v>
      </c>
      <c r="IGO14" s="106" t="s">
        <v>6520</v>
      </c>
      <c r="IGP14" s="106" t="s">
        <v>6521</v>
      </c>
      <c r="IGQ14" s="106" t="s">
        <v>6522</v>
      </c>
      <c r="IGR14" s="106" t="s">
        <v>6523</v>
      </c>
      <c r="IGS14" s="106" t="s">
        <v>6524</v>
      </c>
      <c r="IGT14" s="106" t="s">
        <v>6525</v>
      </c>
      <c r="IGU14" s="106" t="s">
        <v>6526</v>
      </c>
      <c r="IGV14" s="106" t="s">
        <v>6527</v>
      </c>
      <c r="IGW14" s="106" t="s">
        <v>6528</v>
      </c>
      <c r="IGX14" s="106" t="s">
        <v>6529</v>
      </c>
      <c r="IGY14" s="106" t="s">
        <v>6530</v>
      </c>
      <c r="IGZ14" s="106" t="s">
        <v>6531</v>
      </c>
      <c r="IHA14" s="106" t="s">
        <v>6532</v>
      </c>
      <c r="IHB14" s="106" t="s">
        <v>6533</v>
      </c>
      <c r="IHC14" s="106" t="s">
        <v>6534</v>
      </c>
      <c r="IHD14" s="106" t="s">
        <v>6535</v>
      </c>
      <c r="IHE14" s="106" t="s">
        <v>6536</v>
      </c>
      <c r="IHF14" s="106" t="s">
        <v>6537</v>
      </c>
      <c r="IHG14" s="106" t="s">
        <v>6538</v>
      </c>
      <c r="IHH14" s="106" t="s">
        <v>6539</v>
      </c>
      <c r="IHI14" s="106" t="s">
        <v>6540</v>
      </c>
      <c r="IHJ14" s="106" t="s">
        <v>6541</v>
      </c>
      <c r="IHK14" s="106" t="s">
        <v>6542</v>
      </c>
      <c r="IHL14" s="106" t="s">
        <v>6543</v>
      </c>
      <c r="IHM14" s="106" t="s">
        <v>6544</v>
      </c>
      <c r="IHN14" s="106" t="s">
        <v>6545</v>
      </c>
      <c r="IHO14" s="106" t="s">
        <v>6546</v>
      </c>
      <c r="IHP14" s="106" t="s">
        <v>6547</v>
      </c>
      <c r="IHQ14" s="106" t="s">
        <v>6548</v>
      </c>
      <c r="IHR14" s="106" t="s">
        <v>6549</v>
      </c>
      <c r="IHS14" s="106" t="s">
        <v>6550</v>
      </c>
      <c r="IHT14" s="106" t="s">
        <v>6551</v>
      </c>
      <c r="IHU14" s="106" t="s">
        <v>6552</v>
      </c>
      <c r="IHV14" s="106" t="s">
        <v>6553</v>
      </c>
      <c r="IHW14" s="106" t="s">
        <v>6554</v>
      </c>
      <c r="IHX14" s="106" t="s">
        <v>6555</v>
      </c>
      <c r="IHY14" s="106" t="s">
        <v>6556</v>
      </c>
      <c r="IHZ14" s="106" t="s">
        <v>6557</v>
      </c>
      <c r="IIA14" s="106" t="s">
        <v>6558</v>
      </c>
      <c r="IIB14" s="106" t="s">
        <v>6559</v>
      </c>
      <c r="IIC14" s="106" t="s">
        <v>6560</v>
      </c>
      <c r="IID14" s="106" t="s">
        <v>6561</v>
      </c>
      <c r="IIE14" s="106" t="s">
        <v>6562</v>
      </c>
      <c r="IIF14" s="106" t="s">
        <v>6563</v>
      </c>
      <c r="IIG14" s="106" t="s">
        <v>6564</v>
      </c>
      <c r="IIH14" s="106" t="s">
        <v>6565</v>
      </c>
      <c r="III14" s="106" t="s">
        <v>6566</v>
      </c>
      <c r="IIJ14" s="106" t="s">
        <v>6567</v>
      </c>
      <c r="IIK14" s="106" t="s">
        <v>6568</v>
      </c>
      <c r="IIL14" s="106" t="s">
        <v>6569</v>
      </c>
      <c r="IIM14" s="106" t="s">
        <v>6570</v>
      </c>
      <c r="IIN14" s="106" t="s">
        <v>6571</v>
      </c>
      <c r="IIO14" s="106" t="s">
        <v>6572</v>
      </c>
      <c r="IIP14" s="106" t="s">
        <v>6573</v>
      </c>
      <c r="IIQ14" s="106" t="s">
        <v>6574</v>
      </c>
      <c r="IIR14" s="106" t="s">
        <v>6575</v>
      </c>
      <c r="IIS14" s="106" t="s">
        <v>6576</v>
      </c>
      <c r="IIT14" s="106" t="s">
        <v>6577</v>
      </c>
      <c r="IIU14" s="106" t="s">
        <v>6578</v>
      </c>
      <c r="IIV14" s="106" t="s">
        <v>6579</v>
      </c>
      <c r="IIW14" s="106" t="s">
        <v>6580</v>
      </c>
      <c r="IIX14" s="106" t="s">
        <v>6581</v>
      </c>
      <c r="IIY14" s="106" t="s">
        <v>6582</v>
      </c>
      <c r="IIZ14" s="106" t="s">
        <v>6583</v>
      </c>
      <c r="IJA14" s="106" t="s">
        <v>6584</v>
      </c>
      <c r="IJB14" s="106" t="s">
        <v>6585</v>
      </c>
      <c r="IJC14" s="106" t="s">
        <v>6586</v>
      </c>
      <c r="IJD14" s="106" t="s">
        <v>6587</v>
      </c>
      <c r="IJE14" s="106" t="s">
        <v>6588</v>
      </c>
      <c r="IJF14" s="106" t="s">
        <v>6589</v>
      </c>
      <c r="IJG14" s="106" t="s">
        <v>6590</v>
      </c>
      <c r="IJH14" s="106" t="s">
        <v>6591</v>
      </c>
      <c r="IJI14" s="106" t="s">
        <v>6592</v>
      </c>
      <c r="IJJ14" s="106" t="s">
        <v>6593</v>
      </c>
      <c r="IJK14" s="106" t="s">
        <v>6594</v>
      </c>
      <c r="IJL14" s="106" t="s">
        <v>6595</v>
      </c>
      <c r="IJM14" s="106" t="s">
        <v>6596</v>
      </c>
      <c r="IJN14" s="106" t="s">
        <v>6597</v>
      </c>
      <c r="IJO14" s="106" t="s">
        <v>6598</v>
      </c>
      <c r="IJP14" s="106" t="s">
        <v>6599</v>
      </c>
      <c r="IJQ14" s="106" t="s">
        <v>6600</v>
      </c>
      <c r="IJR14" s="106" t="s">
        <v>6601</v>
      </c>
      <c r="IJS14" s="106" t="s">
        <v>6602</v>
      </c>
      <c r="IJT14" s="106" t="s">
        <v>6603</v>
      </c>
      <c r="IJU14" s="106" t="s">
        <v>6604</v>
      </c>
      <c r="IJV14" s="106" t="s">
        <v>6605</v>
      </c>
      <c r="IJW14" s="106" t="s">
        <v>6606</v>
      </c>
      <c r="IJX14" s="106" t="s">
        <v>6607</v>
      </c>
      <c r="IJY14" s="106" t="s">
        <v>6608</v>
      </c>
      <c r="IJZ14" s="106" t="s">
        <v>6609</v>
      </c>
      <c r="IKA14" s="106" t="s">
        <v>6610</v>
      </c>
      <c r="IKB14" s="106" t="s">
        <v>6611</v>
      </c>
      <c r="IKC14" s="106" t="s">
        <v>6612</v>
      </c>
      <c r="IKD14" s="106" t="s">
        <v>6613</v>
      </c>
      <c r="IKE14" s="106" t="s">
        <v>6614</v>
      </c>
      <c r="IKF14" s="106" t="s">
        <v>6615</v>
      </c>
      <c r="IKG14" s="106" t="s">
        <v>6616</v>
      </c>
      <c r="IKH14" s="106" t="s">
        <v>6617</v>
      </c>
      <c r="IKI14" s="106" t="s">
        <v>6618</v>
      </c>
      <c r="IKJ14" s="106" t="s">
        <v>6619</v>
      </c>
      <c r="IKK14" s="106" t="s">
        <v>6620</v>
      </c>
      <c r="IKL14" s="106" t="s">
        <v>6621</v>
      </c>
      <c r="IKM14" s="106" t="s">
        <v>6622</v>
      </c>
      <c r="IKN14" s="106" t="s">
        <v>6623</v>
      </c>
      <c r="IKO14" s="106" t="s">
        <v>6624</v>
      </c>
      <c r="IKP14" s="106" t="s">
        <v>6625</v>
      </c>
      <c r="IKQ14" s="106" t="s">
        <v>6626</v>
      </c>
      <c r="IKR14" s="106" t="s">
        <v>6627</v>
      </c>
      <c r="IKS14" s="106" t="s">
        <v>6628</v>
      </c>
      <c r="IKT14" s="106" t="s">
        <v>6629</v>
      </c>
      <c r="IKU14" s="106" t="s">
        <v>6630</v>
      </c>
      <c r="IKV14" s="106" t="s">
        <v>6631</v>
      </c>
      <c r="IKW14" s="106" t="s">
        <v>6632</v>
      </c>
      <c r="IKX14" s="106" t="s">
        <v>6633</v>
      </c>
      <c r="IKY14" s="106" t="s">
        <v>6634</v>
      </c>
      <c r="IKZ14" s="106" t="s">
        <v>6635</v>
      </c>
      <c r="ILA14" s="106" t="s">
        <v>6636</v>
      </c>
      <c r="ILB14" s="106" t="s">
        <v>6637</v>
      </c>
      <c r="ILC14" s="106" t="s">
        <v>6638</v>
      </c>
      <c r="ILD14" s="106" t="s">
        <v>6639</v>
      </c>
      <c r="ILE14" s="106" t="s">
        <v>6640</v>
      </c>
      <c r="ILF14" s="106" t="s">
        <v>6641</v>
      </c>
      <c r="ILG14" s="106" t="s">
        <v>6642</v>
      </c>
      <c r="ILH14" s="106" t="s">
        <v>6643</v>
      </c>
      <c r="ILI14" s="106" t="s">
        <v>6644</v>
      </c>
      <c r="ILJ14" s="106" t="s">
        <v>6645</v>
      </c>
      <c r="ILK14" s="106" t="s">
        <v>6646</v>
      </c>
      <c r="ILL14" s="106" t="s">
        <v>6647</v>
      </c>
      <c r="ILM14" s="106" t="s">
        <v>6648</v>
      </c>
      <c r="ILN14" s="106" t="s">
        <v>6649</v>
      </c>
      <c r="ILO14" s="106" t="s">
        <v>6650</v>
      </c>
      <c r="ILP14" s="106" t="s">
        <v>6651</v>
      </c>
      <c r="ILQ14" s="106" t="s">
        <v>6652</v>
      </c>
      <c r="ILR14" s="106" t="s">
        <v>6653</v>
      </c>
      <c r="ILS14" s="106" t="s">
        <v>6654</v>
      </c>
      <c r="ILT14" s="106" t="s">
        <v>6655</v>
      </c>
      <c r="ILU14" s="106" t="s">
        <v>6656</v>
      </c>
      <c r="ILV14" s="106" t="s">
        <v>6657</v>
      </c>
      <c r="ILW14" s="106" t="s">
        <v>6658</v>
      </c>
      <c r="ILX14" s="106" t="s">
        <v>6659</v>
      </c>
      <c r="ILY14" s="106" t="s">
        <v>6660</v>
      </c>
      <c r="ILZ14" s="106" t="s">
        <v>6661</v>
      </c>
      <c r="IMA14" s="106" t="s">
        <v>6662</v>
      </c>
      <c r="IMB14" s="106" t="s">
        <v>6663</v>
      </c>
      <c r="IMC14" s="106" t="s">
        <v>6664</v>
      </c>
      <c r="IMD14" s="106" t="s">
        <v>6665</v>
      </c>
      <c r="IME14" s="106" t="s">
        <v>6666</v>
      </c>
      <c r="IMF14" s="106" t="s">
        <v>6667</v>
      </c>
      <c r="IMG14" s="106" t="s">
        <v>6668</v>
      </c>
      <c r="IMH14" s="106" t="s">
        <v>6669</v>
      </c>
      <c r="IMI14" s="106" t="s">
        <v>6670</v>
      </c>
      <c r="IMJ14" s="106" t="s">
        <v>6671</v>
      </c>
      <c r="IMK14" s="106" t="s">
        <v>6672</v>
      </c>
      <c r="IML14" s="106" t="s">
        <v>6673</v>
      </c>
      <c r="IMM14" s="106" t="s">
        <v>6674</v>
      </c>
      <c r="IMN14" s="106" t="s">
        <v>6675</v>
      </c>
      <c r="IMO14" s="106" t="s">
        <v>6676</v>
      </c>
      <c r="IMP14" s="106" t="s">
        <v>6677</v>
      </c>
      <c r="IMQ14" s="106" t="s">
        <v>6678</v>
      </c>
      <c r="IMR14" s="106" t="s">
        <v>6679</v>
      </c>
      <c r="IMS14" s="106" t="s">
        <v>6680</v>
      </c>
      <c r="IMT14" s="106" t="s">
        <v>6681</v>
      </c>
      <c r="IMU14" s="106" t="s">
        <v>6682</v>
      </c>
      <c r="IMV14" s="106" t="s">
        <v>6683</v>
      </c>
      <c r="IMW14" s="106" t="s">
        <v>6684</v>
      </c>
      <c r="IMX14" s="106" t="s">
        <v>6685</v>
      </c>
      <c r="IMY14" s="106" t="s">
        <v>6686</v>
      </c>
      <c r="IMZ14" s="106" t="s">
        <v>6687</v>
      </c>
      <c r="INA14" s="106" t="s">
        <v>6688</v>
      </c>
      <c r="INB14" s="106" t="s">
        <v>6689</v>
      </c>
      <c r="INC14" s="106" t="s">
        <v>6690</v>
      </c>
      <c r="IND14" s="106" t="s">
        <v>6691</v>
      </c>
      <c r="INE14" s="106" t="s">
        <v>6692</v>
      </c>
      <c r="INF14" s="106" t="s">
        <v>6693</v>
      </c>
      <c r="ING14" s="106" t="s">
        <v>6694</v>
      </c>
      <c r="INH14" s="106" t="s">
        <v>6695</v>
      </c>
      <c r="INI14" s="106" t="s">
        <v>6696</v>
      </c>
      <c r="INJ14" s="106" t="s">
        <v>6697</v>
      </c>
      <c r="INK14" s="106" t="s">
        <v>6698</v>
      </c>
      <c r="INL14" s="106" t="s">
        <v>6699</v>
      </c>
      <c r="INM14" s="106" t="s">
        <v>6700</v>
      </c>
      <c r="INN14" s="106" t="s">
        <v>6701</v>
      </c>
      <c r="INO14" s="106" t="s">
        <v>6702</v>
      </c>
      <c r="INP14" s="106" t="s">
        <v>6703</v>
      </c>
      <c r="INQ14" s="106" t="s">
        <v>6704</v>
      </c>
      <c r="INR14" s="106" t="s">
        <v>6705</v>
      </c>
      <c r="INS14" s="106" t="s">
        <v>6706</v>
      </c>
      <c r="INT14" s="106" t="s">
        <v>6707</v>
      </c>
      <c r="INU14" s="106" t="s">
        <v>6708</v>
      </c>
      <c r="INV14" s="106" t="s">
        <v>6709</v>
      </c>
      <c r="INW14" s="106" t="s">
        <v>6710</v>
      </c>
      <c r="INX14" s="106" t="s">
        <v>6711</v>
      </c>
      <c r="INY14" s="106" t="s">
        <v>6712</v>
      </c>
      <c r="INZ14" s="106" t="s">
        <v>6713</v>
      </c>
      <c r="IOA14" s="106" t="s">
        <v>6714</v>
      </c>
      <c r="IOB14" s="106" t="s">
        <v>6715</v>
      </c>
      <c r="IOC14" s="106" t="s">
        <v>6716</v>
      </c>
      <c r="IOD14" s="106" t="s">
        <v>6717</v>
      </c>
      <c r="IOE14" s="106" t="s">
        <v>6718</v>
      </c>
      <c r="IOF14" s="106" t="s">
        <v>6719</v>
      </c>
      <c r="IOG14" s="106" t="s">
        <v>6720</v>
      </c>
      <c r="IOH14" s="106" t="s">
        <v>6721</v>
      </c>
      <c r="IOI14" s="106" t="s">
        <v>6722</v>
      </c>
      <c r="IOJ14" s="106" t="s">
        <v>6723</v>
      </c>
      <c r="IOK14" s="106" t="s">
        <v>6724</v>
      </c>
      <c r="IOL14" s="106" t="s">
        <v>6725</v>
      </c>
      <c r="IOM14" s="106" t="s">
        <v>6726</v>
      </c>
      <c r="ION14" s="106" t="s">
        <v>6727</v>
      </c>
      <c r="IOO14" s="106" t="s">
        <v>6728</v>
      </c>
      <c r="IOP14" s="106" t="s">
        <v>6729</v>
      </c>
      <c r="IOQ14" s="106" t="s">
        <v>6730</v>
      </c>
      <c r="IOR14" s="106" t="s">
        <v>6731</v>
      </c>
      <c r="IOS14" s="106" t="s">
        <v>6732</v>
      </c>
      <c r="IOT14" s="106" t="s">
        <v>6733</v>
      </c>
      <c r="IOU14" s="106" t="s">
        <v>6734</v>
      </c>
      <c r="IOV14" s="106" t="s">
        <v>6735</v>
      </c>
      <c r="IOW14" s="106" t="s">
        <v>6736</v>
      </c>
      <c r="IOX14" s="106" t="s">
        <v>6737</v>
      </c>
      <c r="IOY14" s="106" t="s">
        <v>6738</v>
      </c>
      <c r="IOZ14" s="106" t="s">
        <v>6739</v>
      </c>
      <c r="IPA14" s="106" t="s">
        <v>6740</v>
      </c>
      <c r="IPB14" s="106" t="s">
        <v>6741</v>
      </c>
      <c r="IPC14" s="106" t="s">
        <v>6742</v>
      </c>
      <c r="IPD14" s="106" t="s">
        <v>6743</v>
      </c>
      <c r="IPE14" s="106" t="s">
        <v>6744</v>
      </c>
      <c r="IPF14" s="106" t="s">
        <v>6745</v>
      </c>
      <c r="IPG14" s="106" t="s">
        <v>6746</v>
      </c>
      <c r="IPH14" s="106" t="s">
        <v>6747</v>
      </c>
      <c r="IPI14" s="106" t="s">
        <v>6748</v>
      </c>
      <c r="IPJ14" s="106" t="s">
        <v>6749</v>
      </c>
      <c r="IPK14" s="106" t="s">
        <v>6750</v>
      </c>
      <c r="IPL14" s="106" t="s">
        <v>6751</v>
      </c>
      <c r="IPM14" s="106" t="s">
        <v>6752</v>
      </c>
      <c r="IPN14" s="106" t="s">
        <v>6753</v>
      </c>
      <c r="IPO14" s="106" t="s">
        <v>6754</v>
      </c>
      <c r="IPP14" s="106" t="s">
        <v>6755</v>
      </c>
      <c r="IPQ14" s="106" t="s">
        <v>6756</v>
      </c>
      <c r="IPR14" s="106" t="s">
        <v>6757</v>
      </c>
      <c r="IPS14" s="106" t="s">
        <v>6758</v>
      </c>
      <c r="IPT14" s="106" t="s">
        <v>6759</v>
      </c>
      <c r="IPU14" s="106" t="s">
        <v>6760</v>
      </c>
      <c r="IPV14" s="106" t="s">
        <v>6761</v>
      </c>
      <c r="IPW14" s="106" t="s">
        <v>6762</v>
      </c>
      <c r="IPX14" s="106" t="s">
        <v>6763</v>
      </c>
      <c r="IPY14" s="106" t="s">
        <v>6764</v>
      </c>
      <c r="IPZ14" s="106" t="s">
        <v>6765</v>
      </c>
      <c r="IQA14" s="106" t="s">
        <v>6766</v>
      </c>
      <c r="IQB14" s="106" t="s">
        <v>6767</v>
      </c>
      <c r="IQC14" s="106" t="s">
        <v>6768</v>
      </c>
      <c r="IQD14" s="106" t="s">
        <v>6769</v>
      </c>
      <c r="IQE14" s="106" t="s">
        <v>6770</v>
      </c>
      <c r="IQF14" s="106" t="s">
        <v>6771</v>
      </c>
      <c r="IQG14" s="106" t="s">
        <v>6772</v>
      </c>
      <c r="IQH14" s="106" t="s">
        <v>6773</v>
      </c>
      <c r="IQI14" s="106" t="s">
        <v>6774</v>
      </c>
      <c r="IQJ14" s="106" t="s">
        <v>6775</v>
      </c>
      <c r="IQK14" s="106" t="s">
        <v>6776</v>
      </c>
      <c r="IQL14" s="106" t="s">
        <v>6777</v>
      </c>
      <c r="IQM14" s="106" t="s">
        <v>6778</v>
      </c>
      <c r="IQN14" s="106" t="s">
        <v>6779</v>
      </c>
      <c r="IQO14" s="106" t="s">
        <v>6780</v>
      </c>
      <c r="IQP14" s="106" t="s">
        <v>6781</v>
      </c>
      <c r="IQQ14" s="106" t="s">
        <v>6782</v>
      </c>
      <c r="IQR14" s="106" t="s">
        <v>6783</v>
      </c>
      <c r="IQS14" s="106" t="s">
        <v>6784</v>
      </c>
      <c r="IQT14" s="106" t="s">
        <v>6785</v>
      </c>
      <c r="IQU14" s="106" t="s">
        <v>6786</v>
      </c>
      <c r="IQV14" s="106" t="s">
        <v>6787</v>
      </c>
      <c r="IQW14" s="106" t="s">
        <v>6788</v>
      </c>
      <c r="IQX14" s="106" t="s">
        <v>6789</v>
      </c>
      <c r="IQY14" s="106" t="s">
        <v>6790</v>
      </c>
      <c r="IQZ14" s="106" t="s">
        <v>6791</v>
      </c>
      <c r="IRA14" s="106" t="s">
        <v>6792</v>
      </c>
      <c r="IRB14" s="106" t="s">
        <v>6793</v>
      </c>
      <c r="IRC14" s="106" t="s">
        <v>6794</v>
      </c>
      <c r="IRD14" s="106" t="s">
        <v>6795</v>
      </c>
      <c r="IRE14" s="106" t="s">
        <v>6796</v>
      </c>
      <c r="IRF14" s="106" t="s">
        <v>6797</v>
      </c>
      <c r="IRG14" s="106" t="s">
        <v>6798</v>
      </c>
      <c r="IRH14" s="106" t="s">
        <v>6799</v>
      </c>
      <c r="IRI14" s="106" t="s">
        <v>6800</v>
      </c>
      <c r="IRJ14" s="106" t="s">
        <v>6801</v>
      </c>
      <c r="IRK14" s="106" t="s">
        <v>6802</v>
      </c>
      <c r="IRL14" s="106" t="s">
        <v>6803</v>
      </c>
      <c r="IRM14" s="106" t="s">
        <v>6804</v>
      </c>
      <c r="IRN14" s="106" t="s">
        <v>6805</v>
      </c>
      <c r="IRO14" s="106" t="s">
        <v>6806</v>
      </c>
      <c r="IRP14" s="106" t="s">
        <v>6807</v>
      </c>
      <c r="IRQ14" s="106" t="s">
        <v>6808</v>
      </c>
      <c r="IRR14" s="106" t="s">
        <v>6809</v>
      </c>
      <c r="IRS14" s="106" t="s">
        <v>6810</v>
      </c>
      <c r="IRT14" s="106" t="s">
        <v>6811</v>
      </c>
      <c r="IRU14" s="106" t="s">
        <v>6812</v>
      </c>
      <c r="IRV14" s="106" t="s">
        <v>6813</v>
      </c>
      <c r="IRW14" s="106" t="s">
        <v>6814</v>
      </c>
      <c r="IRX14" s="106" t="s">
        <v>6815</v>
      </c>
      <c r="IRY14" s="106" t="s">
        <v>6816</v>
      </c>
      <c r="IRZ14" s="106" t="s">
        <v>6817</v>
      </c>
      <c r="ISA14" s="106" t="s">
        <v>6818</v>
      </c>
      <c r="ISB14" s="106" t="s">
        <v>6819</v>
      </c>
      <c r="ISC14" s="106" t="s">
        <v>6820</v>
      </c>
      <c r="ISD14" s="106" t="s">
        <v>6821</v>
      </c>
      <c r="ISE14" s="106" t="s">
        <v>6822</v>
      </c>
      <c r="ISF14" s="106" t="s">
        <v>6823</v>
      </c>
      <c r="ISG14" s="106" t="s">
        <v>6824</v>
      </c>
      <c r="ISH14" s="106" t="s">
        <v>6825</v>
      </c>
      <c r="ISI14" s="106" t="s">
        <v>6826</v>
      </c>
      <c r="ISJ14" s="106" t="s">
        <v>6827</v>
      </c>
      <c r="ISK14" s="106" t="s">
        <v>6828</v>
      </c>
      <c r="ISL14" s="106" t="s">
        <v>6829</v>
      </c>
      <c r="ISM14" s="106" t="s">
        <v>6830</v>
      </c>
      <c r="ISN14" s="106" t="s">
        <v>6831</v>
      </c>
      <c r="ISO14" s="106" t="s">
        <v>6832</v>
      </c>
      <c r="ISP14" s="106" t="s">
        <v>6833</v>
      </c>
      <c r="ISQ14" s="106" t="s">
        <v>6834</v>
      </c>
      <c r="ISR14" s="106" t="s">
        <v>6835</v>
      </c>
      <c r="ISS14" s="106" t="s">
        <v>6836</v>
      </c>
      <c r="IST14" s="106" t="s">
        <v>6837</v>
      </c>
      <c r="ISU14" s="106" t="s">
        <v>6838</v>
      </c>
      <c r="ISV14" s="106" t="s">
        <v>6839</v>
      </c>
      <c r="ISW14" s="106" t="s">
        <v>6840</v>
      </c>
      <c r="ISX14" s="106" t="s">
        <v>6841</v>
      </c>
      <c r="ISY14" s="106" t="s">
        <v>6842</v>
      </c>
      <c r="ISZ14" s="106" t="s">
        <v>6843</v>
      </c>
      <c r="ITA14" s="106" t="s">
        <v>6844</v>
      </c>
      <c r="ITB14" s="106" t="s">
        <v>6845</v>
      </c>
      <c r="ITC14" s="106" t="s">
        <v>6846</v>
      </c>
      <c r="ITD14" s="106" t="s">
        <v>6847</v>
      </c>
      <c r="ITE14" s="106" t="s">
        <v>6848</v>
      </c>
      <c r="ITF14" s="106" t="s">
        <v>6849</v>
      </c>
      <c r="ITG14" s="106" t="s">
        <v>6850</v>
      </c>
      <c r="ITH14" s="106" t="s">
        <v>6851</v>
      </c>
      <c r="ITI14" s="106" t="s">
        <v>6852</v>
      </c>
      <c r="ITJ14" s="106" t="s">
        <v>6853</v>
      </c>
      <c r="ITK14" s="106" t="s">
        <v>6854</v>
      </c>
      <c r="ITL14" s="106" t="s">
        <v>6855</v>
      </c>
      <c r="ITM14" s="106" t="s">
        <v>6856</v>
      </c>
      <c r="ITN14" s="106" t="s">
        <v>6857</v>
      </c>
      <c r="ITO14" s="106" t="s">
        <v>6858</v>
      </c>
      <c r="ITP14" s="106" t="s">
        <v>6859</v>
      </c>
      <c r="ITQ14" s="106" t="s">
        <v>6860</v>
      </c>
      <c r="ITR14" s="106" t="s">
        <v>6861</v>
      </c>
      <c r="ITS14" s="106" t="s">
        <v>6862</v>
      </c>
      <c r="ITT14" s="106" t="s">
        <v>6863</v>
      </c>
      <c r="ITU14" s="106" t="s">
        <v>6864</v>
      </c>
      <c r="ITV14" s="106" t="s">
        <v>6865</v>
      </c>
      <c r="ITW14" s="106" t="s">
        <v>6866</v>
      </c>
      <c r="ITX14" s="106" t="s">
        <v>6867</v>
      </c>
      <c r="ITY14" s="106" t="s">
        <v>6868</v>
      </c>
      <c r="ITZ14" s="106" t="s">
        <v>6869</v>
      </c>
      <c r="IUA14" s="106" t="s">
        <v>6870</v>
      </c>
      <c r="IUB14" s="106" t="s">
        <v>6871</v>
      </c>
      <c r="IUC14" s="106" t="s">
        <v>6872</v>
      </c>
      <c r="IUD14" s="106" t="s">
        <v>6873</v>
      </c>
      <c r="IUE14" s="106" t="s">
        <v>6874</v>
      </c>
      <c r="IUF14" s="106" t="s">
        <v>6875</v>
      </c>
      <c r="IUG14" s="106" t="s">
        <v>6876</v>
      </c>
      <c r="IUH14" s="106" t="s">
        <v>6877</v>
      </c>
      <c r="IUI14" s="106" t="s">
        <v>6878</v>
      </c>
      <c r="IUJ14" s="106" t="s">
        <v>6879</v>
      </c>
      <c r="IUK14" s="106" t="s">
        <v>6880</v>
      </c>
      <c r="IUL14" s="106" t="s">
        <v>6881</v>
      </c>
      <c r="IUM14" s="106" t="s">
        <v>6882</v>
      </c>
      <c r="IUN14" s="106" t="s">
        <v>6883</v>
      </c>
      <c r="IUO14" s="106" t="s">
        <v>6884</v>
      </c>
      <c r="IUP14" s="106" t="s">
        <v>6885</v>
      </c>
      <c r="IUQ14" s="106" t="s">
        <v>6886</v>
      </c>
      <c r="IUR14" s="106" t="s">
        <v>6887</v>
      </c>
      <c r="IUS14" s="106" t="s">
        <v>6888</v>
      </c>
      <c r="IUT14" s="106" t="s">
        <v>6889</v>
      </c>
      <c r="IUU14" s="106" t="s">
        <v>6890</v>
      </c>
      <c r="IUV14" s="106" t="s">
        <v>6891</v>
      </c>
      <c r="IUW14" s="106" t="s">
        <v>6892</v>
      </c>
      <c r="IUX14" s="106" t="s">
        <v>6893</v>
      </c>
      <c r="IUY14" s="106" t="s">
        <v>6894</v>
      </c>
      <c r="IUZ14" s="106" t="s">
        <v>6895</v>
      </c>
      <c r="IVA14" s="106" t="s">
        <v>6896</v>
      </c>
      <c r="IVB14" s="106" t="s">
        <v>6897</v>
      </c>
      <c r="IVC14" s="106" t="s">
        <v>6898</v>
      </c>
      <c r="IVD14" s="106" t="s">
        <v>6899</v>
      </c>
      <c r="IVE14" s="106" t="s">
        <v>6900</v>
      </c>
      <c r="IVF14" s="106" t="s">
        <v>6901</v>
      </c>
      <c r="IVG14" s="106" t="s">
        <v>6902</v>
      </c>
      <c r="IVH14" s="106" t="s">
        <v>6903</v>
      </c>
      <c r="IVI14" s="106" t="s">
        <v>6904</v>
      </c>
      <c r="IVJ14" s="106" t="s">
        <v>6905</v>
      </c>
      <c r="IVK14" s="106" t="s">
        <v>6906</v>
      </c>
      <c r="IVL14" s="106" t="s">
        <v>6907</v>
      </c>
      <c r="IVM14" s="106" t="s">
        <v>6908</v>
      </c>
      <c r="IVN14" s="106" t="s">
        <v>6909</v>
      </c>
      <c r="IVO14" s="106" t="s">
        <v>6910</v>
      </c>
      <c r="IVP14" s="106" t="s">
        <v>6911</v>
      </c>
      <c r="IVQ14" s="106" t="s">
        <v>6912</v>
      </c>
      <c r="IVR14" s="106" t="s">
        <v>6913</v>
      </c>
      <c r="IVS14" s="106" t="s">
        <v>6914</v>
      </c>
      <c r="IVT14" s="106" t="s">
        <v>6915</v>
      </c>
      <c r="IVU14" s="106" t="s">
        <v>6916</v>
      </c>
      <c r="IVV14" s="106" t="s">
        <v>6917</v>
      </c>
      <c r="IVW14" s="106" t="s">
        <v>6918</v>
      </c>
      <c r="IVX14" s="106" t="s">
        <v>6919</v>
      </c>
      <c r="IVY14" s="106" t="s">
        <v>6920</v>
      </c>
      <c r="IVZ14" s="106" t="s">
        <v>6921</v>
      </c>
      <c r="IWA14" s="106" t="s">
        <v>6922</v>
      </c>
      <c r="IWB14" s="106" t="s">
        <v>6923</v>
      </c>
      <c r="IWC14" s="106" t="s">
        <v>6924</v>
      </c>
      <c r="IWD14" s="106" t="s">
        <v>6925</v>
      </c>
      <c r="IWE14" s="106" t="s">
        <v>6926</v>
      </c>
      <c r="IWF14" s="106" t="s">
        <v>6927</v>
      </c>
      <c r="IWG14" s="106" t="s">
        <v>6928</v>
      </c>
      <c r="IWH14" s="106" t="s">
        <v>6929</v>
      </c>
      <c r="IWI14" s="106" t="s">
        <v>6930</v>
      </c>
      <c r="IWJ14" s="106" t="s">
        <v>6931</v>
      </c>
      <c r="IWK14" s="106" t="s">
        <v>6932</v>
      </c>
      <c r="IWL14" s="106" t="s">
        <v>6933</v>
      </c>
      <c r="IWM14" s="106" t="s">
        <v>6934</v>
      </c>
      <c r="IWN14" s="106" t="s">
        <v>6935</v>
      </c>
      <c r="IWO14" s="106" t="s">
        <v>6936</v>
      </c>
      <c r="IWP14" s="106" t="s">
        <v>6937</v>
      </c>
      <c r="IWQ14" s="106" t="s">
        <v>6938</v>
      </c>
      <c r="IWR14" s="106" t="s">
        <v>6939</v>
      </c>
      <c r="IWS14" s="106" t="s">
        <v>6940</v>
      </c>
      <c r="IWT14" s="106" t="s">
        <v>6941</v>
      </c>
      <c r="IWU14" s="106" t="s">
        <v>6942</v>
      </c>
      <c r="IWV14" s="106" t="s">
        <v>6943</v>
      </c>
      <c r="IWW14" s="106" t="s">
        <v>6944</v>
      </c>
      <c r="IWX14" s="106" t="s">
        <v>6945</v>
      </c>
      <c r="IWY14" s="106" t="s">
        <v>6946</v>
      </c>
      <c r="IWZ14" s="106" t="s">
        <v>6947</v>
      </c>
      <c r="IXA14" s="106" t="s">
        <v>6948</v>
      </c>
      <c r="IXB14" s="106" t="s">
        <v>6949</v>
      </c>
      <c r="IXC14" s="106" t="s">
        <v>6950</v>
      </c>
      <c r="IXD14" s="106" t="s">
        <v>6951</v>
      </c>
      <c r="IXE14" s="106" t="s">
        <v>6952</v>
      </c>
      <c r="IXF14" s="106" t="s">
        <v>6953</v>
      </c>
      <c r="IXG14" s="106" t="s">
        <v>6954</v>
      </c>
      <c r="IXH14" s="106" t="s">
        <v>6955</v>
      </c>
      <c r="IXI14" s="106" t="s">
        <v>6956</v>
      </c>
      <c r="IXJ14" s="106" t="s">
        <v>6957</v>
      </c>
      <c r="IXK14" s="106" t="s">
        <v>6958</v>
      </c>
      <c r="IXL14" s="106" t="s">
        <v>6959</v>
      </c>
      <c r="IXM14" s="106" t="s">
        <v>6960</v>
      </c>
      <c r="IXN14" s="106" t="s">
        <v>6961</v>
      </c>
      <c r="IXO14" s="106" t="s">
        <v>6962</v>
      </c>
      <c r="IXP14" s="106" t="s">
        <v>6963</v>
      </c>
      <c r="IXQ14" s="106" t="s">
        <v>6964</v>
      </c>
      <c r="IXR14" s="106" t="s">
        <v>6965</v>
      </c>
      <c r="IXS14" s="106" t="s">
        <v>6966</v>
      </c>
      <c r="IXT14" s="106" t="s">
        <v>6967</v>
      </c>
      <c r="IXU14" s="106" t="s">
        <v>6968</v>
      </c>
      <c r="IXV14" s="106" t="s">
        <v>6969</v>
      </c>
      <c r="IXW14" s="106" t="s">
        <v>6970</v>
      </c>
      <c r="IXX14" s="106" t="s">
        <v>6971</v>
      </c>
      <c r="IXY14" s="106" t="s">
        <v>6972</v>
      </c>
      <c r="IXZ14" s="106" t="s">
        <v>6973</v>
      </c>
      <c r="IYA14" s="106" t="s">
        <v>6974</v>
      </c>
      <c r="IYB14" s="106" t="s">
        <v>6975</v>
      </c>
      <c r="IYC14" s="106" t="s">
        <v>6976</v>
      </c>
      <c r="IYD14" s="106" t="s">
        <v>6977</v>
      </c>
      <c r="IYE14" s="106" t="s">
        <v>6978</v>
      </c>
      <c r="IYF14" s="106" t="s">
        <v>6979</v>
      </c>
      <c r="IYG14" s="106" t="s">
        <v>6980</v>
      </c>
      <c r="IYH14" s="106" t="s">
        <v>6981</v>
      </c>
      <c r="IYI14" s="106" t="s">
        <v>6982</v>
      </c>
      <c r="IYJ14" s="106" t="s">
        <v>6983</v>
      </c>
      <c r="IYK14" s="106" t="s">
        <v>6984</v>
      </c>
      <c r="IYL14" s="106" t="s">
        <v>6985</v>
      </c>
      <c r="IYM14" s="106" t="s">
        <v>6986</v>
      </c>
      <c r="IYN14" s="106" t="s">
        <v>6987</v>
      </c>
      <c r="IYO14" s="106" t="s">
        <v>6988</v>
      </c>
      <c r="IYP14" s="106" t="s">
        <v>6989</v>
      </c>
      <c r="IYQ14" s="106" t="s">
        <v>6990</v>
      </c>
      <c r="IYR14" s="106" t="s">
        <v>6991</v>
      </c>
      <c r="IYS14" s="106" t="s">
        <v>6992</v>
      </c>
      <c r="IYT14" s="106" t="s">
        <v>6993</v>
      </c>
      <c r="IYU14" s="106" t="s">
        <v>6994</v>
      </c>
      <c r="IYV14" s="106" t="s">
        <v>6995</v>
      </c>
      <c r="IYW14" s="106" t="s">
        <v>6996</v>
      </c>
      <c r="IYX14" s="106" t="s">
        <v>6997</v>
      </c>
      <c r="IYY14" s="106" t="s">
        <v>6998</v>
      </c>
      <c r="IYZ14" s="106" t="s">
        <v>6999</v>
      </c>
      <c r="IZA14" s="106" t="s">
        <v>7000</v>
      </c>
      <c r="IZB14" s="106" t="s">
        <v>7001</v>
      </c>
      <c r="IZC14" s="106" t="s">
        <v>7002</v>
      </c>
      <c r="IZD14" s="106" t="s">
        <v>7003</v>
      </c>
      <c r="IZE14" s="106" t="s">
        <v>7004</v>
      </c>
      <c r="IZF14" s="106" t="s">
        <v>7005</v>
      </c>
      <c r="IZG14" s="106" t="s">
        <v>7006</v>
      </c>
      <c r="IZH14" s="106" t="s">
        <v>7007</v>
      </c>
      <c r="IZI14" s="106" t="s">
        <v>7008</v>
      </c>
      <c r="IZJ14" s="106" t="s">
        <v>7009</v>
      </c>
      <c r="IZK14" s="106" t="s">
        <v>7010</v>
      </c>
      <c r="IZL14" s="106" t="s">
        <v>7011</v>
      </c>
      <c r="IZM14" s="106" t="s">
        <v>7012</v>
      </c>
      <c r="IZN14" s="106" t="s">
        <v>7013</v>
      </c>
      <c r="IZO14" s="106" t="s">
        <v>7014</v>
      </c>
      <c r="IZP14" s="106" t="s">
        <v>7015</v>
      </c>
      <c r="IZQ14" s="106" t="s">
        <v>7016</v>
      </c>
      <c r="IZR14" s="106" t="s">
        <v>7017</v>
      </c>
      <c r="IZS14" s="106" t="s">
        <v>7018</v>
      </c>
      <c r="IZT14" s="106" t="s">
        <v>7019</v>
      </c>
      <c r="IZU14" s="106" t="s">
        <v>7020</v>
      </c>
      <c r="IZV14" s="106" t="s">
        <v>7021</v>
      </c>
      <c r="IZW14" s="106" t="s">
        <v>7022</v>
      </c>
      <c r="IZX14" s="106" t="s">
        <v>7023</v>
      </c>
      <c r="IZY14" s="106" t="s">
        <v>7024</v>
      </c>
      <c r="IZZ14" s="106" t="s">
        <v>7025</v>
      </c>
      <c r="JAA14" s="106" t="s">
        <v>7026</v>
      </c>
      <c r="JAB14" s="106" t="s">
        <v>7027</v>
      </c>
      <c r="JAC14" s="106" t="s">
        <v>7028</v>
      </c>
      <c r="JAD14" s="106" t="s">
        <v>7029</v>
      </c>
      <c r="JAE14" s="106" t="s">
        <v>7030</v>
      </c>
      <c r="JAF14" s="106" t="s">
        <v>7031</v>
      </c>
      <c r="JAG14" s="106" t="s">
        <v>7032</v>
      </c>
      <c r="JAH14" s="106" t="s">
        <v>7033</v>
      </c>
      <c r="JAI14" s="106" t="s">
        <v>7034</v>
      </c>
      <c r="JAJ14" s="106" t="s">
        <v>7035</v>
      </c>
      <c r="JAK14" s="106" t="s">
        <v>7036</v>
      </c>
      <c r="JAL14" s="106" t="s">
        <v>7037</v>
      </c>
      <c r="JAM14" s="106" t="s">
        <v>7038</v>
      </c>
      <c r="JAN14" s="106" t="s">
        <v>7039</v>
      </c>
      <c r="JAO14" s="106" t="s">
        <v>7040</v>
      </c>
      <c r="JAP14" s="106" t="s">
        <v>7041</v>
      </c>
      <c r="JAQ14" s="106" t="s">
        <v>7042</v>
      </c>
      <c r="JAR14" s="106" t="s">
        <v>7043</v>
      </c>
      <c r="JAS14" s="106" t="s">
        <v>7044</v>
      </c>
      <c r="JAT14" s="106" t="s">
        <v>7045</v>
      </c>
      <c r="JAU14" s="106" t="s">
        <v>7046</v>
      </c>
      <c r="JAV14" s="106" t="s">
        <v>7047</v>
      </c>
      <c r="JAW14" s="106" t="s">
        <v>7048</v>
      </c>
      <c r="JAX14" s="106" t="s">
        <v>7049</v>
      </c>
      <c r="JAY14" s="106" t="s">
        <v>7050</v>
      </c>
      <c r="JAZ14" s="106" t="s">
        <v>7051</v>
      </c>
      <c r="JBA14" s="106" t="s">
        <v>7052</v>
      </c>
      <c r="JBB14" s="106" t="s">
        <v>7053</v>
      </c>
      <c r="JBC14" s="106" t="s">
        <v>7054</v>
      </c>
      <c r="JBD14" s="106" t="s">
        <v>7055</v>
      </c>
      <c r="JBE14" s="106" t="s">
        <v>7056</v>
      </c>
      <c r="JBF14" s="106" t="s">
        <v>7057</v>
      </c>
      <c r="JBG14" s="106" t="s">
        <v>7058</v>
      </c>
      <c r="JBH14" s="106" t="s">
        <v>7059</v>
      </c>
      <c r="JBI14" s="106" t="s">
        <v>7060</v>
      </c>
      <c r="JBJ14" s="106" t="s">
        <v>7061</v>
      </c>
      <c r="JBK14" s="106" t="s">
        <v>7062</v>
      </c>
      <c r="JBL14" s="106" t="s">
        <v>7063</v>
      </c>
      <c r="JBM14" s="106" t="s">
        <v>7064</v>
      </c>
      <c r="JBN14" s="106" t="s">
        <v>7065</v>
      </c>
      <c r="JBO14" s="106" t="s">
        <v>7066</v>
      </c>
      <c r="JBP14" s="106" t="s">
        <v>7067</v>
      </c>
      <c r="JBQ14" s="106" t="s">
        <v>7068</v>
      </c>
      <c r="JBR14" s="106" t="s">
        <v>7069</v>
      </c>
      <c r="JBS14" s="106" t="s">
        <v>7070</v>
      </c>
      <c r="JBT14" s="106" t="s">
        <v>7071</v>
      </c>
      <c r="JBU14" s="106" t="s">
        <v>7072</v>
      </c>
      <c r="JBV14" s="106" t="s">
        <v>7073</v>
      </c>
      <c r="JBW14" s="106" t="s">
        <v>7074</v>
      </c>
      <c r="JBX14" s="106" t="s">
        <v>7075</v>
      </c>
      <c r="JBY14" s="106" t="s">
        <v>7076</v>
      </c>
      <c r="JBZ14" s="106" t="s">
        <v>7077</v>
      </c>
      <c r="JCA14" s="106" t="s">
        <v>7078</v>
      </c>
      <c r="JCB14" s="106" t="s">
        <v>7079</v>
      </c>
      <c r="JCC14" s="106" t="s">
        <v>7080</v>
      </c>
      <c r="JCD14" s="106" t="s">
        <v>7081</v>
      </c>
      <c r="JCE14" s="106" t="s">
        <v>7082</v>
      </c>
      <c r="JCF14" s="106" t="s">
        <v>7083</v>
      </c>
      <c r="JCG14" s="106" t="s">
        <v>7084</v>
      </c>
      <c r="JCH14" s="106" t="s">
        <v>7085</v>
      </c>
      <c r="JCI14" s="106" t="s">
        <v>7086</v>
      </c>
      <c r="JCJ14" s="106" t="s">
        <v>7087</v>
      </c>
      <c r="JCK14" s="106" t="s">
        <v>7088</v>
      </c>
      <c r="JCL14" s="106" t="s">
        <v>7089</v>
      </c>
      <c r="JCM14" s="106" t="s">
        <v>7090</v>
      </c>
      <c r="JCN14" s="106" t="s">
        <v>7091</v>
      </c>
      <c r="JCO14" s="106" t="s">
        <v>7092</v>
      </c>
      <c r="JCP14" s="106" t="s">
        <v>7093</v>
      </c>
      <c r="JCQ14" s="106" t="s">
        <v>7094</v>
      </c>
      <c r="JCR14" s="106" t="s">
        <v>7095</v>
      </c>
      <c r="JCS14" s="106" t="s">
        <v>7096</v>
      </c>
      <c r="JCT14" s="106" t="s">
        <v>7097</v>
      </c>
      <c r="JCU14" s="106" t="s">
        <v>7098</v>
      </c>
      <c r="JCV14" s="106" t="s">
        <v>7099</v>
      </c>
      <c r="JCW14" s="106" t="s">
        <v>7100</v>
      </c>
      <c r="JCX14" s="106" t="s">
        <v>7101</v>
      </c>
      <c r="JCY14" s="106" t="s">
        <v>7102</v>
      </c>
      <c r="JCZ14" s="106" t="s">
        <v>7103</v>
      </c>
      <c r="JDA14" s="106" t="s">
        <v>7104</v>
      </c>
      <c r="JDB14" s="106" t="s">
        <v>7105</v>
      </c>
      <c r="JDC14" s="106" t="s">
        <v>7106</v>
      </c>
      <c r="JDD14" s="106" t="s">
        <v>7107</v>
      </c>
      <c r="JDE14" s="106" t="s">
        <v>7108</v>
      </c>
      <c r="JDF14" s="106" t="s">
        <v>7109</v>
      </c>
      <c r="JDG14" s="106" t="s">
        <v>7110</v>
      </c>
      <c r="JDH14" s="106" t="s">
        <v>7111</v>
      </c>
      <c r="JDI14" s="106" t="s">
        <v>7112</v>
      </c>
      <c r="JDJ14" s="106" t="s">
        <v>7113</v>
      </c>
      <c r="JDK14" s="106" t="s">
        <v>7114</v>
      </c>
      <c r="JDL14" s="106" t="s">
        <v>7115</v>
      </c>
      <c r="JDM14" s="106" t="s">
        <v>7116</v>
      </c>
      <c r="JDN14" s="106" t="s">
        <v>7117</v>
      </c>
      <c r="JDO14" s="106" t="s">
        <v>7118</v>
      </c>
      <c r="JDP14" s="106" t="s">
        <v>7119</v>
      </c>
      <c r="JDQ14" s="106" t="s">
        <v>7120</v>
      </c>
      <c r="JDR14" s="106" t="s">
        <v>7121</v>
      </c>
      <c r="JDS14" s="106" t="s">
        <v>7122</v>
      </c>
      <c r="JDT14" s="106" t="s">
        <v>7123</v>
      </c>
      <c r="JDU14" s="106" t="s">
        <v>7124</v>
      </c>
      <c r="JDV14" s="106" t="s">
        <v>7125</v>
      </c>
      <c r="JDW14" s="106" t="s">
        <v>7126</v>
      </c>
      <c r="JDX14" s="106" t="s">
        <v>7127</v>
      </c>
      <c r="JDY14" s="106" t="s">
        <v>7128</v>
      </c>
      <c r="JDZ14" s="106" t="s">
        <v>7129</v>
      </c>
      <c r="JEA14" s="106" t="s">
        <v>7130</v>
      </c>
      <c r="JEB14" s="106" t="s">
        <v>7131</v>
      </c>
      <c r="JEC14" s="106" t="s">
        <v>7132</v>
      </c>
      <c r="JED14" s="106" t="s">
        <v>7133</v>
      </c>
      <c r="JEE14" s="106" t="s">
        <v>7134</v>
      </c>
      <c r="JEF14" s="106" t="s">
        <v>7135</v>
      </c>
      <c r="JEG14" s="106" t="s">
        <v>7136</v>
      </c>
      <c r="JEH14" s="106" t="s">
        <v>7137</v>
      </c>
      <c r="JEI14" s="106" t="s">
        <v>7138</v>
      </c>
      <c r="JEJ14" s="106" t="s">
        <v>7139</v>
      </c>
      <c r="JEK14" s="106" t="s">
        <v>7140</v>
      </c>
      <c r="JEL14" s="106" t="s">
        <v>7141</v>
      </c>
      <c r="JEM14" s="106" t="s">
        <v>7142</v>
      </c>
      <c r="JEN14" s="106" t="s">
        <v>7143</v>
      </c>
      <c r="JEO14" s="106" t="s">
        <v>7144</v>
      </c>
      <c r="JEP14" s="106" t="s">
        <v>7145</v>
      </c>
      <c r="JEQ14" s="106" t="s">
        <v>7146</v>
      </c>
      <c r="JER14" s="106" t="s">
        <v>7147</v>
      </c>
      <c r="JES14" s="106" t="s">
        <v>7148</v>
      </c>
      <c r="JET14" s="106" t="s">
        <v>7149</v>
      </c>
      <c r="JEU14" s="106" t="s">
        <v>7150</v>
      </c>
      <c r="JEV14" s="106" t="s">
        <v>7151</v>
      </c>
      <c r="JEW14" s="106" t="s">
        <v>7152</v>
      </c>
      <c r="JEX14" s="106" t="s">
        <v>7153</v>
      </c>
      <c r="JEY14" s="106" t="s">
        <v>7154</v>
      </c>
      <c r="JEZ14" s="106" t="s">
        <v>7155</v>
      </c>
      <c r="JFA14" s="106" t="s">
        <v>7156</v>
      </c>
      <c r="JFB14" s="106" t="s">
        <v>7157</v>
      </c>
      <c r="JFC14" s="106" t="s">
        <v>7158</v>
      </c>
      <c r="JFD14" s="106" t="s">
        <v>7159</v>
      </c>
      <c r="JFE14" s="106" t="s">
        <v>7160</v>
      </c>
      <c r="JFF14" s="106" t="s">
        <v>7161</v>
      </c>
      <c r="JFG14" s="106" t="s">
        <v>7162</v>
      </c>
      <c r="JFH14" s="106" t="s">
        <v>7163</v>
      </c>
      <c r="JFI14" s="106" t="s">
        <v>7164</v>
      </c>
      <c r="JFJ14" s="106" t="s">
        <v>7165</v>
      </c>
      <c r="JFK14" s="106" t="s">
        <v>7166</v>
      </c>
      <c r="JFL14" s="106" t="s">
        <v>7167</v>
      </c>
      <c r="JFM14" s="106" t="s">
        <v>7168</v>
      </c>
      <c r="JFN14" s="106" t="s">
        <v>7169</v>
      </c>
      <c r="JFO14" s="106" t="s">
        <v>7170</v>
      </c>
      <c r="JFP14" s="106" t="s">
        <v>7171</v>
      </c>
      <c r="JFQ14" s="106" t="s">
        <v>7172</v>
      </c>
      <c r="JFR14" s="106" t="s">
        <v>7173</v>
      </c>
      <c r="JFS14" s="106" t="s">
        <v>7174</v>
      </c>
      <c r="JFT14" s="106" t="s">
        <v>7175</v>
      </c>
      <c r="JFU14" s="106" t="s">
        <v>7176</v>
      </c>
      <c r="JFV14" s="106" t="s">
        <v>7177</v>
      </c>
      <c r="JFW14" s="106" t="s">
        <v>7178</v>
      </c>
      <c r="JFX14" s="106" t="s">
        <v>7179</v>
      </c>
      <c r="JFY14" s="106" t="s">
        <v>7180</v>
      </c>
      <c r="JFZ14" s="106" t="s">
        <v>7181</v>
      </c>
      <c r="JGA14" s="106" t="s">
        <v>7182</v>
      </c>
      <c r="JGB14" s="106" t="s">
        <v>7183</v>
      </c>
      <c r="JGC14" s="106" t="s">
        <v>7184</v>
      </c>
      <c r="JGD14" s="106" t="s">
        <v>7185</v>
      </c>
      <c r="JGE14" s="106" t="s">
        <v>7186</v>
      </c>
      <c r="JGF14" s="106" t="s">
        <v>7187</v>
      </c>
      <c r="JGG14" s="106" t="s">
        <v>7188</v>
      </c>
      <c r="JGH14" s="106" t="s">
        <v>7189</v>
      </c>
      <c r="JGI14" s="106" t="s">
        <v>7190</v>
      </c>
      <c r="JGJ14" s="106" t="s">
        <v>7191</v>
      </c>
      <c r="JGK14" s="106" t="s">
        <v>7192</v>
      </c>
      <c r="JGL14" s="106" t="s">
        <v>7193</v>
      </c>
      <c r="JGM14" s="106" t="s">
        <v>7194</v>
      </c>
      <c r="JGN14" s="106" t="s">
        <v>7195</v>
      </c>
      <c r="JGO14" s="106" t="s">
        <v>7196</v>
      </c>
      <c r="JGP14" s="106" t="s">
        <v>7197</v>
      </c>
      <c r="JGQ14" s="106" t="s">
        <v>7198</v>
      </c>
      <c r="JGR14" s="106" t="s">
        <v>7199</v>
      </c>
      <c r="JGS14" s="106" t="s">
        <v>7200</v>
      </c>
      <c r="JGT14" s="106" t="s">
        <v>7201</v>
      </c>
      <c r="JGU14" s="106" t="s">
        <v>7202</v>
      </c>
      <c r="JGV14" s="106" t="s">
        <v>7203</v>
      </c>
      <c r="JGW14" s="106" t="s">
        <v>7204</v>
      </c>
      <c r="JGX14" s="106" t="s">
        <v>7205</v>
      </c>
      <c r="JGY14" s="106" t="s">
        <v>7206</v>
      </c>
      <c r="JGZ14" s="106" t="s">
        <v>7207</v>
      </c>
      <c r="JHA14" s="106" t="s">
        <v>7208</v>
      </c>
      <c r="JHB14" s="106" t="s">
        <v>7209</v>
      </c>
      <c r="JHC14" s="106" t="s">
        <v>7210</v>
      </c>
      <c r="JHD14" s="106" t="s">
        <v>7211</v>
      </c>
      <c r="JHE14" s="106" t="s">
        <v>7212</v>
      </c>
      <c r="JHF14" s="106" t="s">
        <v>7213</v>
      </c>
      <c r="JHG14" s="106" t="s">
        <v>7214</v>
      </c>
      <c r="JHH14" s="106" t="s">
        <v>7215</v>
      </c>
      <c r="JHI14" s="106" t="s">
        <v>7216</v>
      </c>
      <c r="JHJ14" s="106" t="s">
        <v>7217</v>
      </c>
      <c r="JHK14" s="106" t="s">
        <v>7218</v>
      </c>
      <c r="JHL14" s="106" t="s">
        <v>7219</v>
      </c>
      <c r="JHM14" s="106" t="s">
        <v>7220</v>
      </c>
      <c r="JHN14" s="106" t="s">
        <v>7221</v>
      </c>
      <c r="JHO14" s="106" t="s">
        <v>7222</v>
      </c>
      <c r="JHP14" s="106" t="s">
        <v>7223</v>
      </c>
      <c r="JHQ14" s="106" t="s">
        <v>7224</v>
      </c>
      <c r="JHR14" s="106" t="s">
        <v>7225</v>
      </c>
      <c r="JHS14" s="106" t="s">
        <v>7226</v>
      </c>
      <c r="JHT14" s="106" t="s">
        <v>7227</v>
      </c>
      <c r="JHU14" s="106" t="s">
        <v>7228</v>
      </c>
      <c r="JHV14" s="106" t="s">
        <v>7229</v>
      </c>
      <c r="JHW14" s="106" t="s">
        <v>7230</v>
      </c>
      <c r="JHX14" s="106" t="s">
        <v>7231</v>
      </c>
      <c r="JHY14" s="106" t="s">
        <v>7232</v>
      </c>
      <c r="JHZ14" s="106" t="s">
        <v>7233</v>
      </c>
      <c r="JIA14" s="106" t="s">
        <v>7234</v>
      </c>
      <c r="JIB14" s="106" t="s">
        <v>7235</v>
      </c>
      <c r="JIC14" s="106" t="s">
        <v>7236</v>
      </c>
      <c r="JID14" s="106" t="s">
        <v>7237</v>
      </c>
      <c r="JIE14" s="106" t="s">
        <v>7238</v>
      </c>
      <c r="JIF14" s="106" t="s">
        <v>7239</v>
      </c>
      <c r="JIG14" s="106" t="s">
        <v>7240</v>
      </c>
      <c r="JIH14" s="106" t="s">
        <v>7241</v>
      </c>
      <c r="JII14" s="106" t="s">
        <v>7242</v>
      </c>
      <c r="JIJ14" s="106" t="s">
        <v>7243</v>
      </c>
      <c r="JIK14" s="106" t="s">
        <v>7244</v>
      </c>
      <c r="JIL14" s="106" t="s">
        <v>7245</v>
      </c>
      <c r="JIM14" s="106" t="s">
        <v>7246</v>
      </c>
      <c r="JIN14" s="106" t="s">
        <v>7247</v>
      </c>
      <c r="JIO14" s="106" t="s">
        <v>7248</v>
      </c>
      <c r="JIP14" s="106" t="s">
        <v>7249</v>
      </c>
      <c r="JIQ14" s="106" t="s">
        <v>7250</v>
      </c>
      <c r="JIR14" s="106" t="s">
        <v>7251</v>
      </c>
      <c r="JIS14" s="106" t="s">
        <v>7252</v>
      </c>
      <c r="JIT14" s="106" t="s">
        <v>7253</v>
      </c>
      <c r="JIU14" s="106" t="s">
        <v>7254</v>
      </c>
      <c r="JIV14" s="106" t="s">
        <v>7255</v>
      </c>
      <c r="JIW14" s="106" t="s">
        <v>7256</v>
      </c>
      <c r="JIX14" s="106" t="s">
        <v>7257</v>
      </c>
      <c r="JIY14" s="106" t="s">
        <v>7258</v>
      </c>
      <c r="JIZ14" s="106" t="s">
        <v>7259</v>
      </c>
      <c r="JJA14" s="106" t="s">
        <v>7260</v>
      </c>
      <c r="JJB14" s="106" t="s">
        <v>7261</v>
      </c>
      <c r="JJC14" s="106" t="s">
        <v>7262</v>
      </c>
      <c r="JJD14" s="106" t="s">
        <v>7263</v>
      </c>
      <c r="JJE14" s="106" t="s">
        <v>7264</v>
      </c>
      <c r="JJF14" s="106" t="s">
        <v>7265</v>
      </c>
      <c r="JJG14" s="106" t="s">
        <v>7266</v>
      </c>
      <c r="JJH14" s="106" t="s">
        <v>7267</v>
      </c>
      <c r="JJI14" s="106" t="s">
        <v>7268</v>
      </c>
      <c r="JJJ14" s="106" t="s">
        <v>7269</v>
      </c>
      <c r="JJK14" s="106" t="s">
        <v>7270</v>
      </c>
      <c r="JJL14" s="106" t="s">
        <v>7271</v>
      </c>
      <c r="JJM14" s="106" t="s">
        <v>7272</v>
      </c>
      <c r="JJN14" s="106" t="s">
        <v>7273</v>
      </c>
      <c r="JJO14" s="106" t="s">
        <v>7274</v>
      </c>
      <c r="JJP14" s="106" t="s">
        <v>7275</v>
      </c>
      <c r="JJQ14" s="106" t="s">
        <v>7276</v>
      </c>
      <c r="JJR14" s="106" t="s">
        <v>7277</v>
      </c>
      <c r="JJS14" s="106" t="s">
        <v>7278</v>
      </c>
      <c r="JJT14" s="106" t="s">
        <v>7279</v>
      </c>
      <c r="JJU14" s="106" t="s">
        <v>7280</v>
      </c>
      <c r="JJV14" s="106" t="s">
        <v>7281</v>
      </c>
      <c r="JJW14" s="106" t="s">
        <v>7282</v>
      </c>
      <c r="JJX14" s="106" t="s">
        <v>7283</v>
      </c>
      <c r="JJY14" s="106" t="s">
        <v>7284</v>
      </c>
      <c r="JJZ14" s="106" t="s">
        <v>7285</v>
      </c>
      <c r="JKA14" s="106" t="s">
        <v>7286</v>
      </c>
      <c r="JKB14" s="106" t="s">
        <v>7287</v>
      </c>
      <c r="JKC14" s="106" t="s">
        <v>7288</v>
      </c>
      <c r="JKD14" s="106" t="s">
        <v>7289</v>
      </c>
      <c r="JKE14" s="106" t="s">
        <v>7290</v>
      </c>
      <c r="JKF14" s="106" t="s">
        <v>7291</v>
      </c>
      <c r="JKG14" s="106" t="s">
        <v>7292</v>
      </c>
      <c r="JKH14" s="106" t="s">
        <v>7293</v>
      </c>
      <c r="JKI14" s="106" t="s">
        <v>7294</v>
      </c>
      <c r="JKJ14" s="106" t="s">
        <v>7295</v>
      </c>
      <c r="JKK14" s="106" t="s">
        <v>7296</v>
      </c>
      <c r="JKL14" s="106" t="s">
        <v>7297</v>
      </c>
      <c r="JKM14" s="106" t="s">
        <v>7298</v>
      </c>
      <c r="JKN14" s="106" t="s">
        <v>7299</v>
      </c>
      <c r="JKO14" s="106" t="s">
        <v>7300</v>
      </c>
      <c r="JKP14" s="106" t="s">
        <v>7301</v>
      </c>
      <c r="JKQ14" s="106" t="s">
        <v>7302</v>
      </c>
      <c r="JKR14" s="106" t="s">
        <v>7303</v>
      </c>
      <c r="JKS14" s="106" t="s">
        <v>7304</v>
      </c>
      <c r="JKT14" s="106" t="s">
        <v>7305</v>
      </c>
      <c r="JKU14" s="106" t="s">
        <v>7306</v>
      </c>
      <c r="JKV14" s="106" t="s">
        <v>7307</v>
      </c>
      <c r="JKW14" s="106" t="s">
        <v>7308</v>
      </c>
      <c r="JKX14" s="106" t="s">
        <v>7309</v>
      </c>
      <c r="JKY14" s="106" t="s">
        <v>7310</v>
      </c>
      <c r="JKZ14" s="106" t="s">
        <v>7311</v>
      </c>
      <c r="JLA14" s="106" t="s">
        <v>7312</v>
      </c>
      <c r="JLB14" s="106" t="s">
        <v>7313</v>
      </c>
      <c r="JLC14" s="106" t="s">
        <v>7314</v>
      </c>
      <c r="JLD14" s="106" t="s">
        <v>7315</v>
      </c>
      <c r="JLE14" s="106" t="s">
        <v>7316</v>
      </c>
      <c r="JLF14" s="106" t="s">
        <v>7317</v>
      </c>
      <c r="JLG14" s="106" t="s">
        <v>7318</v>
      </c>
      <c r="JLH14" s="106" t="s">
        <v>7319</v>
      </c>
      <c r="JLI14" s="106" t="s">
        <v>7320</v>
      </c>
      <c r="JLJ14" s="106" t="s">
        <v>7321</v>
      </c>
      <c r="JLK14" s="106" t="s">
        <v>7322</v>
      </c>
      <c r="JLL14" s="106" t="s">
        <v>7323</v>
      </c>
      <c r="JLM14" s="106" t="s">
        <v>7324</v>
      </c>
      <c r="JLN14" s="106" t="s">
        <v>7325</v>
      </c>
      <c r="JLO14" s="106" t="s">
        <v>7326</v>
      </c>
      <c r="JLP14" s="106" t="s">
        <v>7327</v>
      </c>
      <c r="JLQ14" s="106" t="s">
        <v>7328</v>
      </c>
      <c r="JLR14" s="106" t="s">
        <v>7329</v>
      </c>
      <c r="JLS14" s="106" t="s">
        <v>7330</v>
      </c>
      <c r="JLT14" s="106" t="s">
        <v>7331</v>
      </c>
      <c r="JLU14" s="106" t="s">
        <v>7332</v>
      </c>
      <c r="JLV14" s="106" t="s">
        <v>7333</v>
      </c>
      <c r="JLW14" s="106" t="s">
        <v>7334</v>
      </c>
      <c r="JLX14" s="106" t="s">
        <v>7335</v>
      </c>
      <c r="JLY14" s="106" t="s">
        <v>7336</v>
      </c>
      <c r="JLZ14" s="106" t="s">
        <v>7337</v>
      </c>
      <c r="JMA14" s="106" t="s">
        <v>7338</v>
      </c>
      <c r="JMB14" s="106" t="s">
        <v>7339</v>
      </c>
      <c r="JMC14" s="106" t="s">
        <v>7340</v>
      </c>
      <c r="JMD14" s="106" t="s">
        <v>7341</v>
      </c>
      <c r="JME14" s="106" t="s">
        <v>7342</v>
      </c>
      <c r="JMF14" s="106" t="s">
        <v>7343</v>
      </c>
      <c r="JMG14" s="106" t="s">
        <v>7344</v>
      </c>
      <c r="JMH14" s="106" t="s">
        <v>7345</v>
      </c>
      <c r="JMI14" s="106" t="s">
        <v>7346</v>
      </c>
      <c r="JMJ14" s="106" t="s">
        <v>7347</v>
      </c>
      <c r="JMK14" s="106" t="s">
        <v>7348</v>
      </c>
      <c r="JML14" s="106" t="s">
        <v>7349</v>
      </c>
      <c r="JMM14" s="106" t="s">
        <v>7350</v>
      </c>
      <c r="JMN14" s="106" t="s">
        <v>7351</v>
      </c>
      <c r="JMO14" s="106" t="s">
        <v>7352</v>
      </c>
      <c r="JMP14" s="106" t="s">
        <v>7353</v>
      </c>
      <c r="JMQ14" s="106" t="s">
        <v>7354</v>
      </c>
      <c r="JMR14" s="106" t="s">
        <v>7355</v>
      </c>
      <c r="JMS14" s="106" t="s">
        <v>7356</v>
      </c>
      <c r="JMT14" s="106" t="s">
        <v>7357</v>
      </c>
      <c r="JMU14" s="106" t="s">
        <v>7358</v>
      </c>
      <c r="JMV14" s="106" t="s">
        <v>7359</v>
      </c>
      <c r="JMW14" s="106" t="s">
        <v>7360</v>
      </c>
      <c r="JMX14" s="106" t="s">
        <v>7361</v>
      </c>
      <c r="JMY14" s="106" t="s">
        <v>7362</v>
      </c>
      <c r="JMZ14" s="106" t="s">
        <v>7363</v>
      </c>
      <c r="JNA14" s="106" t="s">
        <v>7364</v>
      </c>
      <c r="JNB14" s="106" t="s">
        <v>7365</v>
      </c>
      <c r="JNC14" s="106" t="s">
        <v>7366</v>
      </c>
      <c r="JND14" s="106" t="s">
        <v>7367</v>
      </c>
      <c r="JNE14" s="106" t="s">
        <v>7368</v>
      </c>
      <c r="JNF14" s="106" t="s">
        <v>7369</v>
      </c>
      <c r="JNG14" s="106" t="s">
        <v>7370</v>
      </c>
      <c r="JNH14" s="106" t="s">
        <v>7371</v>
      </c>
      <c r="JNI14" s="106" t="s">
        <v>7372</v>
      </c>
      <c r="JNJ14" s="106" t="s">
        <v>7373</v>
      </c>
      <c r="JNK14" s="106" t="s">
        <v>7374</v>
      </c>
      <c r="JNL14" s="106" t="s">
        <v>7375</v>
      </c>
      <c r="JNM14" s="106" t="s">
        <v>7376</v>
      </c>
      <c r="JNN14" s="106" t="s">
        <v>7377</v>
      </c>
      <c r="JNO14" s="106" t="s">
        <v>7378</v>
      </c>
      <c r="JNP14" s="106" t="s">
        <v>7379</v>
      </c>
      <c r="JNQ14" s="106" t="s">
        <v>7380</v>
      </c>
      <c r="JNR14" s="106" t="s">
        <v>7381</v>
      </c>
      <c r="JNS14" s="106" t="s">
        <v>7382</v>
      </c>
      <c r="JNT14" s="106" t="s">
        <v>7383</v>
      </c>
      <c r="JNU14" s="106" t="s">
        <v>7384</v>
      </c>
      <c r="JNV14" s="106" t="s">
        <v>7385</v>
      </c>
      <c r="JNW14" s="106" t="s">
        <v>7386</v>
      </c>
      <c r="JNX14" s="106" t="s">
        <v>7387</v>
      </c>
      <c r="JNY14" s="106" t="s">
        <v>7388</v>
      </c>
      <c r="JNZ14" s="106" t="s">
        <v>7389</v>
      </c>
      <c r="JOA14" s="106" t="s">
        <v>7390</v>
      </c>
      <c r="JOB14" s="106" t="s">
        <v>7391</v>
      </c>
      <c r="JOC14" s="106" t="s">
        <v>7392</v>
      </c>
      <c r="JOD14" s="106" t="s">
        <v>7393</v>
      </c>
      <c r="JOE14" s="106" t="s">
        <v>7394</v>
      </c>
      <c r="JOF14" s="106" t="s">
        <v>7395</v>
      </c>
      <c r="JOG14" s="106" t="s">
        <v>7396</v>
      </c>
      <c r="JOH14" s="106" t="s">
        <v>7397</v>
      </c>
      <c r="JOI14" s="106" t="s">
        <v>7398</v>
      </c>
      <c r="JOJ14" s="106" t="s">
        <v>7399</v>
      </c>
      <c r="JOK14" s="106" t="s">
        <v>7400</v>
      </c>
      <c r="JOL14" s="106" t="s">
        <v>7401</v>
      </c>
      <c r="JOM14" s="106" t="s">
        <v>7402</v>
      </c>
      <c r="JON14" s="106" t="s">
        <v>7403</v>
      </c>
      <c r="JOO14" s="106" t="s">
        <v>7404</v>
      </c>
      <c r="JOP14" s="106" t="s">
        <v>7405</v>
      </c>
      <c r="JOQ14" s="106" t="s">
        <v>7406</v>
      </c>
      <c r="JOR14" s="106" t="s">
        <v>7407</v>
      </c>
      <c r="JOS14" s="106" t="s">
        <v>7408</v>
      </c>
      <c r="JOT14" s="106" t="s">
        <v>7409</v>
      </c>
      <c r="JOU14" s="106" t="s">
        <v>7410</v>
      </c>
      <c r="JOV14" s="106" t="s">
        <v>7411</v>
      </c>
      <c r="JOW14" s="106" t="s">
        <v>7412</v>
      </c>
      <c r="JOX14" s="106" t="s">
        <v>7413</v>
      </c>
      <c r="JOY14" s="106" t="s">
        <v>7414</v>
      </c>
      <c r="JOZ14" s="106" t="s">
        <v>7415</v>
      </c>
      <c r="JPA14" s="106" t="s">
        <v>7416</v>
      </c>
      <c r="JPB14" s="106" t="s">
        <v>7417</v>
      </c>
      <c r="JPC14" s="106" t="s">
        <v>7418</v>
      </c>
      <c r="JPD14" s="106" t="s">
        <v>7419</v>
      </c>
      <c r="JPE14" s="106" t="s">
        <v>7420</v>
      </c>
      <c r="JPF14" s="106" t="s">
        <v>7421</v>
      </c>
      <c r="JPG14" s="106" t="s">
        <v>7422</v>
      </c>
      <c r="JPH14" s="106" t="s">
        <v>7423</v>
      </c>
      <c r="JPI14" s="106" t="s">
        <v>7424</v>
      </c>
      <c r="JPJ14" s="106" t="s">
        <v>7425</v>
      </c>
      <c r="JPK14" s="106" t="s">
        <v>7426</v>
      </c>
      <c r="JPL14" s="106" t="s">
        <v>7427</v>
      </c>
      <c r="JPM14" s="106" t="s">
        <v>7428</v>
      </c>
      <c r="JPN14" s="106" t="s">
        <v>7429</v>
      </c>
      <c r="JPO14" s="106" t="s">
        <v>7430</v>
      </c>
      <c r="JPP14" s="106" t="s">
        <v>7431</v>
      </c>
      <c r="JPQ14" s="106" t="s">
        <v>7432</v>
      </c>
      <c r="JPR14" s="106" t="s">
        <v>7433</v>
      </c>
      <c r="JPS14" s="106" t="s">
        <v>7434</v>
      </c>
      <c r="JPT14" s="106" t="s">
        <v>7435</v>
      </c>
      <c r="JPU14" s="106" t="s">
        <v>7436</v>
      </c>
      <c r="JPV14" s="106" t="s">
        <v>7437</v>
      </c>
      <c r="JPW14" s="106" t="s">
        <v>7438</v>
      </c>
      <c r="JPX14" s="106" t="s">
        <v>7439</v>
      </c>
      <c r="JPY14" s="106" t="s">
        <v>7440</v>
      </c>
      <c r="JPZ14" s="106" t="s">
        <v>7441</v>
      </c>
      <c r="JQA14" s="106" t="s">
        <v>7442</v>
      </c>
      <c r="JQB14" s="106" t="s">
        <v>7443</v>
      </c>
      <c r="JQC14" s="106" t="s">
        <v>7444</v>
      </c>
      <c r="JQD14" s="106" t="s">
        <v>7445</v>
      </c>
      <c r="JQE14" s="106" t="s">
        <v>7446</v>
      </c>
      <c r="JQF14" s="106" t="s">
        <v>7447</v>
      </c>
      <c r="JQG14" s="106" t="s">
        <v>7448</v>
      </c>
      <c r="JQH14" s="106" t="s">
        <v>7449</v>
      </c>
      <c r="JQI14" s="106" t="s">
        <v>7450</v>
      </c>
      <c r="JQJ14" s="106" t="s">
        <v>7451</v>
      </c>
      <c r="JQK14" s="106" t="s">
        <v>7452</v>
      </c>
      <c r="JQL14" s="106" t="s">
        <v>7453</v>
      </c>
      <c r="JQM14" s="106" t="s">
        <v>7454</v>
      </c>
      <c r="JQN14" s="106" t="s">
        <v>7455</v>
      </c>
      <c r="JQO14" s="106" t="s">
        <v>7456</v>
      </c>
      <c r="JQP14" s="106" t="s">
        <v>7457</v>
      </c>
      <c r="JQQ14" s="106" t="s">
        <v>7458</v>
      </c>
      <c r="JQR14" s="106" t="s">
        <v>7459</v>
      </c>
      <c r="JQS14" s="106" t="s">
        <v>7460</v>
      </c>
      <c r="JQT14" s="106" t="s">
        <v>7461</v>
      </c>
      <c r="JQU14" s="106" t="s">
        <v>7462</v>
      </c>
      <c r="JQV14" s="106" t="s">
        <v>7463</v>
      </c>
      <c r="JQW14" s="106" t="s">
        <v>7464</v>
      </c>
      <c r="JQX14" s="106" t="s">
        <v>7465</v>
      </c>
      <c r="JQY14" s="106" t="s">
        <v>7466</v>
      </c>
      <c r="JQZ14" s="106" t="s">
        <v>7467</v>
      </c>
      <c r="JRA14" s="106" t="s">
        <v>7468</v>
      </c>
      <c r="JRB14" s="106" t="s">
        <v>7469</v>
      </c>
      <c r="JRC14" s="106" t="s">
        <v>7470</v>
      </c>
      <c r="JRD14" s="106" t="s">
        <v>7471</v>
      </c>
      <c r="JRE14" s="106" t="s">
        <v>7472</v>
      </c>
      <c r="JRF14" s="106" t="s">
        <v>7473</v>
      </c>
      <c r="JRG14" s="106" t="s">
        <v>7474</v>
      </c>
      <c r="JRH14" s="106" t="s">
        <v>7475</v>
      </c>
      <c r="JRI14" s="106" t="s">
        <v>7476</v>
      </c>
      <c r="JRJ14" s="106" t="s">
        <v>7477</v>
      </c>
      <c r="JRK14" s="106" t="s">
        <v>7478</v>
      </c>
      <c r="JRL14" s="106" t="s">
        <v>7479</v>
      </c>
      <c r="JRM14" s="106" t="s">
        <v>7480</v>
      </c>
      <c r="JRN14" s="106" t="s">
        <v>7481</v>
      </c>
      <c r="JRO14" s="106" t="s">
        <v>7482</v>
      </c>
      <c r="JRP14" s="106" t="s">
        <v>7483</v>
      </c>
      <c r="JRQ14" s="106" t="s">
        <v>7484</v>
      </c>
      <c r="JRR14" s="106" t="s">
        <v>7485</v>
      </c>
      <c r="JRS14" s="106" t="s">
        <v>7486</v>
      </c>
      <c r="JRT14" s="106" t="s">
        <v>7487</v>
      </c>
      <c r="JRU14" s="106" t="s">
        <v>7488</v>
      </c>
      <c r="JRV14" s="106" t="s">
        <v>7489</v>
      </c>
      <c r="JRW14" s="106" t="s">
        <v>7490</v>
      </c>
      <c r="JRX14" s="106" t="s">
        <v>7491</v>
      </c>
      <c r="JRY14" s="106" t="s">
        <v>7492</v>
      </c>
      <c r="JRZ14" s="106" t="s">
        <v>7493</v>
      </c>
      <c r="JSA14" s="106" t="s">
        <v>7494</v>
      </c>
      <c r="JSB14" s="106" t="s">
        <v>7495</v>
      </c>
      <c r="JSC14" s="106" t="s">
        <v>7496</v>
      </c>
      <c r="JSD14" s="106" t="s">
        <v>7497</v>
      </c>
      <c r="JSE14" s="106" t="s">
        <v>7498</v>
      </c>
      <c r="JSF14" s="106" t="s">
        <v>7499</v>
      </c>
      <c r="JSG14" s="106" t="s">
        <v>7500</v>
      </c>
      <c r="JSH14" s="106" t="s">
        <v>7501</v>
      </c>
      <c r="JSI14" s="106" t="s">
        <v>7502</v>
      </c>
      <c r="JSJ14" s="106" t="s">
        <v>7503</v>
      </c>
      <c r="JSK14" s="106" t="s">
        <v>7504</v>
      </c>
      <c r="JSL14" s="106" t="s">
        <v>7505</v>
      </c>
      <c r="JSM14" s="106" t="s">
        <v>7506</v>
      </c>
      <c r="JSN14" s="106" t="s">
        <v>7507</v>
      </c>
      <c r="JSO14" s="106" t="s">
        <v>7508</v>
      </c>
      <c r="JSP14" s="106" t="s">
        <v>7509</v>
      </c>
      <c r="JSQ14" s="106" t="s">
        <v>7510</v>
      </c>
      <c r="JSR14" s="106" t="s">
        <v>7511</v>
      </c>
      <c r="JSS14" s="106" t="s">
        <v>7512</v>
      </c>
      <c r="JST14" s="106" t="s">
        <v>7513</v>
      </c>
      <c r="JSU14" s="106" t="s">
        <v>7514</v>
      </c>
      <c r="JSV14" s="106" t="s">
        <v>7515</v>
      </c>
      <c r="JSW14" s="106" t="s">
        <v>7516</v>
      </c>
      <c r="JSX14" s="106" t="s">
        <v>7517</v>
      </c>
      <c r="JSY14" s="106" t="s">
        <v>7518</v>
      </c>
      <c r="JSZ14" s="106" t="s">
        <v>7519</v>
      </c>
      <c r="JTA14" s="106" t="s">
        <v>7520</v>
      </c>
      <c r="JTB14" s="106" t="s">
        <v>7521</v>
      </c>
      <c r="JTC14" s="106" t="s">
        <v>7522</v>
      </c>
      <c r="JTD14" s="106" t="s">
        <v>7523</v>
      </c>
      <c r="JTE14" s="106" t="s">
        <v>7524</v>
      </c>
      <c r="JTF14" s="106" t="s">
        <v>7525</v>
      </c>
      <c r="JTG14" s="106" t="s">
        <v>7526</v>
      </c>
      <c r="JTH14" s="106" t="s">
        <v>7527</v>
      </c>
      <c r="JTI14" s="106" t="s">
        <v>7528</v>
      </c>
      <c r="JTJ14" s="106" t="s">
        <v>7529</v>
      </c>
      <c r="JTK14" s="106" t="s">
        <v>7530</v>
      </c>
      <c r="JTL14" s="106" t="s">
        <v>7531</v>
      </c>
      <c r="JTM14" s="106" t="s">
        <v>7532</v>
      </c>
      <c r="JTN14" s="106" t="s">
        <v>7533</v>
      </c>
      <c r="JTO14" s="106" t="s">
        <v>7534</v>
      </c>
      <c r="JTP14" s="106" t="s">
        <v>7535</v>
      </c>
      <c r="JTQ14" s="106" t="s">
        <v>7536</v>
      </c>
      <c r="JTR14" s="106" t="s">
        <v>7537</v>
      </c>
      <c r="JTS14" s="106" t="s">
        <v>7538</v>
      </c>
      <c r="JTT14" s="106" t="s">
        <v>7539</v>
      </c>
      <c r="JTU14" s="106" t="s">
        <v>7540</v>
      </c>
      <c r="JTV14" s="106" t="s">
        <v>7541</v>
      </c>
      <c r="JTW14" s="106" t="s">
        <v>7542</v>
      </c>
      <c r="JTX14" s="106" t="s">
        <v>7543</v>
      </c>
      <c r="JTY14" s="106" t="s">
        <v>7544</v>
      </c>
      <c r="JTZ14" s="106" t="s">
        <v>7545</v>
      </c>
      <c r="JUA14" s="106" t="s">
        <v>7546</v>
      </c>
      <c r="JUB14" s="106" t="s">
        <v>7547</v>
      </c>
      <c r="JUC14" s="106" t="s">
        <v>7548</v>
      </c>
      <c r="JUD14" s="106" t="s">
        <v>7549</v>
      </c>
      <c r="JUE14" s="106" t="s">
        <v>7550</v>
      </c>
      <c r="JUF14" s="106" t="s">
        <v>7551</v>
      </c>
      <c r="JUG14" s="106" t="s">
        <v>7552</v>
      </c>
      <c r="JUH14" s="106" t="s">
        <v>7553</v>
      </c>
      <c r="JUI14" s="106" t="s">
        <v>7554</v>
      </c>
      <c r="JUJ14" s="106" t="s">
        <v>7555</v>
      </c>
      <c r="JUK14" s="106" t="s">
        <v>7556</v>
      </c>
      <c r="JUL14" s="106" t="s">
        <v>7557</v>
      </c>
      <c r="JUM14" s="106" t="s">
        <v>7558</v>
      </c>
      <c r="JUN14" s="106" t="s">
        <v>7559</v>
      </c>
      <c r="JUO14" s="106" t="s">
        <v>7560</v>
      </c>
      <c r="JUP14" s="106" t="s">
        <v>7561</v>
      </c>
      <c r="JUQ14" s="106" t="s">
        <v>7562</v>
      </c>
      <c r="JUR14" s="106" t="s">
        <v>7563</v>
      </c>
      <c r="JUS14" s="106" t="s">
        <v>7564</v>
      </c>
      <c r="JUT14" s="106" t="s">
        <v>7565</v>
      </c>
      <c r="JUU14" s="106" t="s">
        <v>7566</v>
      </c>
      <c r="JUV14" s="106" t="s">
        <v>7567</v>
      </c>
      <c r="JUW14" s="106" t="s">
        <v>7568</v>
      </c>
      <c r="JUX14" s="106" t="s">
        <v>7569</v>
      </c>
      <c r="JUY14" s="106" t="s">
        <v>7570</v>
      </c>
      <c r="JUZ14" s="106" t="s">
        <v>7571</v>
      </c>
      <c r="JVA14" s="106" t="s">
        <v>7572</v>
      </c>
      <c r="JVB14" s="106" t="s">
        <v>7573</v>
      </c>
      <c r="JVC14" s="106" t="s">
        <v>7574</v>
      </c>
      <c r="JVD14" s="106" t="s">
        <v>7575</v>
      </c>
      <c r="JVE14" s="106" t="s">
        <v>7576</v>
      </c>
      <c r="JVF14" s="106" t="s">
        <v>7577</v>
      </c>
      <c r="JVG14" s="106" t="s">
        <v>7578</v>
      </c>
      <c r="JVH14" s="106" t="s">
        <v>7579</v>
      </c>
      <c r="JVI14" s="106" t="s">
        <v>7580</v>
      </c>
      <c r="JVJ14" s="106" t="s">
        <v>7581</v>
      </c>
      <c r="JVK14" s="106" t="s">
        <v>7582</v>
      </c>
      <c r="JVL14" s="106" t="s">
        <v>7583</v>
      </c>
      <c r="JVM14" s="106" t="s">
        <v>7584</v>
      </c>
      <c r="JVN14" s="106" t="s">
        <v>7585</v>
      </c>
      <c r="JVO14" s="106" t="s">
        <v>7586</v>
      </c>
      <c r="JVP14" s="106" t="s">
        <v>7587</v>
      </c>
      <c r="JVQ14" s="106" t="s">
        <v>7588</v>
      </c>
      <c r="JVR14" s="106" t="s">
        <v>7589</v>
      </c>
      <c r="JVS14" s="106" t="s">
        <v>7590</v>
      </c>
      <c r="JVT14" s="106" t="s">
        <v>7591</v>
      </c>
      <c r="JVU14" s="106" t="s">
        <v>7592</v>
      </c>
      <c r="JVV14" s="106" t="s">
        <v>7593</v>
      </c>
      <c r="JVW14" s="106" t="s">
        <v>7594</v>
      </c>
      <c r="JVX14" s="106" t="s">
        <v>7595</v>
      </c>
      <c r="JVY14" s="106" t="s">
        <v>7596</v>
      </c>
      <c r="JVZ14" s="106" t="s">
        <v>7597</v>
      </c>
      <c r="JWA14" s="106" t="s">
        <v>7598</v>
      </c>
      <c r="JWB14" s="106" t="s">
        <v>7599</v>
      </c>
      <c r="JWC14" s="106" t="s">
        <v>7600</v>
      </c>
      <c r="JWD14" s="106" t="s">
        <v>7601</v>
      </c>
      <c r="JWE14" s="106" t="s">
        <v>7602</v>
      </c>
      <c r="JWF14" s="106" t="s">
        <v>7603</v>
      </c>
      <c r="JWG14" s="106" t="s">
        <v>7604</v>
      </c>
      <c r="JWH14" s="106" t="s">
        <v>7605</v>
      </c>
      <c r="JWI14" s="106" t="s">
        <v>7606</v>
      </c>
      <c r="JWJ14" s="106" t="s">
        <v>7607</v>
      </c>
      <c r="JWK14" s="106" t="s">
        <v>7608</v>
      </c>
      <c r="JWL14" s="106" t="s">
        <v>7609</v>
      </c>
      <c r="JWM14" s="106" t="s">
        <v>7610</v>
      </c>
      <c r="JWN14" s="106" t="s">
        <v>7611</v>
      </c>
      <c r="JWO14" s="106" t="s">
        <v>7612</v>
      </c>
      <c r="JWP14" s="106" t="s">
        <v>7613</v>
      </c>
      <c r="JWQ14" s="106" t="s">
        <v>7614</v>
      </c>
      <c r="JWR14" s="106" t="s">
        <v>7615</v>
      </c>
      <c r="JWS14" s="106" t="s">
        <v>7616</v>
      </c>
      <c r="JWT14" s="106" t="s">
        <v>7617</v>
      </c>
      <c r="JWU14" s="106" t="s">
        <v>7618</v>
      </c>
      <c r="JWV14" s="106" t="s">
        <v>7619</v>
      </c>
      <c r="JWW14" s="106" t="s">
        <v>7620</v>
      </c>
      <c r="JWX14" s="106" t="s">
        <v>7621</v>
      </c>
      <c r="JWY14" s="106" t="s">
        <v>7622</v>
      </c>
      <c r="JWZ14" s="106" t="s">
        <v>7623</v>
      </c>
      <c r="JXA14" s="106" t="s">
        <v>7624</v>
      </c>
      <c r="JXB14" s="106" t="s">
        <v>7625</v>
      </c>
      <c r="JXC14" s="106" t="s">
        <v>7626</v>
      </c>
      <c r="JXD14" s="106" t="s">
        <v>7627</v>
      </c>
      <c r="JXE14" s="106" t="s">
        <v>7628</v>
      </c>
      <c r="JXF14" s="106" t="s">
        <v>7629</v>
      </c>
      <c r="JXG14" s="106" t="s">
        <v>7630</v>
      </c>
      <c r="JXH14" s="106" t="s">
        <v>7631</v>
      </c>
      <c r="JXI14" s="106" t="s">
        <v>7632</v>
      </c>
      <c r="JXJ14" s="106" t="s">
        <v>7633</v>
      </c>
      <c r="JXK14" s="106" t="s">
        <v>7634</v>
      </c>
      <c r="JXL14" s="106" t="s">
        <v>7635</v>
      </c>
      <c r="JXM14" s="106" t="s">
        <v>7636</v>
      </c>
      <c r="JXN14" s="106" t="s">
        <v>7637</v>
      </c>
      <c r="JXO14" s="106" t="s">
        <v>7638</v>
      </c>
      <c r="JXP14" s="106" t="s">
        <v>7639</v>
      </c>
      <c r="JXQ14" s="106" t="s">
        <v>7640</v>
      </c>
      <c r="JXR14" s="106" t="s">
        <v>7641</v>
      </c>
      <c r="JXS14" s="106" t="s">
        <v>7642</v>
      </c>
      <c r="JXT14" s="106" t="s">
        <v>7643</v>
      </c>
      <c r="JXU14" s="106" t="s">
        <v>7644</v>
      </c>
      <c r="JXV14" s="106" t="s">
        <v>7645</v>
      </c>
      <c r="JXW14" s="106" t="s">
        <v>7646</v>
      </c>
      <c r="JXX14" s="106" t="s">
        <v>7647</v>
      </c>
      <c r="JXY14" s="106" t="s">
        <v>7648</v>
      </c>
      <c r="JXZ14" s="106" t="s">
        <v>7649</v>
      </c>
      <c r="JYA14" s="106" t="s">
        <v>7650</v>
      </c>
      <c r="JYB14" s="106" t="s">
        <v>7651</v>
      </c>
      <c r="JYC14" s="106" t="s">
        <v>7652</v>
      </c>
      <c r="JYD14" s="106" t="s">
        <v>7653</v>
      </c>
      <c r="JYE14" s="106" t="s">
        <v>7654</v>
      </c>
      <c r="JYF14" s="106" t="s">
        <v>7655</v>
      </c>
      <c r="JYG14" s="106" t="s">
        <v>7656</v>
      </c>
      <c r="JYH14" s="106" t="s">
        <v>7657</v>
      </c>
      <c r="JYI14" s="106" t="s">
        <v>7658</v>
      </c>
      <c r="JYJ14" s="106" t="s">
        <v>7659</v>
      </c>
      <c r="JYK14" s="106" t="s">
        <v>7660</v>
      </c>
      <c r="JYL14" s="106" t="s">
        <v>7661</v>
      </c>
      <c r="JYM14" s="106" t="s">
        <v>7662</v>
      </c>
      <c r="JYN14" s="106" t="s">
        <v>7663</v>
      </c>
      <c r="JYO14" s="106" t="s">
        <v>7664</v>
      </c>
      <c r="JYP14" s="106" t="s">
        <v>7665</v>
      </c>
      <c r="JYQ14" s="106" t="s">
        <v>7666</v>
      </c>
      <c r="JYR14" s="106" t="s">
        <v>7667</v>
      </c>
      <c r="JYS14" s="106" t="s">
        <v>7668</v>
      </c>
      <c r="JYT14" s="106" t="s">
        <v>7669</v>
      </c>
      <c r="JYU14" s="106" t="s">
        <v>7670</v>
      </c>
      <c r="JYV14" s="106" t="s">
        <v>7671</v>
      </c>
      <c r="JYW14" s="106" t="s">
        <v>7672</v>
      </c>
      <c r="JYX14" s="106" t="s">
        <v>7673</v>
      </c>
      <c r="JYY14" s="106" t="s">
        <v>7674</v>
      </c>
      <c r="JYZ14" s="106" t="s">
        <v>7675</v>
      </c>
      <c r="JZA14" s="106" t="s">
        <v>7676</v>
      </c>
      <c r="JZB14" s="106" t="s">
        <v>7677</v>
      </c>
      <c r="JZC14" s="106" t="s">
        <v>7678</v>
      </c>
      <c r="JZD14" s="106" t="s">
        <v>7679</v>
      </c>
      <c r="JZE14" s="106" t="s">
        <v>7680</v>
      </c>
      <c r="JZF14" s="106" t="s">
        <v>7681</v>
      </c>
      <c r="JZG14" s="106" t="s">
        <v>7682</v>
      </c>
      <c r="JZH14" s="106" t="s">
        <v>7683</v>
      </c>
      <c r="JZI14" s="106" t="s">
        <v>7684</v>
      </c>
      <c r="JZJ14" s="106" t="s">
        <v>7685</v>
      </c>
      <c r="JZK14" s="106" t="s">
        <v>7686</v>
      </c>
      <c r="JZL14" s="106" t="s">
        <v>7687</v>
      </c>
      <c r="JZM14" s="106" t="s">
        <v>7688</v>
      </c>
      <c r="JZN14" s="106" t="s">
        <v>7689</v>
      </c>
      <c r="JZO14" s="106" t="s">
        <v>7690</v>
      </c>
      <c r="JZP14" s="106" t="s">
        <v>7691</v>
      </c>
      <c r="JZQ14" s="106" t="s">
        <v>7692</v>
      </c>
      <c r="JZR14" s="106" t="s">
        <v>7693</v>
      </c>
      <c r="JZS14" s="106" t="s">
        <v>7694</v>
      </c>
      <c r="JZT14" s="106" t="s">
        <v>7695</v>
      </c>
      <c r="JZU14" s="106" t="s">
        <v>7696</v>
      </c>
      <c r="JZV14" s="106" t="s">
        <v>7697</v>
      </c>
      <c r="JZW14" s="106" t="s">
        <v>7698</v>
      </c>
      <c r="JZX14" s="106" t="s">
        <v>7699</v>
      </c>
      <c r="JZY14" s="106" t="s">
        <v>7700</v>
      </c>
      <c r="JZZ14" s="106" t="s">
        <v>7701</v>
      </c>
      <c r="KAA14" s="106" t="s">
        <v>7702</v>
      </c>
      <c r="KAB14" s="106" t="s">
        <v>7703</v>
      </c>
      <c r="KAC14" s="106" t="s">
        <v>7704</v>
      </c>
      <c r="KAD14" s="106" t="s">
        <v>7705</v>
      </c>
      <c r="KAE14" s="106" t="s">
        <v>7706</v>
      </c>
      <c r="KAF14" s="106" t="s">
        <v>7707</v>
      </c>
      <c r="KAG14" s="106" t="s">
        <v>7708</v>
      </c>
      <c r="KAH14" s="106" t="s">
        <v>7709</v>
      </c>
      <c r="KAI14" s="106" t="s">
        <v>7710</v>
      </c>
      <c r="KAJ14" s="106" t="s">
        <v>7711</v>
      </c>
      <c r="KAK14" s="106" t="s">
        <v>7712</v>
      </c>
      <c r="KAL14" s="106" t="s">
        <v>7713</v>
      </c>
      <c r="KAM14" s="106" t="s">
        <v>7714</v>
      </c>
      <c r="KAN14" s="106" t="s">
        <v>7715</v>
      </c>
      <c r="KAO14" s="106" t="s">
        <v>7716</v>
      </c>
      <c r="KAP14" s="106" t="s">
        <v>7717</v>
      </c>
      <c r="KAQ14" s="106" t="s">
        <v>7718</v>
      </c>
      <c r="KAR14" s="106" t="s">
        <v>7719</v>
      </c>
      <c r="KAS14" s="106" t="s">
        <v>7720</v>
      </c>
      <c r="KAT14" s="106" t="s">
        <v>7721</v>
      </c>
      <c r="KAU14" s="106" t="s">
        <v>7722</v>
      </c>
      <c r="KAV14" s="106" t="s">
        <v>7723</v>
      </c>
      <c r="KAW14" s="106" t="s">
        <v>7724</v>
      </c>
      <c r="KAX14" s="106" t="s">
        <v>7725</v>
      </c>
      <c r="KAY14" s="106" t="s">
        <v>7726</v>
      </c>
      <c r="KAZ14" s="106" t="s">
        <v>7727</v>
      </c>
      <c r="KBA14" s="106" t="s">
        <v>7728</v>
      </c>
      <c r="KBB14" s="106" t="s">
        <v>7729</v>
      </c>
      <c r="KBC14" s="106" t="s">
        <v>7730</v>
      </c>
      <c r="KBD14" s="106" t="s">
        <v>7731</v>
      </c>
      <c r="KBE14" s="106" t="s">
        <v>7732</v>
      </c>
      <c r="KBF14" s="106" t="s">
        <v>7733</v>
      </c>
      <c r="KBG14" s="106" t="s">
        <v>7734</v>
      </c>
      <c r="KBH14" s="106" t="s">
        <v>7735</v>
      </c>
      <c r="KBI14" s="106" t="s">
        <v>7736</v>
      </c>
      <c r="KBJ14" s="106" t="s">
        <v>7737</v>
      </c>
      <c r="KBK14" s="106" t="s">
        <v>7738</v>
      </c>
      <c r="KBL14" s="106" t="s">
        <v>7739</v>
      </c>
      <c r="KBM14" s="106" t="s">
        <v>7740</v>
      </c>
      <c r="KBN14" s="106" t="s">
        <v>7741</v>
      </c>
      <c r="KBO14" s="106" t="s">
        <v>7742</v>
      </c>
      <c r="KBP14" s="106" t="s">
        <v>7743</v>
      </c>
      <c r="KBQ14" s="106" t="s">
        <v>7744</v>
      </c>
      <c r="KBR14" s="106" t="s">
        <v>7745</v>
      </c>
      <c r="KBS14" s="106" t="s">
        <v>7746</v>
      </c>
      <c r="KBT14" s="106" t="s">
        <v>7747</v>
      </c>
      <c r="KBU14" s="106" t="s">
        <v>7748</v>
      </c>
      <c r="KBV14" s="106" t="s">
        <v>7749</v>
      </c>
      <c r="KBW14" s="106" t="s">
        <v>7750</v>
      </c>
      <c r="KBX14" s="106" t="s">
        <v>7751</v>
      </c>
      <c r="KBY14" s="106" t="s">
        <v>7752</v>
      </c>
      <c r="KBZ14" s="106" t="s">
        <v>7753</v>
      </c>
      <c r="KCA14" s="106" t="s">
        <v>7754</v>
      </c>
      <c r="KCB14" s="106" t="s">
        <v>7755</v>
      </c>
      <c r="KCC14" s="106" t="s">
        <v>7756</v>
      </c>
      <c r="KCD14" s="106" t="s">
        <v>7757</v>
      </c>
      <c r="KCE14" s="106" t="s">
        <v>7758</v>
      </c>
      <c r="KCF14" s="106" t="s">
        <v>7759</v>
      </c>
      <c r="KCG14" s="106" t="s">
        <v>7760</v>
      </c>
      <c r="KCH14" s="106" t="s">
        <v>7761</v>
      </c>
      <c r="KCI14" s="106" t="s">
        <v>7762</v>
      </c>
      <c r="KCJ14" s="106" t="s">
        <v>7763</v>
      </c>
      <c r="KCK14" s="106" t="s">
        <v>7764</v>
      </c>
      <c r="KCL14" s="106" t="s">
        <v>7765</v>
      </c>
      <c r="KCM14" s="106" t="s">
        <v>7766</v>
      </c>
      <c r="KCN14" s="106" t="s">
        <v>7767</v>
      </c>
      <c r="KCO14" s="106" t="s">
        <v>7768</v>
      </c>
      <c r="KCP14" s="106" t="s">
        <v>7769</v>
      </c>
      <c r="KCQ14" s="106" t="s">
        <v>7770</v>
      </c>
      <c r="KCR14" s="106" t="s">
        <v>7771</v>
      </c>
      <c r="KCS14" s="106" t="s">
        <v>7772</v>
      </c>
      <c r="KCT14" s="106" t="s">
        <v>7773</v>
      </c>
      <c r="KCU14" s="106" t="s">
        <v>7774</v>
      </c>
      <c r="KCV14" s="106" t="s">
        <v>7775</v>
      </c>
      <c r="KCW14" s="106" t="s">
        <v>7776</v>
      </c>
      <c r="KCX14" s="106" t="s">
        <v>7777</v>
      </c>
      <c r="KCY14" s="106" t="s">
        <v>7778</v>
      </c>
      <c r="KCZ14" s="106" t="s">
        <v>7779</v>
      </c>
      <c r="KDA14" s="106" t="s">
        <v>7780</v>
      </c>
      <c r="KDB14" s="106" t="s">
        <v>7781</v>
      </c>
      <c r="KDC14" s="106" t="s">
        <v>7782</v>
      </c>
      <c r="KDD14" s="106" t="s">
        <v>7783</v>
      </c>
      <c r="KDE14" s="106" t="s">
        <v>7784</v>
      </c>
      <c r="KDF14" s="106" t="s">
        <v>7785</v>
      </c>
      <c r="KDG14" s="106" t="s">
        <v>7786</v>
      </c>
      <c r="KDH14" s="106" t="s">
        <v>7787</v>
      </c>
      <c r="KDI14" s="106" t="s">
        <v>7788</v>
      </c>
      <c r="KDJ14" s="106" t="s">
        <v>7789</v>
      </c>
      <c r="KDK14" s="106" t="s">
        <v>7790</v>
      </c>
      <c r="KDL14" s="106" t="s">
        <v>7791</v>
      </c>
      <c r="KDM14" s="106" t="s">
        <v>7792</v>
      </c>
      <c r="KDN14" s="106" t="s">
        <v>7793</v>
      </c>
      <c r="KDO14" s="106" t="s">
        <v>7794</v>
      </c>
      <c r="KDP14" s="106" t="s">
        <v>7795</v>
      </c>
      <c r="KDQ14" s="106" t="s">
        <v>7796</v>
      </c>
      <c r="KDR14" s="106" t="s">
        <v>7797</v>
      </c>
      <c r="KDS14" s="106" t="s">
        <v>7798</v>
      </c>
      <c r="KDT14" s="106" t="s">
        <v>7799</v>
      </c>
      <c r="KDU14" s="106" t="s">
        <v>7800</v>
      </c>
      <c r="KDV14" s="106" t="s">
        <v>7801</v>
      </c>
      <c r="KDW14" s="106" t="s">
        <v>7802</v>
      </c>
      <c r="KDX14" s="106" t="s">
        <v>7803</v>
      </c>
      <c r="KDY14" s="106" t="s">
        <v>7804</v>
      </c>
      <c r="KDZ14" s="106" t="s">
        <v>7805</v>
      </c>
      <c r="KEA14" s="106" t="s">
        <v>7806</v>
      </c>
      <c r="KEB14" s="106" t="s">
        <v>7807</v>
      </c>
      <c r="KEC14" s="106" t="s">
        <v>7808</v>
      </c>
      <c r="KED14" s="106" t="s">
        <v>7809</v>
      </c>
      <c r="KEE14" s="106" t="s">
        <v>7810</v>
      </c>
      <c r="KEF14" s="106" t="s">
        <v>7811</v>
      </c>
      <c r="KEG14" s="106" t="s">
        <v>7812</v>
      </c>
      <c r="KEH14" s="106" t="s">
        <v>7813</v>
      </c>
      <c r="KEI14" s="106" t="s">
        <v>7814</v>
      </c>
      <c r="KEJ14" s="106" t="s">
        <v>7815</v>
      </c>
      <c r="KEK14" s="106" t="s">
        <v>7816</v>
      </c>
      <c r="KEL14" s="106" t="s">
        <v>7817</v>
      </c>
      <c r="KEM14" s="106" t="s">
        <v>7818</v>
      </c>
      <c r="KEN14" s="106" t="s">
        <v>7819</v>
      </c>
      <c r="KEO14" s="106" t="s">
        <v>7820</v>
      </c>
      <c r="KEP14" s="106" t="s">
        <v>7821</v>
      </c>
      <c r="KEQ14" s="106" t="s">
        <v>7822</v>
      </c>
      <c r="KER14" s="106" t="s">
        <v>7823</v>
      </c>
      <c r="KES14" s="106" t="s">
        <v>7824</v>
      </c>
      <c r="KET14" s="106" t="s">
        <v>7825</v>
      </c>
      <c r="KEU14" s="106" t="s">
        <v>7826</v>
      </c>
      <c r="KEV14" s="106" t="s">
        <v>7827</v>
      </c>
      <c r="KEW14" s="106" t="s">
        <v>7828</v>
      </c>
      <c r="KEX14" s="106" t="s">
        <v>7829</v>
      </c>
      <c r="KEY14" s="106" t="s">
        <v>7830</v>
      </c>
      <c r="KEZ14" s="106" t="s">
        <v>7831</v>
      </c>
      <c r="KFA14" s="106" t="s">
        <v>7832</v>
      </c>
      <c r="KFB14" s="106" t="s">
        <v>7833</v>
      </c>
      <c r="KFC14" s="106" t="s">
        <v>7834</v>
      </c>
      <c r="KFD14" s="106" t="s">
        <v>7835</v>
      </c>
      <c r="KFE14" s="106" t="s">
        <v>7836</v>
      </c>
      <c r="KFF14" s="106" t="s">
        <v>7837</v>
      </c>
      <c r="KFG14" s="106" t="s">
        <v>7838</v>
      </c>
      <c r="KFH14" s="106" t="s">
        <v>7839</v>
      </c>
      <c r="KFI14" s="106" t="s">
        <v>7840</v>
      </c>
      <c r="KFJ14" s="106" t="s">
        <v>7841</v>
      </c>
      <c r="KFK14" s="106" t="s">
        <v>7842</v>
      </c>
      <c r="KFL14" s="106" t="s">
        <v>7843</v>
      </c>
      <c r="KFM14" s="106" t="s">
        <v>7844</v>
      </c>
      <c r="KFN14" s="106" t="s">
        <v>7845</v>
      </c>
      <c r="KFO14" s="106" t="s">
        <v>7846</v>
      </c>
      <c r="KFP14" s="106" t="s">
        <v>7847</v>
      </c>
      <c r="KFQ14" s="106" t="s">
        <v>7848</v>
      </c>
      <c r="KFR14" s="106" t="s">
        <v>7849</v>
      </c>
      <c r="KFS14" s="106" t="s">
        <v>7850</v>
      </c>
      <c r="KFT14" s="106" t="s">
        <v>7851</v>
      </c>
      <c r="KFU14" s="106" t="s">
        <v>7852</v>
      </c>
      <c r="KFV14" s="106" t="s">
        <v>7853</v>
      </c>
      <c r="KFW14" s="106" t="s">
        <v>7854</v>
      </c>
      <c r="KFX14" s="106" t="s">
        <v>7855</v>
      </c>
      <c r="KFY14" s="106" t="s">
        <v>7856</v>
      </c>
      <c r="KFZ14" s="106" t="s">
        <v>7857</v>
      </c>
      <c r="KGA14" s="106" t="s">
        <v>7858</v>
      </c>
      <c r="KGB14" s="106" t="s">
        <v>7859</v>
      </c>
      <c r="KGC14" s="106" t="s">
        <v>7860</v>
      </c>
      <c r="KGD14" s="106" t="s">
        <v>7861</v>
      </c>
      <c r="KGE14" s="106" t="s">
        <v>7862</v>
      </c>
      <c r="KGF14" s="106" t="s">
        <v>7863</v>
      </c>
      <c r="KGG14" s="106" t="s">
        <v>7864</v>
      </c>
      <c r="KGH14" s="106" t="s">
        <v>7865</v>
      </c>
      <c r="KGI14" s="106" t="s">
        <v>7866</v>
      </c>
      <c r="KGJ14" s="106" t="s">
        <v>7867</v>
      </c>
      <c r="KGK14" s="106" t="s">
        <v>7868</v>
      </c>
      <c r="KGL14" s="106" t="s">
        <v>7869</v>
      </c>
      <c r="KGM14" s="106" t="s">
        <v>7870</v>
      </c>
      <c r="KGN14" s="106" t="s">
        <v>7871</v>
      </c>
      <c r="KGO14" s="106" t="s">
        <v>7872</v>
      </c>
      <c r="KGP14" s="106" t="s">
        <v>7873</v>
      </c>
      <c r="KGQ14" s="106" t="s">
        <v>7874</v>
      </c>
      <c r="KGR14" s="106" t="s">
        <v>7875</v>
      </c>
      <c r="KGS14" s="106" t="s">
        <v>7876</v>
      </c>
      <c r="KGT14" s="106" t="s">
        <v>7877</v>
      </c>
      <c r="KGU14" s="106" t="s">
        <v>7878</v>
      </c>
      <c r="KGV14" s="106" t="s">
        <v>7879</v>
      </c>
      <c r="KGW14" s="106" t="s">
        <v>7880</v>
      </c>
      <c r="KGX14" s="106" t="s">
        <v>7881</v>
      </c>
      <c r="KGY14" s="106" t="s">
        <v>7882</v>
      </c>
      <c r="KGZ14" s="106" t="s">
        <v>7883</v>
      </c>
      <c r="KHA14" s="106" t="s">
        <v>7884</v>
      </c>
      <c r="KHB14" s="106" t="s">
        <v>7885</v>
      </c>
      <c r="KHC14" s="106" t="s">
        <v>7886</v>
      </c>
      <c r="KHD14" s="106" t="s">
        <v>7887</v>
      </c>
      <c r="KHE14" s="106" t="s">
        <v>7888</v>
      </c>
      <c r="KHF14" s="106" t="s">
        <v>7889</v>
      </c>
      <c r="KHG14" s="106" t="s">
        <v>7890</v>
      </c>
      <c r="KHH14" s="106" t="s">
        <v>7891</v>
      </c>
      <c r="KHI14" s="106" t="s">
        <v>7892</v>
      </c>
      <c r="KHJ14" s="106" t="s">
        <v>7893</v>
      </c>
      <c r="KHK14" s="106" t="s">
        <v>7894</v>
      </c>
      <c r="KHL14" s="106" t="s">
        <v>7895</v>
      </c>
      <c r="KHM14" s="106" t="s">
        <v>7896</v>
      </c>
      <c r="KHN14" s="106" t="s">
        <v>7897</v>
      </c>
      <c r="KHO14" s="106" t="s">
        <v>7898</v>
      </c>
      <c r="KHP14" s="106" t="s">
        <v>7899</v>
      </c>
      <c r="KHQ14" s="106" t="s">
        <v>7900</v>
      </c>
      <c r="KHR14" s="106" t="s">
        <v>7901</v>
      </c>
      <c r="KHS14" s="106" t="s">
        <v>7902</v>
      </c>
      <c r="KHT14" s="106" t="s">
        <v>7903</v>
      </c>
      <c r="KHU14" s="106" t="s">
        <v>7904</v>
      </c>
      <c r="KHV14" s="106" t="s">
        <v>7905</v>
      </c>
      <c r="KHW14" s="106" t="s">
        <v>7906</v>
      </c>
      <c r="KHX14" s="106" t="s">
        <v>7907</v>
      </c>
      <c r="KHY14" s="106" t="s">
        <v>7908</v>
      </c>
      <c r="KHZ14" s="106" t="s">
        <v>7909</v>
      </c>
      <c r="KIA14" s="106" t="s">
        <v>7910</v>
      </c>
      <c r="KIB14" s="106" t="s">
        <v>7911</v>
      </c>
      <c r="KIC14" s="106" t="s">
        <v>7912</v>
      </c>
      <c r="KID14" s="106" t="s">
        <v>7913</v>
      </c>
      <c r="KIE14" s="106" t="s">
        <v>7914</v>
      </c>
      <c r="KIF14" s="106" t="s">
        <v>7915</v>
      </c>
      <c r="KIG14" s="106" t="s">
        <v>7916</v>
      </c>
      <c r="KIH14" s="106" t="s">
        <v>7917</v>
      </c>
      <c r="KII14" s="106" t="s">
        <v>7918</v>
      </c>
      <c r="KIJ14" s="106" t="s">
        <v>7919</v>
      </c>
      <c r="KIK14" s="106" t="s">
        <v>7920</v>
      </c>
      <c r="KIL14" s="106" t="s">
        <v>7921</v>
      </c>
      <c r="KIM14" s="106" t="s">
        <v>7922</v>
      </c>
      <c r="KIN14" s="106" t="s">
        <v>7923</v>
      </c>
      <c r="KIO14" s="106" t="s">
        <v>7924</v>
      </c>
      <c r="KIP14" s="106" t="s">
        <v>7925</v>
      </c>
      <c r="KIQ14" s="106" t="s">
        <v>7926</v>
      </c>
      <c r="KIR14" s="106" t="s">
        <v>7927</v>
      </c>
      <c r="KIS14" s="106" t="s">
        <v>7928</v>
      </c>
      <c r="KIT14" s="106" t="s">
        <v>7929</v>
      </c>
      <c r="KIU14" s="106" t="s">
        <v>7930</v>
      </c>
      <c r="KIV14" s="106" t="s">
        <v>7931</v>
      </c>
      <c r="KIW14" s="106" t="s">
        <v>7932</v>
      </c>
      <c r="KIX14" s="106" t="s">
        <v>7933</v>
      </c>
      <c r="KIY14" s="106" t="s">
        <v>7934</v>
      </c>
      <c r="KIZ14" s="106" t="s">
        <v>7935</v>
      </c>
      <c r="KJA14" s="106" t="s">
        <v>7936</v>
      </c>
      <c r="KJB14" s="106" t="s">
        <v>7937</v>
      </c>
      <c r="KJC14" s="106" t="s">
        <v>7938</v>
      </c>
      <c r="KJD14" s="106" t="s">
        <v>7939</v>
      </c>
      <c r="KJE14" s="106" t="s">
        <v>7940</v>
      </c>
      <c r="KJF14" s="106" t="s">
        <v>7941</v>
      </c>
      <c r="KJG14" s="106" t="s">
        <v>7942</v>
      </c>
      <c r="KJH14" s="106" t="s">
        <v>7943</v>
      </c>
      <c r="KJI14" s="106" t="s">
        <v>7944</v>
      </c>
      <c r="KJJ14" s="106" t="s">
        <v>7945</v>
      </c>
      <c r="KJK14" s="106" t="s">
        <v>7946</v>
      </c>
      <c r="KJL14" s="106" t="s">
        <v>7947</v>
      </c>
      <c r="KJM14" s="106" t="s">
        <v>7948</v>
      </c>
      <c r="KJN14" s="106" t="s">
        <v>7949</v>
      </c>
      <c r="KJO14" s="106" t="s">
        <v>7950</v>
      </c>
      <c r="KJP14" s="106" t="s">
        <v>7951</v>
      </c>
      <c r="KJQ14" s="106" t="s">
        <v>7952</v>
      </c>
      <c r="KJR14" s="106" t="s">
        <v>7953</v>
      </c>
      <c r="KJS14" s="106" t="s">
        <v>7954</v>
      </c>
      <c r="KJT14" s="106" t="s">
        <v>7955</v>
      </c>
      <c r="KJU14" s="106" t="s">
        <v>7956</v>
      </c>
      <c r="KJV14" s="106" t="s">
        <v>7957</v>
      </c>
      <c r="KJW14" s="106" t="s">
        <v>7958</v>
      </c>
      <c r="KJX14" s="106" t="s">
        <v>7959</v>
      </c>
      <c r="KJY14" s="106" t="s">
        <v>7960</v>
      </c>
      <c r="KJZ14" s="106" t="s">
        <v>7961</v>
      </c>
      <c r="KKA14" s="106" t="s">
        <v>7962</v>
      </c>
      <c r="KKB14" s="106" t="s">
        <v>7963</v>
      </c>
      <c r="KKC14" s="106" t="s">
        <v>7964</v>
      </c>
      <c r="KKD14" s="106" t="s">
        <v>7965</v>
      </c>
      <c r="KKE14" s="106" t="s">
        <v>7966</v>
      </c>
      <c r="KKF14" s="106" t="s">
        <v>7967</v>
      </c>
      <c r="KKG14" s="106" t="s">
        <v>7968</v>
      </c>
      <c r="KKH14" s="106" t="s">
        <v>7969</v>
      </c>
      <c r="KKI14" s="106" t="s">
        <v>7970</v>
      </c>
      <c r="KKJ14" s="106" t="s">
        <v>7971</v>
      </c>
      <c r="KKK14" s="106" t="s">
        <v>7972</v>
      </c>
      <c r="KKL14" s="106" t="s">
        <v>7973</v>
      </c>
      <c r="KKM14" s="106" t="s">
        <v>7974</v>
      </c>
      <c r="KKN14" s="106" t="s">
        <v>7975</v>
      </c>
      <c r="KKO14" s="106" t="s">
        <v>7976</v>
      </c>
      <c r="KKP14" s="106" t="s">
        <v>7977</v>
      </c>
      <c r="KKQ14" s="106" t="s">
        <v>7978</v>
      </c>
      <c r="KKR14" s="106" t="s">
        <v>7979</v>
      </c>
      <c r="KKS14" s="106" t="s">
        <v>7980</v>
      </c>
      <c r="KKT14" s="106" t="s">
        <v>7981</v>
      </c>
      <c r="KKU14" s="106" t="s">
        <v>7982</v>
      </c>
      <c r="KKV14" s="106" t="s">
        <v>7983</v>
      </c>
      <c r="KKW14" s="106" t="s">
        <v>7984</v>
      </c>
      <c r="KKX14" s="106" t="s">
        <v>7985</v>
      </c>
      <c r="KKY14" s="106" t="s">
        <v>7986</v>
      </c>
      <c r="KKZ14" s="106" t="s">
        <v>7987</v>
      </c>
      <c r="KLA14" s="106" t="s">
        <v>7988</v>
      </c>
      <c r="KLB14" s="106" t="s">
        <v>7989</v>
      </c>
      <c r="KLC14" s="106" t="s">
        <v>7990</v>
      </c>
      <c r="KLD14" s="106" t="s">
        <v>7991</v>
      </c>
      <c r="KLE14" s="106" t="s">
        <v>7992</v>
      </c>
      <c r="KLF14" s="106" t="s">
        <v>7993</v>
      </c>
      <c r="KLG14" s="106" t="s">
        <v>7994</v>
      </c>
      <c r="KLH14" s="106" t="s">
        <v>7995</v>
      </c>
      <c r="KLI14" s="106" t="s">
        <v>7996</v>
      </c>
      <c r="KLJ14" s="106" t="s">
        <v>7997</v>
      </c>
      <c r="KLK14" s="106" t="s">
        <v>7998</v>
      </c>
      <c r="KLL14" s="106" t="s">
        <v>7999</v>
      </c>
      <c r="KLM14" s="106" t="s">
        <v>8000</v>
      </c>
      <c r="KLN14" s="106" t="s">
        <v>8001</v>
      </c>
      <c r="KLO14" s="106" t="s">
        <v>8002</v>
      </c>
      <c r="KLP14" s="106" t="s">
        <v>8003</v>
      </c>
      <c r="KLQ14" s="106" t="s">
        <v>8004</v>
      </c>
      <c r="KLR14" s="106" t="s">
        <v>8005</v>
      </c>
      <c r="KLS14" s="106" t="s">
        <v>8006</v>
      </c>
      <c r="KLT14" s="106" t="s">
        <v>8007</v>
      </c>
      <c r="KLU14" s="106" t="s">
        <v>8008</v>
      </c>
      <c r="KLV14" s="106" t="s">
        <v>8009</v>
      </c>
      <c r="KLW14" s="106" t="s">
        <v>8010</v>
      </c>
      <c r="KLX14" s="106" t="s">
        <v>8011</v>
      </c>
      <c r="KLY14" s="106" t="s">
        <v>8012</v>
      </c>
      <c r="KLZ14" s="106" t="s">
        <v>8013</v>
      </c>
      <c r="KMA14" s="106" t="s">
        <v>8014</v>
      </c>
      <c r="KMB14" s="106" t="s">
        <v>8015</v>
      </c>
      <c r="KMC14" s="106" t="s">
        <v>8016</v>
      </c>
      <c r="KMD14" s="106" t="s">
        <v>8017</v>
      </c>
      <c r="KME14" s="106" t="s">
        <v>8018</v>
      </c>
      <c r="KMF14" s="106" t="s">
        <v>8019</v>
      </c>
      <c r="KMG14" s="106" t="s">
        <v>8020</v>
      </c>
      <c r="KMH14" s="106" t="s">
        <v>8021</v>
      </c>
      <c r="KMI14" s="106" t="s">
        <v>8022</v>
      </c>
      <c r="KMJ14" s="106" t="s">
        <v>8023</v>
      </c>
      <c r="KMK14" s="106" t="s">
        <v>8024</v>
      </c>
      <c r="KML14" s="106" t="s">
        <v>8025</v>
      </c>
      <c r="KMM14" s="106" t="s">
        <v>8026</v>
      </c>
      <c r="KMN14" s="106" t="s">
        <v>8027</v>
      </c>
      <c r="KMO14" s="106" t="s">
        <v>8028</v>
      </c>
      <c r="KMP14" s="106" t="s">
        <v>8029</v>
      </c>
      <c r="KMQ14" s="106" t="s">
        <v>8030</v>
      </c>
      <c r="KMR14" s="106" t="s">
        <v>8031</v>
      </c>
      <c r="KMS14" s="106" t="s">
        <v>8032</v>
      </c>
      <c r="KMT14" s="106" t="s">
        <v>8033</v>
      </c>
      <c r="KMU14" s="106" t="s">
        <v>8034</v>
      </c>
      <c r="KMV14" s="106" t="s">
        <v>8035</v>
      </c>
      <c r="KMW14" s="106" t="s">
        <v>8036</v>
      </c>
      <c r="KMX14" s="106" t="s">
        <v>8037</v>
      </c>
      <c r="KMY14" s="106" t="s">
        <v>8038</v>
      </c>
      <c r="KMZ14" s="106" t="s">
        <v>8039</v>
      </c>
      <c r="KNA14" s="106" t="s">
        <v>8040</v>
      </c>
      <c r="KNB14" s="106" t="s">
        <v>8041</v>
      </c>
      <c r="KNC14" s="106" t="s">
        <v>8042</v>
      </c>
      <c r="KND14" s="106" t="s">
        <v>8043</v>
      </c>
      <c r="KNE14" s="106" t="s">
        <v>8044</v>
      </c>
      <c r="KNF14" s="106" t="s">
        <v>8045</v>
      </c>
      <c r="KNG14" s="106" t="s">
        <v>8046</v>
      </c>
      <c r="KNH14" s="106" t="s">
        <v>8047</v>
      </c>
      <c r="KNI14" s="106" t="s">
        <v>8048</v>
      </c>
      <c r="KNJ14" s="106" t="s">
        <v>8049</v>
      </c>
      <c r="KNK14" s="106" t="s">
        <v>8050</v>
      </c>
      <c r="KNL14" s="106" t="s">
        <v>8051</v>
      </c>
      <c r="KNM14" s="106" t="s">
        <v>8052</v>
      </c>
      <c r="KNN14" s="106" t="s">
        <v>8053</v>
      </c>
      <c r="KNO14" s="106" t="s">
        <v>8054</v>
      </c>
      <c r="KNP14" s="106" t="s">
        <v>8055</v>
      </c>
      <c r="KNQ14" s="106" t="s">
        <v>8056</v>
      </c>
      <c r="KNR14" s="106" t="s">
        <v>8057</v>
      </c>
      <c r="KNS14" s="106" t="s">
        <v>8058</v>
      </c>
      <c r="KNT14" s="106" t="s">
        <v>8059</v>
      </c>
      <c r="KNU14" s="106" t="s">
        <v>8060</v>
      </c>
      <c r="KNV14" s="106" t="s">
        <v>8061</v>
      </c>
      <c r="KNW14" s="106" t="s">
        <v>8062</v>
      </c>
      <c r="KNX14" s="106" t="s">
        <v>8063</v>
      </c>
      <c r="KNY14" s="106" t="s">
        <v>8064</v>
      </c>
      <c r="KNZ14" s="106" t="s">
        <v>8065</v>
      </c>
      <c r="KOA14" s="106" t="s">
        <v>8066</v>
      </c>
      <c r="KOB14" s="106" t="s">
        <v>8067</v>
      </c>
      <c r="KOC14" s="106" t="s">
        <v>8068</v>
      </c>
      <c r="KOD14" s="106" t="s">
        <v>8069</v>
      </c>
      <c r="KOE14" s="106" t="s">
        <v>8070</v>
      </c>
      <c r="KOF14" s="106" t="s">
        <v>8071</v>
      </c>
      <c r="KOG14" s="106" t="s">
        <v>8072</v>
      </c>
      <c r="KOH14" s="106" t="s">
        <v>8073</v>
      </c>
      <c r="KOI14" s="106" t="s">
        <v>8074</v>
      </c>
      <c r="KOJ14" s="106" t="s">
        <v>8075</v>
      </c>
      <c r="KOK14" s="106" t="s">
        <v>8076</v>
      </c>
      <c r="KOL14" s="106" t="s">
        <v>8077</v>
      </c>
      <c r="KOM14" s="106" t="s">
        <v>8078</v>
      </c>
      <c r="KON14" s="106" t="s">
        <v>8079</v>
      </c>
      <c r="KOO14" s="106" t="s">
        <v>8080</v>
      </c>
      <c r="KOP14" s="106" t="s">
        <v>8081</v>
      </c>
      <c r="KOQ14" s="106" t="s">
        <v>8082</v>
      </c>
      <c r="KOR14" s="106" t="s">
        <v>8083</v>
      </c>
      <c r="KOS14" s="106" t="s">
        <v>8084</v>
      </c>
      <c r="KOT14" s="106" t="s">
        <v>8085</v>
      </c>
      <c r="KOU14" s="106" t="s">
        <v>8086</v>
      </c>
      <c r="KOV14" s="106" t="s">
        <v>8087</v>
      </c>
      <c r="KOW14" s="106" t="s">
        <v>8088</v>
      </c>
      <c r="KOX14" s="106" t="s">
        <v>8089</v>
      </c>
      <c r="KOY14" s="106" t="s">
        <v>8090</v>
      </c>
      <c r="KOZ14" s="106" t="s">
        <v>8091</v>
      </c>
      <c r="KPA14" s="106" t="s">
        <v>8092</v>
      </c>
      <c r="KPB14" s="106" t="s">
        <v>8093</v>
      </c>
      <c r="KPC14" s="106" t="s">
        <v>8094</v>
      </c>
      <c r="KPD14" s="106" t="s">
        <v>8095</v>
      </c>
      <c r="KPE14" s="106" t="s">
        <v>8096</v>
      </c>
      <c r="KPF14" s="106" t="s">
        <v>8097</v>
      </c>
      <c r="KPG14" s="106" t="s">
        <v>8098</v>
      </c>
      <c r="KPH14" s="106" t="s">
        <v>8099</v>
      </c>
      <c r="KPI14" s="106" t="s">
        <v>8100</v>
      </c>
      <c r="KPJ14" s="106" t="s">
        <v>8101</v>
      </c>
      <c r="KPK14" s="106" t="s">
        <v>8102</v>
      </c>
      <c r="KPL14" s="106" t="s">
        <v>8103</v>
      </c>
      <c r="KPM14" s="106" t="s">
        <v>8104</v>
      </c>
      <c r="KPN14" s="106" t="s">
        <v>8105</v>
      </c>
      <c r="KPO14" s="106" t="s">
        <v>8106</v>
      </c>
      <c r="KPP14" s="106" t="s">
        <v>8107</v>
      </c>
      <c r="KPQ14" s="106" t="s">
        <v>8108</v>
      </c>
      <c r="KPR14" s="106" t="s">
        <v>8109</v>
      </c>
      <c r="KPS14" s="106" t="s">
        <v>8110</v>
      </c>
      <c r="KPT14" s="106" t="s">
        <v>8111</v>
      </c>
      <c r="KPU14" s="106" t="s">
        <v>8112</v>
      </c>
      <c r="KPV14" s="106" t="s">
        <v>8113</v>
      </c>
      <c r="KPW14" s="106" t="s">
        <v>8114</v>
      </c>
      <c r="KPX14" s="106" t="s">
        <v>8115</v>
      </c>
      <c r="KPY14" s="106" t="s">
        <v>8116</v>
      </c>
      <c r="KPZ14" s="106" t="s">
        <v>8117</v>
      </c>
      <c r="KQA14" s="106" t="s">
        <v>8118</v>
      </c>
      <c r="KQB14" s="106" t="s">
        <v>8119</v>
      </c>
      <c r="KQC14" s="106" t="s">
        <v>8120</v>
      </c>
      <c r="KQD14" s="106" t="s">
        <v>8121</v>
      </c>
      <c r="KQE14" s="106" t="s">
        <v>8122</v>
      </c>
      <c r="KQF14" s="106" t="s">
        <v>8123</v>
      </c>
      <c r="KQG14" s="106" t="s">
        <v>8124</v>
      </c>
      <c r="KQH14" s="106" t="s">
        <v>8125</v>
      </c>
      <c r="KQI14" s="106" t="s">
        <v>8126</v>
      </c>
      <c r="KQJ14" s="106" t="s">
        <v>8127</v>
      </c>
      <c r="KQK14" s="106" t="s">
        <v>8128</v>
      </c>
      <c r="KQL14" s="106" t="s">
        <v>8129</v>
      </c>
      <c r="KQM14" s="106" t="s">
        <v>8130</v>
      </c>
      <c r="KQN14" s="106" t="s">
        <v>8131</v>
      </c>
      <c r="KQO14" s="106" t="s">
        <v>8132</v>
      </c>
      <c r="KQP14" s="106" t="s">
        <v>8133</v>
      </c>
      <c r="KQQ14" s="106" t="s">
        <v>8134</v>
      </c>
      <c r="KQR14" s="106" t="s">
        <v>8135</v>
      </c>
      <c r="KQS14" s="106" t="s">
        <v>8136</v>
      </c>
      <c r="KQT14" s="106" t="s">
        <v>8137</v>
      </c>
      <c r="KQU14" s="106" t="s">
        <v>8138</v>
      </c>
      <c r="KQV14" s="106" t="s">
        <v>8139</v>
      </c>
      <c r="KQW14" s="106" t="s">
        <v>8140</v>
      </c>
      <c r="KQX14" s="106" t="s">
        <v>8141</v>
      </c>
      <c r="KQY14" s="106" t="s">
        <v>8142</v>
      </c>
      <c r="KQZ14" s="106" t="s">
        <v>8143</v>
      </c>
      <c r="KRA14" s="106" t="s">
        <v>8144</v>
      </c>
      <c r="KRB14" s="106" t="s">
        <v>8145</v>
      </c>
      <c r="KRC14" s="106" t="s">
        <v>8146</v>
      </c>
      <c r="KRD14" s="106" t="s">
        <v>8147</v>
      </c>
      <c r="KRE14" s="106" t="s">
        <v>8148</v>
      </c>
      <c r="KRF14" s="106" t="s">
        <v>8149</v>
      </c>
      <c r="KRG14" s="106" t="s">
        <v>8150</v>
      </c>
      <c r="KRH14" s="106" t="s">
        <v>8151</v>
      </c>
      <c r="KRI14" s="106" t="s">
        <v>8152</v>
      </c>
      <c r="KRJ14" s="106" t="s">
        <v>8153</v>
      </c>
      <c r="KRK14" s="106" t="s">
        <v>8154</v>
      </c>
      <c r="KRL14" s="106" t="s">
        <v>8155</v>
      </c>
      <c r="KRM14" s="106" t="s">
        <v>8156</v>
      </c>
      <c r="KRN14" s="106" t="s">
        <v>8157</v>
      </c>
      <c r="KRO14" s="106" t="s">
        <v>8158</v>
      </c>
      <c r="KRP14" s="106" t="s">
        <v>8159</v>
      </c>
      <c r="KRQ14" s="106" t="s">
        <v>8160</v>
      </c>
      <c r="KRR14" s="106" t="s">
        <v>8161</v>
      </c>
      <c r="KRS14" s="106" t="s">
        <v>8162</v>
      </c>
      <c r="KRT14" s="106" t="s">
        <v>8163</v>
      </c>
      <c r="KRU14" s="106" t="s">
        <v>8164</v>
      </c>
      <c r="KRV14" s="106" t="s">
        <v>8165</v>
      </c>
      <c r="KRW14" s="106" t="s">
        <v>8166</v>
      </c>
      <c r="KRX14" s="106" t="s">
        <v>8167</v>
      </c>
      <c r="KRY14" s="106" t="s">
        <v>8168</v>
      </c>
      <c r="KRZ14" s="106" t="s">
        <v>8169</v>
      </c>
      <c r="KSA14" s="106" t="s">
        <v>8170</v>
      </c>
      <c r="KSB14" s="106" t="s">
        <v>8171</v>
      </c>
      <c r="KSC14" s="106" t="s">
        <v>8172</v>
      </c>
      <c r="KSD14" s="106" t="s">
        <v>8173</v>
      </c>
      <c r="KSE14" s="106" t="s">
        <v>8174</v>
      </c>
      <c r="KSF14" s="106" t="s">
        <v>8175</v>
      </c>
      <c r="KSG14" s="106" t="s">
        <v>8176</v>
      </c>
      <c r="KSH14" s="106" t="s">
        <v>8177</v>
      </c>
      <c r="KSI14" s="106" t="s">
        <v>8178</v>
      </c>
      <c r="KSJ14" s="106" t="s">
        <v>8179</v>
      </c>
      <c r="KSK14" s="106" t="s">
        <v>8180</v>
      </c>
      <c r="KSL14" s="106" t="s">
        <v>8181</v>
      </c>
      <c r="KSM14" s="106" t="s">
        <v>8182</v>
      </c>
      <c r="KSN14" s="106" t="s">
        <v>8183</v>
      </c>
      <c r="KSO14" s="106" t="s">
        <v>8184</v>
      </c>
      <c r="KSP14" s="106" t="s">
        <v>8185</v>
      </c>
      <c r="KSQ14" s="106" t="s">
        <v>8186</v>
      </c>
      <c r="KSR14" s="106" t="s">
        <v>8187</v>
      </c>
      <c r="KSS14" s="106" t="s">
        <v>8188</v>
      </c>
      <c r="KST14" s="106" t="s">
        <v>8189</v>
      </c>
      <c r="KSU14" s="106" t="s">
        <v>8190</v>
      </c>
      <c r="KSV14" s="106" t="s">
        <v>8191</v>
      </c>
      <c r="KSW14" s="106" t="s">
        <v>8192</v>
      </c>
      <c r="KSX14" s="106" t="s">
        <v>8193</v>
      </c>
      <c r="KSY14" s="106" t="s">
        <v>8194</v>
      </c>
      <c r="KSZ14" s="106" t="s">
        <v>8195</v>
      </c>
      <c r="KTA14" s="106" t="s">
        <v>8196</v>
      </c>
      <c r="KTB14" s="106" t="s">
        <v>8197</v>
      </c>
      <c r="KTC14" s="106" t="s">
        <v>8198</v>
      </c>
      <c r="KTD14" s="106" t="s">
        <v>8199</v>
      </c>
      <c r="KTE14" s="106" t="s">
        <v>8200</v>
      </c>
      <c r="KTF14" s="106" t="s">
        <v>8201</v>
      </c>
      <c r="KTG14" s="106" t="s">
        <v>8202</v>
      </c>
      <c r="KTH14" s="106" t="s">
        <v>8203</v>
      </c>
      <c r="KTI14" s="106" t="s">
        <v>8204</v>
      </c>
      <c r="KTJ14" s="106" t="s">
        <v>8205</v>
      </c>
      <c r="KTK14" s="106" t="s">
        <v>8206</v>
      </c>
      <c r="KTL14" s="106" t="s">
        <v>8207</v>
      </c>
      <c r="KTM14" s="106" t="s">
        <v>8208</v>
      </c>
      <c r="KTN14" s="106" t="s">
        <v>8209</v>
      </c>
      <c r="KTO14" s="106" t="s">
        <v>8210</v>
      </c>
      <c r="KTP14" s="106" t="s">
        <v>8211</v>
      </c>
      <c r="KTQ14" s="106" t="s">
        <v>8212</v>
      </c>
      <c r="KTR14" s="106" t="s">
        <v>8213</v>
      </c>
      <c r="KTS14" s="106" t="s">
        <v>8214</v>
      </c>
      <c r="KTT14" s="106" t="s">
        <v>8215</v>
      </c>
      <c r="KTU14" s="106" t="s">
        <v>8216</v>
      </c>
      <c r="KTV14" s="106" t="s">
        <v>8217</v>
      </c>
      <c r="KTW14" s="106" t="s">
        <v>8218</v>
      </c>
      <c r="KTX14" s="106" t="s">
        <v>8219</v>
      </c>
      <c r="KTY14" s="106" t="s">
        <v>8220</v>
      </c>
      <c r="KTZ14" s="106" t="s">
        <v>8221</v>
      </c>
      <c r="KUA14" s="106" t="s">
        <v>8222</v>
      </c>
      <c r="KUB14" s="106" t="s">
        <v>8223</v>
      </c>
      <c r="KUC14" s="106" t="s">
        <v>8224</v>
      </c>
      <c r="KUD14" s="106" t="s">
        <v>8225</v>
      </c>
      <c r="KUE14" s="106" t="s">
        <v>8226</v>
      </c>
      <c r="KUF14" s="106" t="s">
        <v>8227</v>
      </c>
      <c r="KUG14" s="106" t="s">
        <v>8228</v>
      </c>
      <c r="KUH14" s="106" t="s">
        <v>8229</v>
      </c>
      <c r="KUI14" s="106" t="s">
        <v>8230</v>
      </c>
      <c r="KUJ14" s="106" t="s">
        <v>8231</v>
      </c>
      <c r="KUK14" s="106" t="s">
        <v>8232</v>
      </c>
      <c r="KUL14" s="106" t="s">
        <v>8233</v>
      </c>
      <c r="KUM14" s="106" t="s">
        <v>8234</v>
      </c>
      <c r="KUN14" s="106" t="s">
        <v>8235</v>
      </c>
      <c r="KUO14" s="106" t="s">
        <v>8236</v>
      </c>
      <c r="KUP14" s="106" t="s">
        <v>8237</v>
      </c>
      <c r="KUQ14" s="106" t="s">
        <v>8238</v>
      </c>
      <c r="KUR14" s="106" t="s">
        <v>8239</v>
      </c>
      <c r="KUS14" s="106" t="s">
        <v>8240</v>
      </c>
      <c r="KUT14" s="106" t="s">
        <v>8241</v>
      </c>
      <c r="KUU14" s="106" t="s">
        <v>8242</v>
      </c>
      <c r="KUV14" s="106" t="s">
        <v>8243</v>
      </c>
      <c r="KUW14" s="106" t="s">
        <v>8244</v>
      </c>
      <c r="KUX14" s="106" t="s">
        <v>8245</v>
      </c>
      <c r="KUY14" s="106" t="s">
        <v>8246</v>
      </c>
      <c r="KUZ14" s="106" t="s">
        <v>8247</v>
      </c>
      <c r="KVA14" s="106" t="s">
        <v>8248</v>
      </c>
      <c r="KVB14" s="106" t="s">
        <v>8249</v>
      </c>
      <c r="KVC14" s="106" t="s">
        <v>8250</v>
      </c>
      <c r="KVD14" s="106" t="s">
        <v>8251</v>
      </c>
      <c r="KVE14" s="106" t="s">
        <v>8252</v>
      </c>
      <c r="KVF14" s="106" t="s">
        <v>8253</v>
      </c>
      <c r="KVG14" s="106" t="s">
        <v>8254</v>
      </c>
      <c r="KVH14" s="106" t="s">
        <v>8255</v>
      </c>
      <c r="KVI14" s="106" t="s">
        <v>8256</v>
      </c>
      <c r="KVJ14" s="106" t="s">
        <v>8257</v>
      </c>
      <c r="KVK14" s="106" t="s">
        <v>8258</v>
      </c>
      <c r="KVL14" s="106" t="s">
        <v>8259</v>
      </c>
      <c r="KVM14" s="106" t="s">
        <v>8260</v>
      </c>
      <c r="KVN14" s="106" t="s">
        <v>8261</v>
      </c>
      <c r="KVO14" s="106" t="s">
        <v>8262</v>
      </c>
      <c r="KVP14" s="106" t="s">
        <v>8263</v>
      </c>
      <c r="KVQ14" s="106" t="s">
        <v>8264</v>
      </c>
      <c r="KVR14" s="106" t="s">
        <v>8265</v>
      </c>
      <c r="KVS14" s="106" t="s">
        <v>8266</v>
      </c>
      <c r="KVT14" s="106" t="s">
        <v>8267</v>
      </c>
      <c r="KVU14" s="106" t="s">
        <v>8268</v>
      </c>
      <c r="KVV14" s="106" t="s">
        <v>8269</v>
      </c>
      <c r="KVW14" s="106" t="s">
        <v>8270</v>
      </c>
      <c r="KVX14" s="106" t="s">
        <v>8271</v>
      </c>
      <c r="KVY14" s="106" t="s">
        <v>8272</v>
      </c>
      <c r="KVZ14" s="106" t="s">
        <v>8273</v>
      </c>
      <c r="KWA14" s="106" t="s">
        <v>8274</v>
      </c>
      <c r="KWB14" s="106" t="s">
        <v>8275</v>
      </c>
      <c r="KWC14" s="106" t="s">
        <v>8276</v>
      </c>
      <c r="KWD14" s="106" t="s">
        <v>8277</v>
      </c>
      <c r="KWE14" s="106" t="s">
        <v>8278</v>
      </c>
      <c r="KWF14" s="106" t="s">
        <v>8279</v>
      </c>
      <c r="KWG14" s="106" t="s">
        <v>8280</v>
      </c>
      <c r="KWH14" s="106" t="s">
        <v>8281</v>
      </c>
      <c r="KWI14" s="106" t="s">
        <v>8282</v>
      </c>
      <c r="KWJ14" s="106" t="s">
        <v>8283</v>
      </c>
      <c r="KWK14" s="106" t="s">
        <v>8284</v>
      </c>
      <c r="KWL14" s="106" t="s">
        <v>8285</v>
      </c>
      <c r="KWM14" s="106" t="s">
        <v>8286</v>
      </c>
      <c r="KWN14" s="106" t="s">
        <v>8287</v>
      </c>
      <c r="KWO14" s="106" t="s">
        <v>8288</v>
      </c>
      <c r="KWP14" s="106" t="s">
        <v>8289</v>
      </c>
      <c r="KWQ14" s="106" t="s">
        <v>8290</v>
      </c>
      <c r="KWR14" s="106" t="s">
        <v>8291</v>
      </c>
      <c r="KWS14" s="106" t="s">
        <v>8292</v>
      </c>
      <c r="KWT14" s="106" t="s">
        <v>8293</v>
      </c>
      <c r="KWU14" s="106" t="s">
        <v>8294</v>
      </c>
      <c r="KWV14" s="106" t="s">
        <v>8295</v>
      </c>
      <c r="KWW14" s="106" t="s">
        <v>8296</v>
      </c>
      <c r="KWX14" s="106" t="s">
        <v>8297</v>
      </c>
      <c r="KWY14" s="106" t="s">
        <v>8298</v>
      </c>
      <c r="KWZ14" s="106" t="s">
        <v>8299</v>
      </c>
      <c r="KXA14" s="106" t="s">
        <v>8300</v>
      </c>
      <c r="KXB14" s="106" t="s">
        <v>8301</v>
      </c>
      <c r="KXC14" s="106" t="s">
        <v>8302</v>
      </c>
      <c r="KXD14" s="106" t="s">
        <v>8303</v>
      </c>
      <c r="KXE14" s="106" t="s">
        <v>8304</v>
      </c>
      <c r="KXF14" s="106" t="s">
        <v>8305</v>
      </c>
      <c r="KXG14" s="106" t="s">
        <v>8306</v>
      </c>
      <c r="KXH14" s="106" t="s">
        <v>8307</v>
      </c>
      <c r="KXI14" s="106" t="s">
        <v>8308</v>
      </c>
      <c r="KXJ14" s="106" t="s">
        <v>8309</v>
      </c>
      <c r="KXK14" s="106" t="s">
        <v>8310</v>
      </c>
      <c r="KXL14" s="106" t="s">
        <v>8311</v>
      </c>
      <c r="KXM14" s="106" t="s">
        <v>8312</v>
      </c>
      <c r="KXN14" s="106" t="s">
        <v>8313</v>
      </c>
      <c r="KXO14" s="106" t="s">
        <v>8314</v>
      </c>
      <c r="KXP14" s="106" t="s">
        <v>8315</v>
      </c>
      <c r="KXQ14" s="106" t="s">
        <v>8316</v>
      </c>
      <c r="KXR14" s="106" t="s">
        <v>8317</v>
      </c>
      <c r="KXS14" s="106" t="s">
        <v>8318</v>
      </c>
      <c r="KXT14" s="106" t="s">
        <v>8319</v>
      </c>
      <c r="KXU14" s="106" t="s">
        <v>8320</v>
      </c>
      <c r="KXV14" s="106" t="s">
        <v>8321</v>
      </c>
      <c r="KXW14" s="106" t="s">
        <v>8322</v>
      </c>
      <c r="KXX14" s="106" t="s">
        <v>8323</v>
      </c>
      <c r="KXY14" s="106" t="s">
        <v>8324</v>
      </c>
      <c r="KXZ14" s="106" t="s">
        <v>8325</v>
      </c>
      <c r="KYA14" s="106" t="s">
        <v>8326</v>
      </c>
      <c r="KYB14" s="106" t="s">
        <v>8327</v>
      </c>
      <c r="KYC14" s="106" t="s">
        <v>8328</v>
      </c>
      <c r="KYD14" s="106" t="s">
        <v>8329</v>
      </c>
      <c r="KYE14" s="106" t="s">
        <v>8330</v>
      </c>
      <c r="KYF14" s="106" t="s">
        <v>8331</v>
      </c>
      <c r="KYG14" s="106" t="s">
        <v>8332</v>
      </c>
      <c r="KYH14" s="106" t="s">
        <v>8333</v>
      </c>
      <c r="KYI14" s="106" t="s">
        <v>8334</v>
      </c>
      <c r="KYJ14" s="106" t="s">
        <v>8335</v>
      </c>
      <c r="KYK14" s="106" t="s">
        <v>8336</v>
      </c>
      <c r="KYL14" s="106" t="s">
        <v>8337</v>
      </c>
      <c r="KYM14" s="106" t="s">
        <v>8338</v>
      </c>
      <c r="KYN14" s="106" t="s">
        <v>8339</v>
      </c>
      <c r="KYO14" s="106" t="s">
        <v>8340</v>
      </c>
      <c r="KYP14" s="106" t="s">
        <v>8341</v>
      </c>
      <c r="KYQ14" s="106" t="s">
        <v>8342</v>
      </c>
      <c r="KYR14" s="106" t="s">
        <v>8343</v>
      </c>
      <c r="KYS14" s="106" t="s">
        <v>8344</v>
      </c>
      <c r="KYT14" s="106" t="s">
        <v>8345</v>
      </c>
      <c r="KYU14" s="106" t="s">
        <v>8346</v>
      </c>
      <c r="KYV14" s="106" t="s">
        <v>8347</v>
      </c>
      <c r="KYW14" s="106" t="s">
        <v>8348</v>
      </c>
      <c r="KYX14" s="106" t="s">
        <v>8349</v>
      </c>
      <c r="KYY14" s="106" t="s">
        <v>8350</v>
      </c>
      <c r="KYZ14" s="106" t="s">
        <v>8351</v>
      </c>
      <c r="KZA14" s="106" t="s">
        <v>8352</v>
      </c>
      <c r="KZB14" s="106" t="s">
        <v>8353</v>
      </c>
      <c r="KZC14" s="106" t="s">
        <v>8354</v>
      </c>
      <c r="KZD14" s="106" t="s">
        <v>8355</v>
      </c>
      <c r="KZE14" s="106" t="s">
        <v>8356</v>
      </c>
      <c r="KZF14" s="106" t="s">
        <v>8357</v>
      </c>
      <c r="KZG14" s="106" t="s">
        <v>8358</v>
      </c>
      <c r="KZH14" s="106" t="s">
        <v>8359</v>
      </c>
      <c r="KZI14" s="106" t="s">
        <v>8360</v>
      </c>
      <c r="KZJ14" s="106" t="s">
        <v>8361</v>
      </c>
      <c r="KZK14" s="106" t="s">
        <v>8362</v>
      </c>
      <c r="KZL14" s="106" t="s">
        <v>8363</v>
      </c>
      <c r="KZM14" s="106" t="s">
        <v>8364</v>
      </c>
      <c r="KZN14" s="106" t="s">
        <v>8365</v>
      </c>
      <c r="KZO14" s="106" t="s">
        <v>8366</v>
      </c>
      <c r="KZP14" s="106" t="s">
        <v>8367</v>
      </c>
      <c r="KZQ14" s="106" t="s">
        <v>8368</v>
      </c>
      <c r="KZR14" s="106" t="s">
        <v>8369</v>
      </c>
      <c r="KZS14" s="106" t="s">
        <v>8370</v>
      </c>
      <c r="KZT14" s="106" t="s">
        <v>8371</v>
      </c>
      <c r="KZU14" s="106" t="s">
        <v>8372</v>
      </c>
      <c r="KZV14" s="106" t="s">
        <v>8373</v>
      </c>
      <c r="KZW14" s="106" t="s">
        <v>8374</v>
      </c>
      <c r="KZX14" s="106" t="s">
        <v>8375</v>
      </c>
      <c r="KZY14" s="106" t="s">
        <v>8376</v>
      </c>
      <c r="KZZ14" s="106" t="s">
        <v>8377</v>
      </c>
      <c r="LAA14" s="106" t="s">
        <v>8378</v>
      </c>
      <c r="LAB14" s="106" t="s">
        <v>8379</v>
      </c>
      <c r="LAC14" s="106" t="s">
        <v>8380</v>
      </c>
      <c r="LAD14" s="106" t="s">
        <v>8381</v>
      </c>
      <c r="LAE14" s="106" t="s">
        <v>8382</v>
      </c>
      <c r="LAF14" s="106" t="s">
        <v>8383</v>
      </c>
      <c r="LAG14" s="106" t="s">
        <v>8384</v>
      </c>
      <c r="LAH14" s="106" t="s">
        <v>8385</v>
      </c>
      <c r="LAI14" s="106" t="s">
        <v>8386</v>
      </c>
      <c r="LAJ14" s="106" t="s">
        <v>8387</v>
      </c>
      <c r="LAK14" s="106" t="s">
        <v>8388</v>
      </c>
      <c r="LAL14" s="106" t="s">
        <v>8389</v>
      </c>
      <c r="LAM14" s="106" t="s">
        <v>8390</v>
      </c>
      <c r="LAN14" s="106" t="s">
        <v>8391</v>
      </c>
      <c r="LAO14" s="106" t="s">
        <v>8392</v>
      </c>
      <c r="LAP14" s="106" t="s">
        <v>8393</v>
      </c>
      <c r="LAQ14" s="106" t="s">
        <v>8394</v>
      </c>
      <c r="LAR14" s="106" t="s">
        <v>8395</v>
      </c>
      <c r="LAS14" s="106" t="s">
        <v>8396</v>
      </c>
      <c r="LAT14" s="106" t="s">
        <v>8397</v>
      </c>
      <c r="LAU14" s="106" t="s">
        <v>8398</v>
      </c>
      <c r="LAV14" s="106" t="s">
        <v>8399</v>
      </c>
      <c r="LAW14" s="106" t="s">
        <v>8400</v>
      </c>
      <c r="LAX14" s="106" t="s">
        <v>8401</v>
      </c>
      <c r="LAY14" s="106" t="s">
        <v>8402</v>
      </c>
      <c r="LAZ14" s="106" t="s">
        <v>8403</v>
      </c>
      <c r="LBA14" s="106" t="s">
        <v>8404</v>
      </c>
      <c r="LBB14" s="106" t="s">
        <v>8405</v>
      </c>
      <c r="LBC14" s="106" t="s">
        <v>8406</v>
      </c>
      <c r="LBD14" s="106" t="s">
        <v>8407</v>
      </c>
      <c r="LBE14" s="106" t="s">
        <v>8408</v>
      </c>
      <c r="LBF14" s="106" t="s">
        <v>8409</v>
      </c>
      <c r="LBG14" s="106" t="s">
        <v>8410</v>
      </c>
      <c r="LBH14" s="106" t="s">
        <v>8411</v>
      </c>
      <c r="LBI14" s="106" t="s">
        <v>8412</v>
      </c>
      <c r="LBJ14" s="106" t="s">
        <v>8413</v>
      </c>
      <c r="LBK14" s="106" t="s">
        <v>8414</v>
      </c>
      <c r="LBL14" s="106" t="s">
        <v>8415</v>
      </c>
      <c r="LBM14" s="106" t="s">
        <v>8416</v>
      </c>
      <c r="LBN14" s="106" t="s">
        <v>8417</v>
      </c>
      <c r="LBO14" s="106" t="s">
        <v>8418</v>
      </c>
      <c r="LBP14" s="106" t="s">
        <v>8419</v>
      </c>
      <c r="LBQ14" s="106" t="s">
        <v>8420</v>
      </c>
      <c r="LBR14" s="106" t="s">
        <v>8421</v>
      </c>
      <c r="LBS14" s="106" t="s">
        <v>8422</v>
      </c>
      <c r="LBT14" s="106" t="s">
        <v>8423</v>
      </c>
      <c r="LBU14" s="106" t="s">
        <v>8424</v>
      </c>
      <c r="LBV14" s="106" t="s">
        <v>8425</v>
      </c>
      <c r="LBW14" s="106" t="s">
        <v>8426</v>
      </c>
      <c r="LBX14" s="106" t="s">
        <v>8427</v>
      </c>
      <c r="LBY14" s="106" t="s">
        <v>8428</v>
      </c>
      <c r="LBZ14" s="106" t="s">
        <v>8429</v>
      </c>
      <c r="LCA14" s="106" t="s">
        <v>8430</v>
      </c>
      <c r="LCB14" s="106" t="s">
        <v>8431</v>
      </c>
      <c r="LCC14" s="106" t="s">
        <v>8432</v>
      </c>
      <c r="LCD14" s="106" t="s">
        <v>8433</v>
      </c>
      <c r="LCE14" s="106" t="s">
        <v>8434</v>
      </c>
      <c r="LCF14" s="106" t="s">
        <v>8435</v>
      </c>
      <c r="LCG14" s="106" t="s">
        <v>8436</v>
      </c>
      <c r="LCH14" s="106" t="s">
        <v>8437</v>
      </c>
      <c r="LCI14" s="106" t="s">
        <v>8438</v>
      </c>
      <c r="LCJ14" s="106" t="s">
        <v>8439</v>
      </c>
      <c r="LCK14" s="106" t="s">
        <v>8440</v>
      </c>
      <c r="LCL14" s="106" t="s">
        <v>8441</v>
      </c>
      <c r="LCM14" s="106" t="s">
        <v>8442</v>
      </c>
      <c r="LCN14" s="106" t="s">
        <v>8443</v>
      </c>
      <c r="LCO14" s="106" t="s">
        <v>8444</v>
      </c>
      <c r="LCP14" s="106" t="s">
        <v>8445</v>
      </c>
      <c r="LCQ14" s="106" t="s">
        <v>8446</v>
      </c>
      <c r="LCR14" s="106" t="s">
        <v>8447</v>
      </c>
      <c r="LCS14" s="106" t="s">
        <v>8448</v>
      </c>
      <c r="LCT14" s="106" t="s">
        <v>8449</v>
      </c>
      <c r="LCU14" s="106" t="s">
        <v>8450</v>
      </c>
      <c r="LCV14" s="106" t="s">
        <v>8451</v>
      </c>
      <c r="LCW14" s="106" t="s">
        <v>8452</v>
      </c>
      <c r="LCX14" s="106" t="s">
        <v>8453</v>
      </c>
      <c r="LCY14" s="106" t="s">
        <v>8454</v>
      </c>
      <c r="LCZ14" s="106" t="s">
        <v>8455</v>
      </c>
      <c r="LDA14" s="106" t="s">
        <v>8456</v>
      </c>
      <c r="LDB14" s="106" t="s">
        <v>8457</v>
      </c>
      <c r="LDC14" s="106" t="s">
        <v>8458</v>
      </c>
      <c r="LDD14" s="106" t="s">
        <v>8459</v>
      </c>
      <c r="LDE14" s="106" t="s">
        <v>8460</v>
      </c>
      <c r="LDF14" s="106" t="s">
        <v>8461</v>
      </c>
      <c r="LDG14" s="106" t="s">
        <v>8462</v>
      </c>
      <c r="LDH14" s="106" t="s">
        <v>8463</v>
      </c>
      <c r="LDI14" s="106" t="s">
        <v>8464</v>
      </c>
      <c r="LDJ14" s="106" t="s">
        <v>8465</v>
      </c>
      <c r="LDK14" s="106" t="s">
        <v>8466</v>
      </c>
      <c r="LDL14" s="106" t="s">
        <v>8467</v>
      </c>
      <c r="LDM14" s="106" t="s">
        <v>8468</v>
      </c>
      <c r="LDN14" s="106" t="s">
        <v>8469</v>
      </c>
      <c r="LDO14" s="106" t="s">
        <v>8470</v>
      </c>
      <c r="LDP14" s="106" t="s">
        <v>8471</v>
      </c>
      <c r="LDQ14" s="106" t="s">
        <v>8472</v>
      </c>
      <c r="LDR14" s="106" t="s">
        <v>8473</v>
      </c>
      <c r="LDS14" s="106" t="s">
        <v>8474</v>
      </c>
      <c r="LDT14" s="106" t="s">
        <v>8475</v>
      </c>
      <c r="LDU14" s="106" t="s">
        <v>8476</v>
      </c>
      <c r="LDV14" s="106" t="s">
        <v>8477</v>
      </c>
      <c r="LDW14" s="106" t="s">
        <v>8478</v>
      </c>
      <c r="LDX14" s="106" t="s">
        <v>8479</v>
      </c>
      <c r="LDY14" s="106" t="s">
        <v>8480</v>
      </c>
      <c r="LDZ14" s="106" t="s">
        <v>8481</v>
      </c>
      <c r="LEA14" s="106" t="s">
        <v>8482</v>
      </c>
      <c r="LEB14" s="106" t="s">
        <v>8483</v>
      </c>
      <c r="LEC14" s="106" t="s">
        <v>8484</v>
      </c>
      <c r="LED14" s="106" t="s">
        <v>8485</v>
      </c>
      <c r="LEE14" s="106" t="s">
        <v>8486</v>
      </c>
      <c r="LEF14" s="106" t="s">
        <v>8487</v>
      </c>
      <c r="LEG14" s="106" t="s">
        <v>8488</v>
      </c>
      <c r="LEH14" s="106" t="s">
        <v>8489</v>
      </c>
      <c r="LEI14" s="106" t="s">
        <v>8490</v>
      </c>
      <c r="LEJ14" s="106" t="s">
        <v>8491</v>
      </c>
      <c r="LEK14" s="106" t="s">
        <v>8492</v>
      </c>
      <c r="LEL14" s="106" t="s">
        <v>8493</v>
      </c>
      <c r="LEM14" s="106" t="s">
        <v>8494</v>
      </c>
      <c r="LEN14" s="106" t="s">
        <v>8495</v>
      </c>
      <c r="LEO14" s="106" t="s">
        <v>8496</v>
      </c>
      <c r="LEP14" s="106" t="s">
        <v>8497</v>
      </c>
      <c r="LEQ14" s="106" t="s">
        <v>8498</v>
      </c>
      <c r="LER14" s="106" t="s">
        <v>8499</v>
      </c>
      <c r="LES14" s="106" t="s">
        <v>8500</v>
      </c>
      <c r="LET14" s="106" t="s">
        <v>8501</v>
      </c>
      <c r="LEU14" s="106" t="s">
        <v>8502</v>
      </c>
      <c r="LEV14" s="106" t="s">
        <v>8503</v>
      </c>
      <c r="LEW14" s="106" t="s">
        <v>8504</v>
      </c>
      <c r="LEX14" s="106" t="s">
        <v>8505</v>
      </c>
      <c r="LEY14" s="106" t="s">
        <v>8506</v>
      </c>
      <c r="LEZ14" s="106" t="s">
        <v>8507</v>
      </c>
      <c r="LFA14" s="106" t="s">
        <v>8508</v>
      </c>
      <c r="LFB14" s="106" t="s">
        <v>8509</v>
      </c>
      <c r="LFC14" s="106" t="s">
        <v>8510</v>
      </c>
      <c r="LFD14" s="106" t="s">
        <v>8511</v>
      </c>
      <c r="LFE14" s="106" t="s">
        <v>8512</v>
      </c>
      <c r="LFF14" s="106" t="s">
        <v>8513</v>
      </c>
      <c r="LFG14" s="106" t="s">
        <v>8514</v>
      </c>
      <c r="LFH14" s="106" t="s">
        <v>8515</v>
      </c>
      <c r="LFI14" s="106" t="s">
        <v>8516</v>
      </c>
      <c r="LFJ14" s="106" t="s">
        <v>8517</v>
      </c>
      <c r="LFK14" s="106" t="s">
        <v>8518</v>
      </c>
      <c r="LFL14" s="106" t="s">
        <v>8519</v>
      </c>
      <c r="LFM14" s="106" t="s">
        <v>8520</v>
      </c>
      <c r="LFN14" s="106" t="s">
        <v>8521</v>
      </c>
      <c r="LFO14" s="106" t="s">
        <v>8522</v>
      </c>
      <c r="LFP14" s="106" t="s">
        <v>8523</v>
      </c>
      <c r="LFQ14" s="106" t="s">
        <v>8524</v>
      </c>
      <c r="LFR14" s="106" t="s">
        <v>8525</v>
      </c>
      <c r="LFS14" s="106" t="s">
        <v>8526</v>
      </c>
      <c r="LFT14" s="106" t="s">
        <v>8527</v>
      </c>
      <c r="LFU14" s="106" t="s">
        <v>8528</v>
      </c>
      <c r="LFV14" s="106" t="s">
        <v>8529</v>
      </c>
      <c r="LFW14" s="106" t="s">
        <v>8530</v>
      </c>
      <c r="LFX14" s="106" t="s">
        <v>8531</v>
      </c>
      <c r="LFY14" s="106" t="s">
        <v>8532</v>
      </c>
      <c r="LFZ14" s="106" t="s">
        <v>8533</v>
      </c>
      <c r="LGA14" s="106" t="s">
        <v>8534</v>
      </c>
      <c r="LGB14" s="106" t="s">
        <v>8535</v>
      </c>
      <c r="LGC14" s="106" t="s">
        <v>8536</v>
      </c>
      <c r="LGD14" s="106" t="s">
        <v>8537</v>
      </c>
      <c r="LGE14" s="106" t="s">
        <v>8538</v>
      </c>
      <c r="LGF14" s="106" t="s">
        <v>8539</v>
      </c>
      <c r="LGG14" s="106" t="s">
        <v>8540</v>
      </c>
      <c r="LGH14" s="106" t="s">
        <v>8541</v>
      </c>
      <c r="LGI14" s="106" t="s">
        <v>8542</v>
      </c>
      <c r="LGJ14" s="106" t="s">
        <v>8543</v>
      </c>
      <c r="LGK14" s="106" t="s">
        <v>8544</v>
      </c>
      <c r="LGL14" s="106" t="s">
        <v>8545</v>
      </c>
      <c r="LGM14" s="106" t="s">
        <v>8546</v>
      </c>
      <c r="LGN14" s="106" t="s">
        <v>8547</v>
      </c>
      <c r="LGO14" s="106" t="s">
        <v>8548</v>
      </c>
      <c r="LGP14" s="106" t="s">
        <v>8549</v>
      </c>
      <c r="LGQ14" s="106" t="s">
        <v>8550</v>
      </c>
      <c r="LGR14" s="106" t="s">
        <v>8551</v>
      </c>
      <c r="LGS14" s="106" t="s">
        <v>8552</v>
      </c>
      <c r="LGT14" s="106" t="s">
        <v>8553</v>
      </c>
      <c r="LGU14" s="106" t="s">
        <v>8554</v>
      </c>
      <c r="LGV14" s="106" t="s">
        <v>8555</v>
      </c>
      <c r="LGW14" s="106" t="s">
        <v>8556</v>
      </c>
      <c r="LGX14" s="106" t="s">
        <v>8557</v>
      </c>
      <c r="LGY14" s="106" t="s">
        <v>8558</v>
      </c>
      <c r="LGZ14" s="106" t="s">
        <v>8559</v>
      </c>
      <c r="LHA14" s="106" t="s">
        <v>8560</v>
      </c>
      <c r="LHB14" s="106" t="s">
        <v>8561</v>
      </c>
      <c r="LHC14" s="106" t="s">
        <v>8562</v>
      </c>
      <c r="LHD14" s="106" t="s">
        <v>8563</v>
      </c>
      <c r="LHE14" s="106" t="s">
        <v>8564</v>
      </c>
      <c r="LHF14" s="106" t="s">
        <v>8565</v>
      </c>
      <c r="LHG14" s="106" t="s">
        <v>8566</v>
      </c>
      <c r="LHH14" s="106" t="s">
        <v>8567</v>
      </c>
      <c r="LHI14" s="106" t="s">
        <v>8568</v>
      </c>
      <c r="LHJ14" s="106" t="s">
        <v>8569</v>
      </c>
      <c r="LHK14" s="106" t="s">
        <v>8570</v>
      </c>
      <c r="LHL14" s="106" t="s">
        <v>8571</v>
      </c>
      <c r="LHM14" s="106" t="s">
        <v>8572</v>
      </c>
      <c r="LHN14" s="106" t="s">
        <v>8573</v>
      </c>
      <c r="LHO14" s="106" t="s">
        <v>8574</v>
      </c>
      <c r="LHP14" s="106" t="s">
        <v>8575</v>
      </c>
      <c r="LHQ14" s="106" t="s">
        <v>8576</v>
      </c>
      <c r="LHR14" s="106" t="s">
        <v>8577</v>
      </c>
      <c r="LHS14" s="106" t="s">
        <v>8578</v>
      </c>
      <c r="LHT14" s="106" t="s">
        <v>8579</v>
      </c>
      <c r="LHU14" s="106" t="s">
        <v>8580</v>
      </c>
      <c r="LHV14" s="106" t="s">
        <v>8581</v>
      </c>
      <c r="LHW14" s="106" t="s">
        <v>8582</v>
      </c>
      <c r="LHX14" s="106" t="s">
        <v>8583</v>
      </c>
      <c r="LHY14" s="106" t="s">
        <v>8584</v>
      </c>
      <c r="LHZ14" s="106" t="s">
        <v>8585</v>
      </c>
      <c r="LIA14" s="106" t="s">
        <v>8586</v>
      </c>
      <c r="LIB14" s="106" t="s">
        <v>8587</v>
      </c>
      <c r="LIC14" s="106" t="s">
        <v>8588</v>
      </c>
      <c r="LID14" s="106" t="s">
        <v>8589</v>
      </c>
      <c r="LIE14" s="106" t="s">
        <v>8590</v>
      </c>
      <c r="LIF14" s="106" t="s">
        <v>8591</v>
      </c>
      <c r="LIG14" s="106" t="s">
        <v>8592</v>
      </c>
      <c r="LIH14" s="106" t="s">
        <v>8593</v>
      </c>
      <c r="LII14" s="106" t="s">
        <v>8594</v>
      </c>
      <c r="LIJ14" s="106" t="s">
        <v>8595</v>
      </c>
      <c r="LIK14" s="106" t="s">
        <v>8596</v>
      </c>
      <c r="LIL14" s="106" t="s">
        <v>8597</v>
      </c>
      <c r="LIM14" s="106" t="s">
        <v>8598</v>
      </c>
      <c r="LIN14" s="106" t="s">
        <v>8599</v>
      </c>
      <c r="LIO14" s="106" t="s">
        <v>8600</v>
      </c>
      <c r="LIP14" s="106" t="s">
        <v>8601</v>
      </c>
      <c r="LIQ14" s="106" t="s">
        <v>8602</v>
      </c>
      <c r="LIR14" s="106" t="s">
        <v>8603</v>
      </c>
      <c r="LIS14" s="106" t="s">
        <v>8604</v>
      </c>
      <c r="LIT14" s="106" t="s">
        <v>8605</v>
      </c>
      <c r="LIU14" s="106" t="s">
        <v>8606</v>
      </c>
      <c r="LIV14" s="106" t="s">
        <v>8607</v>
      </c>
      <c r="LIW14" s="106" t="s">
        <v>8608</v>
      </c>
      <c r="LIX14" s="106" t="s">
        <v>8609</v>
      </c>
      <c r="LIY14" s="106" t="s">
        <v>8610</v>
      </c>
      <c r="LIZ14" s="106" t="s">
        <v>8611</v>
      </c>
      <c r="LJA14" s="106" t="s">
        <v>8612</v>
      </c>
      <c r="LJB14" s="106" t="s">
        <v>8613</v>
      </c>
      <c r="LJC14" s="106" t="s">
        <v>8614</v>
      </c>
      <c r="LJD14" s="106" t="s">
        <v>8615</v>
      </c>
      <c r="LJE14" s="106" t="s">
        <v>8616</v>
      </c>
      <c r="LJF14" s="106" t="s">
        <v>8617</v>
      </c>
      <c r="LJG14" s="106" t="s">
        <v>8618</v>
      </c>
      <c r="LJH14" s="106" t="s">
        <v>8619</v>
      </c>
      <c r="LJI14" s="106" t="s">
        <v>8620</v>
      </c>
      <c r="LJJ14" s="106" t="s">
        <v>8621</v>
      </c>
      <c r="LJK14" s="106" t="s">
        <v>8622</v>
      </c>
      <c r="LJL14" s="106" t="s">
        <v>8623</v>
      </c>
      <c r="LJM14" s="106" t="s">
        <v>8624</v>
      </c>
      <c r="LJN14" s="106" t="s">
        <v>8625</v>
      </c>
      <c r="LJO14" s="106" t="s">
        <v>8626</v>
      </c>
      <c r="LJP14" s="106" t="s">
        <v>8627</v>
      </c>
      <c r="LJQ14" s="106" t="s">
        <v>8628</v>
      </c>
      <c r="LJR14" s="106" t="s">
        <v>8629</v>
      </c>
      <c r="LJS14" s="106" t="s">
        <v>8630</v>
      </c>
      <c r="LJT14" s="106" t="s">
        <v>8631</v>
      </c>
      <c r="LJU14" s="106" t="s">
        <v>8632</v>
      </c>
      <c r="LJV14" s="106" t="s">
        <v>8633</v>
      </c>
      <c r="LJW14" s="106" t="s">
        <v>8634</v>
      </c>
      <c r="LJX14" s="106" t="s">
        <v>8635</v>
      </c>
      <c r="LJY14" s="106" t="s">
        <v>8636</v>
      </c>
      <c r="LJZ14" s="106" t="s">
        <v>8637</v>
      </c>
      <c r="LKA14" s="106" t="s">
        <v>8638</v>
      </c>
      <c r="LKB14" s="106" t="s">
        <v>8639</v>
      </c>
      <c r="LKC14" s="106" t="s">
        <v>8640</v>
      </c>
      <c r="LKD14" s="106" t="s">
        <v>8641</v>
      </c>
      <c r="LKE14" s="106" t="s">
        <v>8642</v>
      </c>
      <c r="LKF14" s="106" t="s">
        <v>8643</v>
      </c>
      <c r="LKG14" s="106" t="s">
        <v>8644</v>
      </c>
      <c r="LKH14" s="106" t="s">
        <v>8645</v>
      </c>
      <c r="LKI14" s="106" t="s">
        <v>8646</v>
      </c>
      <c r="LKJ14" s="106" t="s">
        <v>8647</v>
      </c>
      <c r="LKK14" s="106" t="s">
        <v>8648</v>
      </c>
      <c r="LKL14" s="106" t="s">
        <v>8649</v>
      </c>
      <c r="LKM14" s="106" t="s">
        <v>8650</v>
      </c>
      <c r="LKN14" s="106" t="s">
        <v>8651</v>
      </c>
      <c r="LKO14" s="106" t="s">
        <v>8652</v>
      </c>
      <c r="LKP14" s="106" t="s">
        <v>8653</v>
      </c>
      <c r="LKQ14" s="106" t="s">
        <v>8654</v>
      </c>
      <c r="LKR14" s="106" t="s">
        <v>8655</v>
      </c>
      <c r="LKS14" s="106" t="s">
        <v>8656</v>
      </c>
      <c r="LKT14" s="106" t="s">
        <v>8657</v>
      </c>
      <c r="LKU14" s="106" t="s">
        <v>8658</v>
      </c>
      <c r="LKV14" s="106" t="s">
        <v>8659</v>
      </c>
      <c r="LKW14" s="106" t="s">
        <v>8660</v>
      </c>
      <c r="LKX14" s="106" t="s">
        <v>8661</v>
      </c>
      <c r="LKY14" s="106" t="s">
        <v>8662</v>
      </c>
      <c r="LKZ14" s="106" t="s">
        <v>8663</v>
      </c>
      <c r="LLA14" s="106" t="s">
        <v>8664</v>
      </c>
      <c r="LLB14" s="106" t="s">
        <v>8665</v>
      </c>
      <c r="LLC14" s="106" t="s">
        <v>8666</v>
      </c>
      <c r="LLD14" s="106" t="s">
        <v>8667</v>
      </c>
      <c r="LLE14" s="106" t="s">
        <v>8668</v>
      </c>
      <c r="LLF14" s="106" t="s">
        <v>8669</v>
      </c>
      <c r="LLG14" s="106" t="s">
        <v>8670</v>
      </c>
      <c r="LLH14" s="106" t="s">
        <v>8671</v>
      </c>
      <c r="LLI14" s="106" t="s">
        <v>8672</v>
      </c>
      <c r="LLJ14" s="106" t="s">
        <v>8673</v>
      </c>
      <c r="LLK14" s="106" t="s">
        <v>8674</v>
      </c>
      <c r="LLL14" s="106" t="s">
        <v>8675</v>
      </c>
      <c r="LLM14" s="106" t="s">
        <v>8676</v>
      </c>
      <c r="LLN14" s="106" t="s">
        <v>8677</v>
      </c>
      <c r="LLO14" s="106" t="s">
        <v>8678</v>
      </c>
      <c r="LLP14" s="106" t="s">
        <v>8679</v>
      </c>
      <c r="LLQ14" s="106" t="s">
        <v>8680</v>
      </c>
      <c r="LLR14" s="106" t="s">
        <v>8681</v>
      </c>
      <c r="LLS14" s="106" t="s">
        <v>8682</v>
      </c>
      <c r="LLT14" s="106" t="s">
        <v>8683</v>
      </c>
      <c r="LLU14" s="106" t="s">
        <v>8684</v>
      </c>
      <c r="LLV14" s="106" t="s">
        <v>8685</v>
      </c>
      <c r="LLW14" s="106" t="s">
        <v>8686</v>
      </c>
      <c r="LLX14" s="106" t="s">
        <v>8687</v>
      </c>
      <c r="LLY14" s="106" t="s">
        <v>8688</v>
      </c>
      <c r="LLZ14" s="106" t="s">
        <v>8689</v>
      </c>
      <c r="LMA14" s="106" t="s">
        <v>8690</v>
      </c>
      <c r="LMB14" s="106" t="s">
        <v>8691</v>
      </c>
      <c r="LMC14" s="106" t="s">
        <v>8692</v>
      </c>
      <c r="LMD14" s="106" t="s">
        <v>8693</v>
      </c>
      <c r="LME14" s="106" t="s">
        <v>8694</v>
      </c>
      <c r="LMF14" s="106" t="s">
        <v>8695</v>
      </c>
      <c r="LMG14" s="106" t="s">
        <v>8696</v>
      </c>
      <c r="LMH14" s="106" t="s">
        <v>8697</v>
      </c>
      <c r="LMI14" s="106" t="s">
        <v>8698</v>
      </c>
      <c r="LMJ14" s="106" t="s">
        <v>8699</v>
      </c>
      <c r="LMK14" s="106" t="s">
        <v>8700</v>
      </c>
      <c r="LML14" s="106" t="s">
        <v>8701</v>
      </c>
      <c r="LMM14" s="106" t="s">
        <v>8702</v>
      </c>
      <c r="LMN14" s="106" t="s">
        <v>8703</v>
      </c>
      <c r="LMO14" s="106" t="s">
        <v>8704</v>
      </c>
      <c r="LMP14" s="106" t="s">
        <v>8705</v>
      </c>
      <c r="LMQ14" s="106" t="s">
        <v>8706</v>
      </c>
      <c r="LMR14" s="106" t="s">
        <v>8707</v>
      </c>
      <c r="LMS14" s="106" t="s">
        <v>8708</v>
      </c>
      <c r="LMT14" s="106" t="s">
        <v>8709</v>
      </c>
      <c r="LMU14" s="106" t="s">
        <v>8710</v>
      </c>
      <c r="LMV14" s="106" t="s">
        <v>8711</v>
      </c>
      <c r="LMW14" s="106" t="s">
        <v>8712</v>
      </c>
      <c r="LMX14" s="106" t="s">
        <v>8713</v>
      </c>
      <c r="LMY14" s="106" t="s">
        <v>8714</v>
      </c>
      <c r="LMZ14" s="106" t="s">
        <v>8715</v>
      </c>
      <c r="LNA14" s="106" t="s">
        <v>8716</v>
      </c>
      <c r="LNB14" s="106" t="s">
        <v>8717</v>
      </c>
      <c r="LNC14" s="106" t="s">
        <v>8718</v>
      </c>
      <c r="LND14" s="106" t="s">
        <v>8719</v>
      </c>
      <c r="LNE14" s="106" t="s">
        <v>8720</v>
      </c>
      <c r="LNF14" s="106" t="s">
        <v>8721</v>
      </c>
      <c r="LNG14" s="106" t="s">
        <v>8722</v>
      </c>
      <c r="LNH14" s="106" t="s">
        <v>8723</v>
      </c>
      <c r="LNI14" s="106" t="s">
        <v>8724</v>
      </c>
      <c r="LNJ14" s="106" t="s">
        <v>8725</v>
      </c>
      <c r="LNK14" s="106" t="s">
        <v>8726</v>
      </c>
      <c r="LNL14" s="106" t="s">
        <v>8727</v>
      </c>
      <c r="LNM14" s="106" t="s">
        <v>8728</v>
      </c>
      <c r="LNN14" s="106" t="s">
        <v>8729</v>
      </c>
      <c r="LNO14" s="106" t="s">
        <v>8730</v>
      </c>
      <c r="LNP14" s="106" t="s">
        <v>8731</v>
      </c>
      <c r="LNQ14" s="106" t="s">
        <v>8732</v>
      </c>
      <c r="LNR14" s="106" t="s">
        <v>8733</v>
      </c>
      <c r="LNS14" s="106" t="s">
        <v>8734</v>
      </c>
      <c r="LNT14" s="106" t="s">
        <v>8735</v>
      </c>
      <c r="LNU14" s="106" t="s">
        <v>8736</v>
      </c>
      <c r="LNV14" s="106" t="s">
        <v>8737</v>
      </c>
      <c r="LNW14" s="106" t="s">
        <v>8738</v>
      </c>
      <c r="LNX14" s="106" t="s">
        <v>8739</v>
      </c>
      <c r="LNY14" s="106" t="s">
        <v>8740</v>
      </c>
      <c r="LNZ14" s="106" t="s">
        <v>8741</v>
      </c>
      <c r="LOA14" s="106" t="s">
        <v>8742</v>
      </c>
      <c r="LOB14" s="106" t="s">
        <v>8743</v>
      </c>
      <c r="LOC14" s="106" t="s">
        <v>8744</v>
      </c>
      <c r="LOD14" s="106" t="s">
        <v>8745</v>
      </c>
      <c r="LOE14" s="106" t="s">
        <v>8746</v>
      </c>
      <c r="LOF14" s="106" t="s">
        <v>8747</v>
      </c>
      <c r="LOG14" s="106" t="s">
        <v>8748</v>
      </c>
      <c r="LOH14" s="106" t="s">
        <v>8749</v>
      </c>
      <c r="LOI14" s="106" t="s">
        <v>8750</v>
      </c>
      <c r="LOJ14" s="106" t="s">
        <v>8751</v>
      </c>
      <c r="LOK14" s="106" t="s">
        <v>8752</v>
      </c>
      <c r="LOL14" s="106" t="s">
        <v>8753</v>
      </c>
      <c r="LOM14" s="106" t="s">
        <v>8754</v>
      </c>
      <c r="LON14" s="106" t="s">
        <v>8755</v>
      </c>
      <c r="LOO14" s="106" t="s">
        <v>8756</v>
      </c>
      <c r="LOP14" s="106" t="s">
        <v>8757</v>
      </c>
      <c r="LOQ14" s="106" t="s">
        <v>8758</v>
      </c>
      <c r="LOR14" s="106" t="s">
        <v>8759</v>
      </c>
      <c r="LOS14" s="106" t="s">
        <v>8760</v>
      </c>
      <c r="LOT14" s="106" t="s">
        <v>8761</v>
      </c>
      <c r="LOU14" s="106" t="s">
        <v>8762</v>
      </c>
      <c r="LOV14" s="106" t="s">
        <v>8763</v>
      </c>
      <c r="LOW14" s="106" t="s">
        <v>8764</v>
      </c>
      <c r="LOX14" s="106" t="s">
        <v>8765</v>
      </c>
      <c r="LOY14" s="106" t="s">
        <v>8766</v>
      </c>
      <c r="LOZ14" s="106" t="s">
        <v>8767</v>
      </c>
      <c r="LPA14" s="106" t="s">
        <v>8768</v>
      </c>
      <c r="LPB14" s="106" t="s">
        <v>8769</v>
      </c>
      <c r="LPC14" s="106" t="s">
        <v>8770</v>
      </c>
      <c r="LPD14" s="106" t="s">
        <v>8771</v>
      </c>
      <c r="LPE14" s="106" t="s">
        <v>8772</v>
      </c>
      <c r="LPF14" s="106" t="s">
        <v>8773</v>
      </c>
      <c r="LPG14" s="106" t="s">
        <v>8774</v>
      </c>
      <c r="LPH14" s="106" t="s">
        <v>8775</v>
      </c>
      <c r="LPI14" s="106" t="s">
        <v>8776</v>
      </c>
      <c r="LPJ14" s="106" t="s">
        <v>8777</v>
      </c>
      <c r="LPK14" s="106" t="s">
        <v>8778</v>
      </c>
      <c r="LPL14" s="106" t="s">
        <v>8779</v>
      </c>
      <c r="LPM14" s="106" t="s">
        <v>8780</v>
      </c>
      <c r="LPN14" s="106" t="s">
        <v>8781</v>
      </c>
      <c r="LPO14" s="106" t="s">
        <v>8782</v>
      </c>
      <c r="LPP14" s="106" t="s">
        <v>8783</v>
      </c>
      <c r="LPQ14" s="106" t="s">
        <v>8784</v>
      </c>
      <c r="LPR14" s="106" t="s">
        <v>8785</v>
      </c>
      <c r="LPS14" s="106" t="s">
        <v>8786</v>
      </c>
      <c r="LPT14" s="106" t="s">
        <v>8787</v>
      </c>
      <c r="LPU14" s="106" t="s">
        <v>8788</v>
      </c>
      <c r="LPV14" s="106" t="s">
        <v>8789</v>
      </c>
      <c r="LPW14" s="106" t="s">
        <v>8790</v>
      </c>
      <c r="LPX14" s="106" t="s">
        <v>8791</v>
      </c>
      <c r="LPY14" s="106" t="s">
        <v>8792</v>
      </c>
      <c r="LPZ14" s="106" t="s">
        <v>8793</v>
      </c>
      <c r="LQA14" s="106" t="s">
        <v>8794</v>
      </c>
      <c r="LQB14" s="106" t="s">
        <v>8795</v>
      </c>
      <c r="LQC14" s="106" t="s">
        <v>8796</v>
      </c>
      <c r="LQD14" s="106" t="s">
        <v>8797</v>
      </c>
      <c r="LQE14" s="106" t="s">
        <v>8798</v>
      </c>
      <c r="LQF14" s="106" t="s">
        <v>8799</v>
      </c>
      <c r="LQG14" s="106" t="s">
        <v>8800</v>
      </c>
      <c r="LQH14" s="106" t="s">
        <v>8801</v>
      </c>
      <c r="LQI14" s="106" t="s">
        <v>8802</v>
      </c>
      <c r="LQJ14" s="106" t="s">
        <v>8803</v>
      </c>
      <c r="LQK14" s="106" t="s">
        <v>8804</v>
      </c>
      <c r="LQL14" s="106" t="s">
        <v>8805</v>
      </c>
      <c r="LQM14" s="106" t="s">
        <v>8806</v>
      </c>
      <c r="LQN14" s="106" t="s">
        <v>8807</v>
      </c>
      <c r="LQO14" s="106" t="s">
        <v>8808</v>
      </c>
      <c r="LQP14" s="106" t="s">
        <v>8809</v>
      </c>
      <c r="LQQ14" s="106" t="s">
        <v>8810</v>
      </c>
      <c r="LQR14" s="106" t="s">
        <v>8811</v>
      </c>
      <c r="LQS14" s="106" t="s">
        <v>8812</v>
      </c>
      <c r="LQT14" s="106" t="s">
        <v>8813</v>
      </c>
      <c r="LQU14" s="106" t="s">
        <v>8814</v>
      </c>
      <c r="LQV14" s="106" t="s">
        <v>8815</v>
      </c>
      <c r="LQW14" s="106" t="s">
        <v>8816</v>
      </c>
      <c r="LQX14" s="106" t="s">
        <v>8817</v>
      </c>
      <c r="LQY14" s="106" t="s">
        <v>8818</v>
      </c>
      <c r="LQZ14" s="106" t="s">
        <v>8819</v>
      </c>
      <c r="LRA14" s="106" t="s">
        <v>8820</v>
      </c>
      <c r="LRB14" s="106" t="s">
        <v>8821</v>
      </c>
      <c r="LRC14" s="106" t="s">
        <v>8822</v>
      </c>
      <c r="LRD14" s="106" t="s">
        <v>8823</v>
      </c>
      <c r="LRE14" s="106" t="s">
        <v>8824</v>
      </c>
      <c r="LRF14" s="106" t="s">
        <v>8825</v>
      </c>
      <c r="LRG14" s="106" t="s">
        <v>8826</v>
      </c>
      <c r="LRH14" s="106" t="s">
        <v>8827</v>
      </c>
      <c r="LRI14" s="106" t="s">
        <v>8828</v>
      </c>
      <c r="LRJ14" s="106" t="s">
        <v>8829</v>
      </c>
      <c r="LRK14" s="106" t="s">
        <v>8830</v>
      </c>
      <c r="LRL14" s="106" t="s">
        <v>8831</v>
      </c>
      <c r="LRM14" s="106" t="s">
        <v>8832</v>
      </c>
      <c r="LRN14" s="106" t="s">
        <v>8833</v>
      </c>
      <c r="LRO14" s="106" t="s">
        <v>8834</v>
      </c>
      <c r="LRP14" s="106" t="s">
        <v>8835</v>
      </c>
      <c r="LRQ14" s="106" t="s">
        <v>8836</v>
      </c>
      <c r="LRR14" s="106" t="s">
        <v>8837</v>
      </c>
      <c r="LRS14" s="106" t="s">
        <v>8838</v>
      </c>
      <c r="LRT14" s="106" t="s">
        <v>8839</v>
      </c>
      <c r="LRU14" s="106" t="s">
        <v>8840</v>
      </c>
      <c r="LRV14" s="106" t="s">
        <v>8841</v>
      </c>
      <c r="LRW14" s="106" t="s">
        <v>8842</v>
      </c>
      <c r="LRX14" s="106" t="s">
        <v>8843</v>
      </c>
      <c r="LRY14" s="106" t="s">
        <v>8844</v>
      </c>
      <c r="LRZ14" s="106" t="s">
        <v>8845</v>
      </c>
      <c r="LSA14" s="106" t="s">
        <v>8846</v>
      </c>
      <c r="LSB14" s="106" t="s">
        <v>8847</v>
      </c>
      <c r="LSC14" s="106" t="s">
        <v>8848</v>
      </c>
      <c r="LSD14" s="106" t="s">
        <v>8849</v>
      </c>
      <c r="LSE14" s="106" t="s">
        <v>8850</v>
      </c>
      <c r="LSF14" s="106" t="s">
        <v>8851</v>
      </c>
      <c r="LSG14" s="106" t="s">
        <v>8852</v>
      </c>
      <c r="LSH14" s="106" t="s">
        <v>8853</v>
      </c>
      <c r="LSI14" s="106" t="s">
        <v>8854</v>
      </c>
      <c r="LSJ14" s="106" t="s">
        <v>8855</v>
      </c>
      <c r="LSK14" s="106" t="s">
        <v>8856</v>
      </c>
      <c r="LSL14" s="106" t="s">
        <v>8857</v>
      </c>
      <c r="LSM14" s="106" t="s">
        <v>8858</v>
      </c>
      <c r="LSN14" s="106" t="s">
        <v>8859</v>
      </c>
      <c r="LSO14" s="106" t="s">
        <v>8860</v>
      </c>
      <c r="LSP14" s="106" t="s">
        <v>8861</v>
      </c>
      <c r="LSQ14" s="106" t="s">
        <v>8862</v>
      </c>
      <c r="LSR14" s="106" t="s">
        <v>8863</v>
      </c>
      <c r="LSS14" s="106" t="s">
        <v>8864</v>
      </c>
      <c r="LST14" s="106" t="s">
        <v>8865</v>
      </c>
      <c r="LSU14" s="106" t="s">
        <v>8866</v>
      </c>
      <c r="LSV14" s="106" t="s">
        <v>8867</v>
      </c>
      <c r="LSW14" s="106" t="s">
        <v>8868</v>
      </c>
      <c r="LSX14" s="106" t="s">
        <v>8869</v>
      </c>
      <c r="LSY14" s="106" t="s">
        <v>8870</v>
      </c>
      <c r="LSZ14" s="106" t="s">
        <v>8871</v>
      </c>
      <c r="LTA14" s="106" t="s">
        <v>8872</v>
      </c>
      <c r="LTB14" s="106" t="s">
        <v>8873</v>
      </c>
      <c r="LTC14" s="106" t="s">
        <v>8874</v>
      </c>
      <c r="LTD14" s="106" t="s">
        <v>8875</v>
      </c>
      <c r="LTE14" s="106" t="s">
        <v>8876</v>
      </c>
      <c r="LTF14" s="106" t="s">
        <v>8877</v>
      </c>
      <c r="LTG14" s="106" t="s">
        <v>8878</v>
      </c>
      <c r="LTH14" s="106" t="s">
        <v>8879</v>
      </c>
      <c r="LTI14" s="106" t="s">
        <v>8880</v>
      </c>
      <c r="LTJ14" s="106" t="s">
        <v>8881</v>
      </c>
      <c r="LTK14" s="106" t="s">
        <v>8882</v>
      </c>
      <c r="LTL14" s="106" t="s">
        <v>8883</v>
      </c>
      <c r="LTM14" s="106" t="s">
        <v>8884</v>
      </c>
      <c r="LTN14" s="106" t="s">
        <v>8885</v>
      </c>
      <c r="LTO14" s="106" t="s">
        <v>8886</v>
      </c>
      <c r="LTP14" s="106" t="s">
        <v>8887</v>
      </c>
      <c r="LTQ14" s="106" t="s">
        <v>8888</v>
      </c>
      <c r="LTR14" s="106" t="s">
        <v>8889</v>
      </c>
      <c r="LTS14" s="106" t="s">
        <v>8890</v>
      </c>
      <c r="LTT14" s="106" t="s">
        <v>8891</v>
      </c>
      <c r="LTU14" s="106" t="s">
        <v>8892</v>
      </c>
      <c r="LTV14" s="106" t="s">
        <v>8893</v>
      </c>
      <c r="LTW14" s="106" t="s">
        <v>8894</v>
      </c>
      <c r="LTX14" s="106" t="s">
        <v>8895</v>
      </c>
      <c r="LTY14" s="106" t="s">
        <v>8896</v>
      </c>
      <c r="LTZ14" s="106" t="s">
        <v>8897</v>
      </c>
      <c r="LUA14" s="106" t="s">
        <v>8898</v>
      </c>
      <c r="LUB14" s="106" t="s">
        <v>8899</v>
      </c>
      <c r="LUC14" s="106" t="s">
        <v>8900</v>
      </c>
      <c r="LUD14" s="106" t="s">
        <v>8901</v>
      </c>
      <c r="LUE14" s="106" t="s">
        <v>8902</v>
      </c>
      <c r="LUF14" s="106" t="s">
        <v>8903</v>
      </c>
      <c r="LUG14" s="106" t="s">
        <v>8904</v>
      </c>
      <c r="LUH14" s="106" t="s">
        <v>8905</v>
      </c>
      <c r="LUI14" s="106" t="s">
        <v>8906</v>
      </c>
      <c r="LUJ14" s="106" t="s">
        <v>8907</v>
      </c>
      <c r="LUK14" s="106" t="s">
        <v>8908</v>
      </c>
      <c r="LUL14" s="106" t="s">
        <v>8909</v>
      </c>
      <c r="LUM14" s="106" t="s">
        <v>8910</v>
      </c>
      <c r="LUN14" s="106" t="s">
        <v>8911</v>
      </c>
      <c r="LUO14" s="106" t="s">
        <v>8912</v>
      </c>
      <c r="LUP14" s="106" t="s">
        <v>8913</v>
      </c>
      <c r="LUQ14" s="106" t="s">
        <v>8914</v>
      </c>
      <c r="LUR14" s="106" t="s">
        <v>8915</v>
      </c>
      <c r="LUS14" s="106" t="s">
        <v>8916</v>
      </c>
      <c r="LUT14" s="106" t="s">
        <v>8917</v>
      </c>
      <c r="LUU14" s="106" t="s">
        <v>8918</v>
      </c>
      <c r="LUV14" s="106" t="s">
        <v>8919</v>
      </c>
      <c r="LUW14" s="106" t="s">
        <v>8920</v>
      </c>
      <c r="LUX14" s="106" t="s">
        <v>8921</v>
      </c>
      <c r="LUY14" s="106" t="s">
        <v>8922</v>
      </c>
      <c r="LUZ14" s="106" t="s">
        <v>8923</v>
      </c>
      <c r="LVA14" s="106" t="s">
        <v>8924</v>
      </c>
      <c r="LVB14" s="106" t="s">
        <v>8925</v>
      </c>
      <c r="LVC14" s="106" t="s">
        <v>8926</v>
      </c>
      <c r="LVD14" s="106" t="s">
        <v>8927</v>
      </c>
      <c r="LVE14" s="106" t="s">
        <v>8928</v>
      </c>
      <c r="LVF14" s="106" t="s">
        <v>8929</v>
      </c>
      <c r="LVG14" s="106" t="s">
        <v>8930</v>
      </c>
      <c r="LVH14" s="106" t="s">
        <v>8931</v>
      </c>
      <c r="LVI14" s="106" t="s">
        <v>8932</v>
      </c>
      <c r="LVJ14" s="106" t="s">
        <v>8933</v>
      </c>
      <c r="LVK14" s="106" t="s">
        <v>8934</v>
      </c>
      <c r="LVL14" s="106" t="s">
        <v>8935</v>
      </c>
      <c r="LVM14" s="106" t="s">
        <v>8936</v>
      </c>
      <c r="LVN14" s="106" t="s">
        <v>8937</v>
      </c>
      <c r="LVO14" s="106" t="s">
        <v>8938</v>
      </c>
      <c r="LVP14" s="106" t="s">
        <v>8939</v>
      </c>
      <c r="LVQ14" s="106" t="s">
        <v>8940</v>
      </c>
      <c r="LVR14" s="106" t="s">
        <v>8941</v>
      </c>
      <c r="LVS14" s="106" t="s">
        <v>8942</v>
      </c>
      <c r="LVT14" s="106" t="s">
        <v>8943</v>
      </c>
      <c r="LVU14" s="106" t="s">
        <v>8944</v>
      </c>
      <c r="LVV14" s="106" t="s">
        <v>8945</v>
      </c>
      <c r="LVW14" s="106" t="s">
        <v>8946</v>
      </c>
      <c r="LVX14" s="106" t="s">
        <v>8947</v>
      </c>
      <c r="LVY14" s="106" t="s">
        <v>8948</v>
      </c>
      <c r="LVZ14" s="106" t="s">
        <v>8949</v>
      </c>
      <c r="LWA14" s="106" t="s">
        <v>8950</v>
      </c>
      <c r="LWB14" s="106" t="s">
        <v>8951</v>
      </c>
      <c r="LWC14" s="106" t="s">
        <v>8952</v>
      </c>
      <c r="LWD14" s="106" t="s">
        <v>8953</v>
      </c>
      <c r="LWE14" s="106" t="s">
        <v>8954</v>
      </c>
      <c r="LWF14" s="106" t="s">
        <v>8955</v>
      </c>
      <c r="LWG14" s="106" t="s">
        <v>8956</v>
      </c>
      <c r="LWH14" s="106" t="s">
        <v>8957</v>
      </c>
      <c r="LWI14" s="106" t="s">
        <v>8958</v>
      </c>
      <c r="LWJ14" s="106" t="s">
        <v>8959</v>
      </c>
      <c r="LWK14" s="106" t="s">
        <v>8960</v>
      </c>
      <c r="LWL14" s="106" t="s">
        <v>8961</v>
      </c>
      <c r="LWM14" s="106" t="s">
        <v>8962</v>
      </c>
      <c r="LWN14" s="106" t="s">
        <v>8963</v>
      </c>
      <c r="LWO14" s="106" t="s">
        <v>8964</v>
      </c>
      <c r="LWP14" s="106" t="s">
        <v>8965</v>
      </c>
      <c r="LWQ14" s="106" t="s">
        <v>8966</v>
      </c>
      <c r="LWR14" s="106" t="s">
        <v>8967</v>
      </c>
      <c r="LWS14" s="106" t="s">
        <v>8968</v>
      </c>
      <c r="LWT14" s="106" t="s">
        <v>8969</v>
      </c>
      <c r="LWU14" s="106" t="s">
        <v>8970</v>
      </c>
      <c r="LWV14" s="106" t="s">
        <v>8971</v>
      </c>
      <c r="LWW14" s="106" t="s">
        <v>8972</v>
      </c>
      <c r="LWX14" s="106" t="s">
        <v>8973</v>
      </c>
      <c r="LWY14" s="106" t="s">
        <v>8974</v>
      </c>
      <c r="LWZ14" s="106" t="s">
        <v>8975</v>
      </c>
      <c r="LXA14" s="106" t="s">
        <v>8976</v>
      </c>
      <c r="LXB14" s="106" t="s">
        <v>8977</v>
      </c>
      <c r="LXC14" s="106" t="s">
        <v>8978</v>
      </c>
      <c r="LXD14" s="106" t="s">
        <v>8979</v>
      </c>
      <c r="LXE14" s="106" t="s">
        <v>8980</v>
      </c>
      <c r="LXF14" s="106" t="s">
        <v>8981</v>
      </c>
      <c r="LXG14" s="106" t="s">
        <v>8982</v>
      </c>
      <c r="LXH14" s="106" t="s">
        <v>8983</v>
      </c>
      <c r="LXI14" s="106" t="s">
        <v>8984</v>
      </c>
      <c r="LXJ14" s="106" t="s">
        <v>8985</v>
      </c>
      <c r="LXK14" s="106" t="s">
        <v>8986</v>
      </c>
      <c r="LXL14" s="106" t="s">
        <v>8987</v>
      </c>
      <c r="LXM14" s="106" t="s">
        <v>8988</v>
      </c>
      <c r="LXN14" s="106" t="s">
        <v>8989</v>
      </c>
      <c r="LXO14" s="106" t="s">
        <v>8990</v>
      </c>
      <c r="LXP14" s="106" t="s">
        <v>8991</v>
      </c>
      <c r="LXQ14" s="106" t="s">
        <v>8992</v>
      </c>
      <c r="LXR14" s="106" t="s">
        <v>8993</v>
      </c>
      <c r="LXS14" s="106" t="s">
        <v>8994</v>
      </c>
      <c r="LXT14" s="106" t="s">
        <v>8995</v>
      </c>
      <c r="LXU14" s="106" t="s">
        <v>8996</v>
      </c>
      <c r="LXV14" s="106" t="s">
        <v>8997</v>
      </c>
      <c r="LXW14" s="106" t="s">
        <v>8998</v>
      </c>
      <c r="LXX14" s="106" t="s">
        <v>8999</v>
      </c>
      <c r="LXY14" s="106" t="s">
        <v>9000</v>
      </c>
      <c r="LXZ14" s="106" t="s">
        <v>9001</v>
      </c>
      <c r="LYA14" s="106" t="s">
        <v>9002</v>
      </c>
      <c r="LYB14" s="106" t="s">
        <v>9003</v>
      </c>
      <c r="LYC14" s="106" t="s">
        <v>9004</v>
      </c>
      <c r="LYD14" s="106" t="s">
        <v>9005</v>
      </c>
      <c r="LYE14" s="106" t="s">
        <v>9006</v>
      </c>
      <c r="LYF14" s="106" t="s">
        <v>9007</v>
      </c>
      <c r="LYG14" s="106" t="s">
        <v>9008</v>
      </c>
      <c r="LYH14" s="106" t="s">
        <v>9009</v>
      </c>
      <c r="LYI14" s="106" t="s">
        <v>9010</v>
      </c>
      <c r="LYJ14" s="106" t="s">
        <v>9011</v>
      </c>
      <c r="LYK14" s="106" t="s">
        <v>9012</v>
      </c>
      <c r="LYL14" s="106" t="s">
        <v>9013</v>
      </c>
      <c r="LYM14" s="106" t="s">
        <v>9014</v>
      </c>
      <c r="LYN14" s="106" t="s">
        <v>9015</v>
      </c>
      <c r="LYO14" s="106" t="s">
        <v>9016</v>
      </c>
      <c r="LYP14" s="106" t="s">
        <v>9017</v>
      </c>
      <c r="LYQ14" s="106" t="s">
        <v>9018</v>
      </c>
      <c r="LYR14" s="106" t="s">
        <v>9019</v>
      </c>
      <c r="LYS14" s="106" t="s">
        <v>9020</v>
      </c>
      <c r="LYT14" s="106" t="s">
        <v>9021</v>
      </c>
      <c r="LYU14" s="106" t="s">
        <v>9022</v>
      </c>
      <c r="LYV14" s="106" t="s">
        <v>9023</v>
      </c>
      <c r="LYW14" s="106" t="s">
        <v>9024</v>
      </c>
      <c r="LYX14" s="106" t="s">
        <v>9025</v>
      </c>
      <c r="LYY14" s="106" t="s">
        <v>9026</v>
      </c>
      <c r="LYZ14" s="106" t="s">
        <v>9027</v>
      </c>
      <c r="LZA14" s="106" t="s">
        <v>9028</v>
      </c>
      <c r="LZB14" s="106" t="s">
        <v>9029</v>
      </c>
      <c r="LZC14" s="106" t="s">
        <v>9030</v>
      </c>
      <c r="LZD14" s="106" t="s">
        <v>9031</v>
      </c>
      <c r="LZE14" s="106" t="s">
        <v>9032</v>
      </c>
      <c r="LZF14" s="106" t="s">
        <v>9033</v>
      </c>
      <c r="LZG14" s="106" t="s">
        <v>9034</v>
      </c>
      <c r="LZH14" s="106" t="s">
        <v>9035</v>
      </c>
      <c r="LZI14" s="106" t="s">
        <v>9036</v>
      </c>
      <c r="LZJ14" s="106" t="s">
        <v>9037</v>
      </c>
      <c r="LZK14" s="106" t="s">
        <v>9038</v>
      </c>
      <c r="LZL14" s="106" t="s">
        <v>9039</v>
      </c>
      <c r="LZM14" s="106" t="s">
        <v>9040</v>
      </c>
      <c r="LZN14" s="106" t="s">
        <v>9041</v>
      </c>
      <c r="LZO14" s="106" t="s">
        <v>9042</v>
      </c>
      <c r="LZP14" s="106" t="s">
        <v>9043</v>
      </c>
      <c r="LZQ14" s="106" t="s">
        <v>9044</v>
      </c>
      <c r="LZR14" s="106" t="s">
        <v>9045</v>
      </c>
      <c r="LZS14" s="106" t="s">
        <v>9046</v>
      </c>
      <c r="LZT14" s="106" t="s">
        <v>9047</v>
      </c>
      <c r="LZU14" s="106" t="s">
        <v>9048</v>
      </c>
      <c r="LZV14" s="106" t="s">
        <v>9049</v>
      </c>
      <c r="LZW14" s="106" t="s">
        <v>9050</v>
      </c>
      <c r="LZX14" s="106" t="s">
        <v>9051</v>
      </c>
      <c r="LZY14" s="106" t="s">
        <v>9052</v>
      </c>
      <c r="LZZ14" s="106" t="s">
        <v>9053</v>
      </c>
      <c r="MAA14" s="106" t="s">
        <v>9054</v>
      </c>
      <c r="MAB14" s="106" t="s">
        <v>9055</v>
      </c>
      <c r="MAC14" s="106" t="s">
        <v>9056</v>
      </c>
      <c r="MAD14" s="106" t="s">
        <v>9057</v>
      </c>
      <c r="MAE14" s="106" t="s">
        <v>9058</v>
      </c>
      <c r="MAF14" s="106" t="s">
        <v>9059</v>
      </c>
      <c r="MAG14" s="106" t="s">
        <v>9060</v>
      </c>
      <c r="MAH14" s="106" t="s">
        <v>9061</v>
      </c>
      <c r="MAI14" s="106" t="s">
        <v>9062</v>
      </c>
      <c r="MAJ14" s="106" t="s">
        <v>9063</v>
      </c>
      <c r="MAK14" s="106" t="s">
        <v>9064</v>
      </c>
      <c r="MAL14" s="106" t="s">
        <v>9065</v>
      </c>
      <c r="MAM14" s="106" t="s">
        <v>9066</v>
      </c>
      <c r="MAN14" s="106" t="s">
        <v>9067</v>
      </c>
      <c r="MAO14" s="106" t="s">
        <v>9068</v>
      </c>
      <c r="MAP14" s="106" t="s">
        <v>9069</v>
      </c>
      <c r="MAQ14" s="106" t="s">
        <v>9070</v>
      </c>
      <c r="MAR14" s="106" t="s">
        <v>9071</v>
      </c>
      <c r="MAS14" s="106" t="s">
        <v>9072</v>
      </c>
      <c r="MAT14" s="106" t="s">
        <v>9073</v>
      </c>
      <c r="MAU14" s="106" t="s">
        <v>9074</v>
      </c>
      <c r="MAV14" s="106" t="s">
        <v>9075</v>
      </c>
      <c r="MAW14" s="106" t="s">
        <v>9076</v>
      </c>
      <c r="MAX14" s="106" t="s">
        <v>9077</v>
      </c>
      <c r="MAY14" s="106" t="s">
        <v>9078</v>
      </c>
      <c r="MAZ14" s="106" t="s">
        <v>9079</v>
      </c>
      <c r="MBA14" s="106" t="s">
        <v>9080</v>
      </c>
      <c r="MBB14" s="106" t="s">
        <v>9081</v>
      </c>
      <c r="MBC14" s="106" t="s">
        <v>9082</v>
      </c>
      <c r="MBD14" s="106" t="s">
        <v>9083</v>
      </c>
      <c r="MBE14" s="106" t="s">
        <v>9084</v>
      </c>
      <c r="MBF14" s="106" t="s">
        <v>9085</v>
      </c>
      <c r="MBG14" s="106" t="s">
        <v>9086</v>
      </c>
      <c r="MBH14" s="106" t="s">
        <v>9087</v>
      </c>
      <c r="MBI14" s="106" t="s">
        <v>9088</v>
      </c>
      <c r="MBJ14" s="106" t="s">
        <v>9089</v>
      </c>
      <c r="MBK14" s="106" t="s">
        <v>9090</v>
      </c>
      <c r="MBL14" s="106" t="s">
        <v>9091</v>
      </c>
      <c r="MBM14" s="106" t="s">
        <v>9092</v>
      </c>
      <c r="MBN14" s="106" t="s">
        <v>9093</v>
      </c>
      <c r="MBO14" s="106" t="s">
        <v>9094</v>
      </c>
      <c r="MBP14" s="106" t="s">
        <v>9095</v>
      </c>
      <c r="MBQ14" s="106" t="s">
        <v>9096</v>
      </c>
      <c r="MBR14" s="106" t="s">
        <v>9097</v>
      </c>
      <c r="MBS14" s="106" t="s">
        <v>9098</v>
      </c>
      <c r="MBT14" s="106" t="s">
        <v>9099</v>
      </c>
      <c r="MBU14" s="106" t="s">
        <v>9100</v>
      </c>
      <c r="MBV14" s="106" t="s">
        <v>9101</v>
      </c>
      <c r="MBW14" s="106" t="s">
        <v>9102</v>
      </c>
      <c r="MBX14" s="106" t="s">
        <v>9103</v>
      </c>
      <c r="MBY14" s="106" t="s">
        <v>9104</v>
      </c>
      <c r="MBZ14" s="106" t="s">
        <v>9105</v>
      </c>
      <c r="MCA14" s="106" t="s">
        <v>9106</v>
      </c>
      <c r="MCB14" s="106" t="s">
        <v>9107</v>
      </c>
      <c r="MCC14" s="106" t="s">
        <v>9108</v>
      </c>
      <c r="MCD14" s="106" t="s">
        <v>9109</v>
      </c>
      <c r="MCE14" s="106" t="s">
        <v>9110</v>
      </c>
      <c r="MCF14" s="106" t="s">
        <v>9111</v>
      </c>
      <c r="MCG14" s="106" t="s">
        <v>9112</v>
      </c>
      <c r="MCH14" s="106" t="s">
        <v>9113</v>
      </c>
      <c r="MCI14" s="106" t="s">
        <v>9114</v>
      </c>
      <c r="MCJ14" s="106" t="s">
        <v>9115</v>
      </c>
      <c r="MCK14" s="106" t="s">
        <v>9116</v>
      </c>
      <c r="MCL14" s="106" t="s">
        <v>9117</v>
      </c>
      <c r="MCM14" s="106" t="s">
        <v>9118</v>
      </c>
      <c r="MCN14" s="106" t="s">
        <v>9119</v>
      </c>
      <c r="MCO14" s="106" t="s">
        <v>9120</v>
      </c>
      <c r="MCP14" s="106" t="s">
        <v>9121</v>
      </c>
      <c r="MCQ14" s="106" t="s">
        <v>9122</v>
      </c>
      <c r="MCR14" s="106" t="s">
        <v>9123</v>
      </c>
      <c r="MCS14" s="106" t="s">
        <v>9124</v>
      </c>
      <c r="MCT14" s="106" t="s">
        <v>9125</v>
      </c>
      <c r="MCU14" s="106" t="s">
        <v>9126</v>
      </c>
      <c r="MCV14" s="106" t="s">
        <v>9127</v>
      </c>
      <c r="MCW14" s="106" t="s">
        <v>9128</v>
      </c>
      <c r="MCX14" s="106" t="s">
        <v>9129</v>
      </c>
      <c r="MCY14" s="106" t="s">
        <v>9130</v>
      </c>
      <c r="MCZ14" s="106" t="s">
        <v>9131</v>
      </c>
      <c r="MDA14" s="106" t="s">
        <v>9132</v>
      </c>
      <c r="MDB14" s="106" t="s">
        <v>9133</v>
      </c>
      <c r="MDC14" s="106" t="s">
        <v>9134</v>
      </c>
      <c r="MDD14" s="106" t="s">
        <v>9135</v>
      </c>
      <c r="MDE14" s="106" t="s">
        <v>9136</v>
      </c>
      <c r="MDF14" s="106" t="s">
        <v>9137</v>
      </c>
      <c r="MDG14" s="106" t="s">
        <v>9138</v>
      </c>
      <c r="MDH14" s="106" t="s">
        <v>9139</v>
      </c>
      <c r="MDI14" s="106" t="s">
        <v>9140</v>
      </c>
      <c r="MDJ14" s="106" t="s">
        <v>9141</v>
      </c>
      <c r="MDK14" s="106" t="s">
        <v>9142</v>
      </c>
      <c r="MDL14" s="106" t="s">
        <v>9143</v>
      </c>
      <c r="MDM14" s="106" t="s">
        <v>9144</v>
      </c>
      <c r="MDN14" s="106" t="s">
        <v>9145</v>
      </c>
      <c r="MDO14" s="106" t="s">
        <v>9146</v>
      </c>
      <c r="MDP14" s="106" t="s">
        <v>9147</v>
      </c>
      <c r="MDQ14" s="106" t="s">
        <v>9148</v>
      </c>
      <c r="MDR14" s="106" t="s">
        <v>9149</v>
      </c>
      <c r="MDS14" s="106" t="s">
        <v>9150</v>
      </c>
      <c r="MDT14" s="106" t="s">
        <v>9151</v>
      </c>
      <c r="MDU14" s="106" t="s">
        <v>9152</v>
      </c>
      <c r="MDV14" s="106" t="s">
        <v>9153</v>
      </c>
      <c r="MDW14" s="106" t="s">
        <v>9154</v>
      </c>
      <c r="MDX14" s="106" t="s">
        <v>9155</v>
      </c>
      <c r="MDY14" s="106" t="s">
        <v>9156</v>
      </c>
      <c r="MDZ14" s="106" t="s">
        <v>9157</v>
      </c>
      <c r="MEA14" s="106" t="s">
        <v>9158</v>
      </c>
      <c r="MEB14" s="106" t="s">
        <v>9159</v>
      </c>
      <c r="MEC14" s="106" t="s">
        <v>9160</v>
      </c>
      <c r="MED14" s="106" t="s">
        <v>9161</v>
      </c>
      <c r="MEE14" s="106" t="s">
        <v>9162</v>
      </c>
      <c r="MEF14" s="106" t="s">
        <v>9163</v>
      </c>
      <c r="MEG14" s="106" t="s">
        <v>9164</v>
      </c>
      <c r="MEH14" s="106" t="s">
        <v>9165</v>
      </c>
      <c r="MEI14" s="106" t="s">
        <v>9166</v>
      </c>
      <c r="MEJ14" s="106" t="s">
        <v>9167</v>
      </c>
      <c r="MEK14" s="106" t="s">
        <v>9168</v>
      </c>
      <c r="MEL14" s="106" t="s">
        <v>9169</v>
      </c>
      <c r="MEM14" s="106" t="s">
        <v>9170</v>
      </c>
      <c r="MEN14" s="106" t="s">
        <v>9171</v>
      </c>
      <c r="MEO14" s="106" t="s">
        <v>9172</v>
      </c>
      <c r="MEP14" s="106" t="s">
        <v>9173</v>
      </c>
      <c r="MEQ14" s="106" t="s">
        <v>9174</v>
      </c>
      <c r="MER14" s="106" t="s">
        <v>9175</v>
      </c>
      <c r="MES14" s="106" t="s">
        <v>9176</v>
      </c>
      <c r="MET14" s="106" t="s">
        <v>9177</v>
      </c>
      <c r="MEU14" s="106" t="s">
        <v>9178</v>
      </c>
      <c r="MEV14" s="106" t="s">
        <v>9179</v>
      </c>
      <c r="MEW14" s="106" t="s">
        <v>9180</v>
      </c>
      <c r="MEX14" s="106" t="s">
        <v>9181</v>
      </c>
      <c r="MEY14" s="106" t="s">
        <v>9182</v>
      </c>
      <c r="MEZ14" s="106" t="s">
        <v>9183</v>
      </c>
      <c r="MFA14" s="106" t="s">
        <v>9184</v>
      </c>
      <c r="MFB14" s="106" t="s">
        <v>9185</v>
      </c>
      <c r="MFC14" s="106" t="s">
        <v>9186</v>
      </c>
      <c r="MFD14" s="106" t="s">
        <v>9187</v>
      </c>
      <c r="MFE14" s="106" t="s">
        <v>9188</v>
      </c>
      <c r="MFF14" s="106" t="s">
        <v>9189</v>
      </c>
      <c r="MFG14" s="106" t="s">
        <v>9190</v>
      </c>
      <c r="MFH14" s="106" t="s">
        <v>9191</v>
      </c>
      <c r="MFI14" s="106" t="s">
        <v>9192</v>
      </c>
      <c r="MFJ14" s="106" t="s">
        <v>9193</v>
      </c>
      <c r="MFK14" s="106" t="s">
        <v>9194</v>
      </c>
      <c r="MFL14" s="106" t="s">
        <v>9195</v>
      </c>
      <c r="MFM14" s="106" t="s">
        <v>9196</v>
      </c>
      <c r="MFN14" s="106" t="s">
        <v>9197</v>
      </c>
      <c r="MFO14" s="106" t="s">
        <v>9198</v>
      </c>
      <c r="MFP14" s="106" t="s">
        <v>9199</v>
      </c>
      <c r="MFQ14" s="106" t="s">
        <v>9200</v>
      </c>
      <c r="MFR14" s="106" t="s">
        <v>9201</v>
      </c>
      <c r="MFS14" s="106" t="s">
        <v>9202</v>
      </c>
      <c r="MFT14" s="106" t="s">
        <v>9203</v>
      </c>
      <c r="MFU14" s="106" t="s">
        <v>9204</v>
      </c>
      <c r="MFV14" s="106" t="s">
        <v>9205</v>
      </c>
      <c r="MFW14" s="106" t="s">
        <v>9206</v>
      </c>
      <c r="MFX14" s="106" t="s">
        <v>9207</v>
      </c>
      <c r="MFY14" s="106" t="s">
        <v>9208</v>
      </c>
      <c r="MFZ14" s="106" t="s">
        <v>9209</v>
      </c>
      <c r="MGA14" s="106" t="s">
        <v>9210</v>
      </c>
      <c r="MGB14" s="106" t="s">
        <v>9211</v>
      </c>
      <c r="MGC14" s="106" t="s">
        <v>9212</v>
      </c>
      <c r="MGD14" s="106" t="s">
        <v>9213</v>
      </c>
      <c r="MGE14" s="106" t="s">
        <v>9214</v>
      </c>
      <c r="MGF14" s="106" t="s">
        <v>9215</v>
      </c>
      <c r="MGG14" s="106" t="s">
        <v>9216</v>
      </c>
      <c r="MGH14" s="106" t="s">
        <v>9217</v>
      </c>
      <c r="MGI14" s="106" t="s">
        <v>9218</v>
      </c>
      <c r="MGJ14" s="106" t="s">
        <v>9219</v>
      </c>
      <c r="MGK14" s="106" t="s">
        <v>9220</v>
      </c>
      <c r="MGL14" s="106" t="s">
        <v>9221</v>
      </c>
      <c r="MGM14" s="106" t="s">
        <v>9222</v>
      </c>
      <c r="MGN14" s="106" t="s">
        <v>9223</v>
      </c>
      <c r="MGO14" s="106" t="s">
        <v>9224</v>
      </c>
      <c r="MGP14" s="106" t="s">
        <v>9225</v>
      </c>
      <c r="MGQ14" s="106" t="s">
        <v>9226</v>
      </c>
      <c r="MGR14" s="106" t="s">
        <v>9227</v>
      </c>
      <c r="MGS14" s="106" t="s">
        <v>9228</v>
      </c>
      <c r="MGT14" s="106" t="s">
        <v>9229</v>
      </c>
      <c r="MGU14" s="106" t="s">
        <v>9230</v>
      </c>
      <c r="MGV14" s="106" t="s">
        <v>9231</v>
      </c>
      <c r="MGW14" s="106" t="s">
        <v>9232</v>
      </c>
      <c r="MGX14" s="106" t="s">
        <v>9233</v>
      </c>
      <c r="MGY14" s="106" t="s">
        <v>9234</v>
      </c>
      <c r="MGZ14" s="106" t="s">
        <v>9235</v>
      </c>
      <c r="MHA14" s="106" t="s">
        <v>9236</v>
      </c>
      <c r="MHB14" s="106" t="s">
        <v>9237</v>
      </c>
      <c r="MHC14" s="106" t="s">
        <v>9238</v>
      </c>
      <c r="MHD14" s="106" t="s">
        <v>9239</v>
      </c>
      <c r="MHE14" s="106" t="s">
        <v>9240</v>
      </c>
      <c r="MHF14" s="106" t="s">
        <v>9241</v>
      </c>
      <c r="MHG14" s="106" t="s">
        <v>9242</v>
      </c>
      <c r="MHH14" s="106" t="s">
        <v>9243</v>
      </c>
      <c r="MHI14" s="106" t="s">
        <v>9244</v>
      </c>
      <c r="MHJ14" s="106" t="s">
        <v>9245</v>
      </c>
      <c r="MHK14" s="106" t="s">
        <v>9246</v>
      </c>
      <c r="MHL14" s="106" t="s">
        <v>9247</v>
      </c>
      <c r="MHM14" s="106" t="s">
        <v>9248</v>
      </c>
      <c r="MHN14" s="106" t="s">
        <v>9249</v>
      </c>
      <c r="MHO14" s="106" t="s">
        <v>9250</v>
      </c>
      <c r="MHP14" s="106" t="s">
        <v>9251</v>
      </c>
      <c r="MHQ14" s="106" t="s">
        <v>9252</v>
      </c>
      <c r="MHR14" s="106" t="s">
        <v>9253</v>
      </c>
      <c r="MHS14" s="106" t="s">
        <v>9254</v>
      </c>
      <c r="MHT14" s="106" t="s">
        <v>9255</v>
      </c>
      <c r="MHU14" s="106" t="s">
        <v>9256</v>
      </c>
      <c r="MHV14" s="106" t="s">
        <v>9257</v>
      </c>
      <c r="MHW14" s="106" t="s">
        <v>9258</v>
      </c>
      <c r="MHX14" s="106" t="s">
        <v>9259</v>
      </c>
      <c r="MHY14" s="106" t="s">
        <v>9260</v>
      </c>
      <c r="MHZ14" s="106" t="s">
        <v>9261</v>
      </c>
      <c r="MIA14" s="106" t="s">
        <v>9262</v>
      </c>
      <c r="MIB14" s="106" t="s">
        <v>9263</v>
      </c>
      <c r="MIC14" s="106" t="s">
        <v>9264</v>
      </c>
      <c r="MID14" s="106" t="s">
        <v>9265</v>
      </c>
      <c r="MIE14" s="106" t="s">
        <v>9266</v>
      </c>
      <c r="MIF14" s="106" t="s">
        <v>9267</v>
      </c>
      <c r="MIG14" s="106" t="s">
        <v>9268</v>
      </c>
      <c r="MIH14" s="106" t="s">
        <v>9269</v>
      </c>
      <c r="MII14" s="106" t="s">
        <v>9270</v>
      </c>
      <c r="MIJ14" s="106" t="s">
        <v>9271</v>
      </c>
      <c r="MIK14" s="106" t="s">
        <v>9272</v>
      </c>
      <c r="MIL14" s="106" t="s">
        <v>9273</v>
      </c>
      <c r="MIM14" s="106" t="s">
        <v>9274</v>
      </c>
      <c r="MIN14" s="106" t="s">
        <v>9275</v>
      </c>
      <c r="MIO14" s="106" t="s">
        <v>9276</v>
      </c>
      <c r="MIP14" s="106" t="s">
        <v>9277</v>
      </c>
      <c r="MIQ14" s="106" t="s">
        <v>9278</v>
      </c>
      <c r="MIR14" s="106" t="s">
        <v>9279</v>
      </c>
      <c r="MIS14" s="106" t="s">
        <v>9280</v>
      </c>
      <c r="MIT14" s="106" t="s">
        <v>9281</v>
      </c>
      <c r="MIU14" s="106" t="s">
        <v>9282</v>
      </c>
      <c r="MIV14" s="106" t="s">
        <v>9283</v>
      </c>
      <c r="MIW14" s="106" t="s">
        <v>9284</v>
      </c>
      <c r="MIX14" s="106" t="s">
        <v>9285</v>
      </c>
      <c r="MIY14" s="106" t="s">
        <v>9286</v>
      </c>
      <c r="MIZ14" s="106" t="s">
        <v>9287</v>
      </c>
      <c r="MJA14" s="106" t="s">
        <v>9288</v>
      </c>
      <c r="MJB14" s="106" t="s">
        <v>9289</v>
      </c>
      <c r="MJC14" s="106" t="s">
        <v>9290</v>
      </c>
      <c r="MJD14" s="106" t="s">
        <v>9291</v>
      </c>
      <c r="MJE14" s="106" t="s">
        <v>9292</v>
      </c>
      <c r="MJF14" s="106" t="s">
        <v>9293</v>
      </c>
      <c r="MJG14" s="106" t="s">
        <v>9294</v>
      </c>
      <c r="MJH14" s="106" t="s">
        <v>9295</v>
      </c>
      <c r="MJI14" s="106" t="s">
        <v>9296</v>
      </c>
      <c r="MJJ14" s="106" t="s">
        <v>9297</v>
      </c>
      <c r="MJK14" s="106" t="s">
        <v>9298</v>
      </c>
      <c r="MJL14" s="106" t="s">
        <v>9299</v>
      </c>
      <c r="MJM14" s="106" t="s">
        <v>9300</v>
      </c>
      <c r="MJN14" s="106" t="s">
        <v>9301</v>
      </c>
      <c r="MJO14" s="106" t="s">
        <v>9302</v>
      </c>
      <c r="MJP14" s="106" t="s">
        <v>9303</v>
      </c>
      <c r="MJQ14" s="106" t="s">
        <v>9304</v>
      </c>
      <c r="MJR14" s="106" t="s">
        <v>9305</v>
      </c>
      <c r="MJS14" s="106" t="s">
        <v>9306</v>
      </c>
      <c r="MJT14" s="106" t="s">
        <v>9307</v>
      </c>
      <c r="MJU14" s="106" t="s">
        <v>9308</v>
      </c>
      <c r="MJV14" s="106" t="s">
        <v>9309</v>
      </c>
      <c r="MJW14" s="106" t="s">
        <v>9310</v>
      </c>
      <c r="MJX14" s="106" t="s">
        <v>9311</v>
      </c>
      <c r="MJY14" s="106" t="s">
        <v>9312</v>
      </c>
      <c r="MJZ14" s="106" t="s">
        <v>9313</v>
      </c>
      <c r="MKA14" s="106" t="s">
        <v>9314</v>
      </c>
      <c r="MKB14" s="106" t="s">
        <v>9315</v>
      </c>
      <c r="MKC14" s="106" t="s">
        <v>9316</v>
      </c>
      <c r="MKD14" s="106" t="s">
        <v>9317</v>
      </c>
      <c r="MKE14" s="106" t="s">
        <v>9318</v>
      </c>
      <c r="MKF14" s="106" t="s">
        <v>9319</v>
      </c>
      <c r="MKG14" s="106" t="s">
        <v>9320</v>
      </c>
      <c r="MKH14" s="106" t="s">
        <v>9321</v>
      </c>
      <c r="MKI14" s="106" t="s">
        <v>9322</v>
      </c>
      <c r="MKJ14" s="106" t="s">
        <v>9323</v>
      </c>
      <c r="MKK14" s="106" t="s">
        <v>9324</v>
      </c>
      <c r="MKL14" s="106" t="s">
        <v>9325</v>
      </c>
      <c r="MKM14" s="106" t="s">
        <v>9326</v>
      </c>
      <c r="MKN14" s="106" t="s">
        <v>9327</v>
      </c>
      <c r="MKO14" s="106" t="s">
        <v>9328</v>
      </c>
      <c r="MKP14" s="106" t="s">
        <v>9329</v>
      </c>
      <c r="MKQ14" s="106" t="s">
        <v>9330</v>
      </c>
      <c r="MKR14" s="106" t="s">
        <v>9331</v>
      </c>
      <c r="MKS14" s="106" t="s">
        <v>9332</v>
      </c>
      <c r="MKT14" s="106" t="s">
        <v>9333</v>
      </c>
      <c r="MKU14" s="106" t="s">
        <v>9334</v>
      </c>
      <c r="MKV14" s="106" t="s">
        <v>9335</v>
      </c>
      <c r="MKW14" s="106" t="s">
        <v>9336</v>
      </c>
      <c r="MKX14" s="106" t="s">
        <v>9337</v>
      </c>
      <c r="MKY14" s="106" t="s">
        <v>9338</v>
      </c>
      <c r="MKZ14" s="106" t="s">
        <v>9339</v>
      </c>
      <c r="MLA14" s="106" t="s">
        <v>9340</v>
      </c>
      <c r="MLB14" s="106" t="s">
        <v>9341</v>
      </c>
      <c r="MLC14" s="106" t="s">
        <v>9342</v>
      </c>
      <c r="MLD14" s="106" t="s">
        <v>9343</v>
      </c>
      <c r="MLE14" s="106" t="s">
        <v>9344</v>
      </c>
      <c r="MLF14" s="106" t="s">
        <v>9345</v>
      </c>
      <c r="MLG14" s="106" t="s">
        <v>9346</v>
      </c>
      <c r="MLH14" s="106" t="s">
        <v>9347</v>
      </c>
      <c r="MLI14" s="106" t="s">
        <v>9348</v>
      </c>
      <c r="MLJ14" s="106" t="s">
        <v>9349</v>
      </c>
      <c r="MLK14" s="106" t="s">
        <v>9350</v>
      </c>
      <c r="MLL14" s="106" t="s">
        <v>9351</v>
      </c>
      <c r="MLM14" s="106" t="s">
        <v>9352</v>
      </c>
      <c r="MLN14" s="106" t="s">
        <v>9353</v>
      </c>
      <c r="MLO14" s="106" t="s">
        <v>9354</v>
      </c>
      <c r="MLP14" s="106" t="s">
        <v>9355</v>
      </c>
      <c r="MLQ14" s="106" t="s">
        <v>9356</v>
      </c>
      <c r="MLR14" s="106" t="s">
        <v>9357</v>
      </c>
      <c r="MLS14" s="106" t="s">
        <v>9358</v>
      </c>
      <c r="MLT14" s="106" t="s">
        <v>9359</v>
      </c>
      <c r="MLU14" s="106" t="s">
        <v>9360</v>
      </c>
      <c r="MLV14" s="106" t="s">
        <v>9361</v>
      </c>
      <c r="MLW14" s="106" t="s">
        <v>9362</v>
      </c>
      <c r="MLX14" s="106" t="s">
        <v>9363</v>
      </c>
      <c r="MLY14" s="106" t="s">
        <v>9364</v>
      </c>
      <c r="MLZ14" s="106" t="s">
        <v>9365</v>
      </c>
      <c r="MMA14" s="106" t="s">
        <v>9366</v>
      </c>
      <c r="MMB14" s="106" t="s">
        <v>9367</v>
      </c>
      <c r="MMC14" s="106" t="s">
        <v>9368</v>
      </c>
      <c r="MMD14" s="106" t="s">
        <v>9369</v>
      </c>
      <c r="MME14" s="106" t="s">
        <v>9370</v>
      </c>
      <c r="MMF14" s="106" t="s">
        <v>9371</v>
      </c>
      <c r="MMG14" s="106" t="s">
        <v>9372</v>
      </c>
      <c r="MMH14" s="106" t="s">
        <v>9373</v>
      </c>
      <c r="MMI14" s="106" t="s">
        <v>9374</v>
      </c>
      <c r="MMJ14" s="106" t="s">
        <v>9375</v>
      </c>
      <c r="MMK14" s="106" t="s">
        <v>9376</v>
      </c>
      <c r="MML14" s="106" t="s">
        <v>9377</v>
      </c>
      <c r="MMM14" s="106" t="s">
        <v>9378</v>
      </c>
      <c r="MMN14" s="106" t="s">
        <v>9379</v>
      </c>
      <c r="MMO14" s="106" t="s">
        <v>9380</v>
      </c>
      <c r="MMP14" s="106" t="s">
        <v>9381</v>
      </c>
      <c r="MMQ14" s="106" t="s">
        <v>9382</v>
      </c>
      <c r="MMR14" s="106" t="s">
        <v>9383</v>
      </c>
      <c r="MMS14" s="106" t="s">
        <v>9384</v>
      </c>
      <c r="MMT14" s="106" t="s">
        <v>9385</v>
      </c>
      <c r="MMU14" s="106" t="s">
        <v>9386</v>
      </c>
      <c r="MMV14" s="106" t="s">
        <v>9387</v>
      </c>
      <c r="MMW14" s="106" t="s">
        <v>9388</v>
      </c>
      <c r="MMX14" s="106" t="s">
        <v>9389</v>
      </c>
      <c r="MMY14" s="106" t="s">
        <v>9390</v>
      </c>
      <c r="MMZ14" s="106" t="s">
        <v>9391</v>
      </c>
      <c r="MNA14" s="106" t="s">
        <v>9392</v>
      </c>
      <c r="MNB14" s="106" t="s">
        <v>9393</v>
      </c>
      <c r="MNC14" s="106" t="s">
        <v>9394</v>
      </c>
      <c r="MND14" s="106" t="s">
        <v>9395</v>
      </c>
      <c r="MNE14" s="106" t="s">
        <v>9396</v>
      </c>
      <c r="MNF14" s="106" t="s">
        <v>9397</v>
      </c>
      <c r="MNG14" s="106" t="s">
        <v>9398</v>
      </c>
      <c r="MNH14" s="106" t="s">
        <v>9399</v>
      </c>
      <c r="MNI14" s="106" t="s">
        <v>9400</v>
      </c>
      <c r="MNJ14" s="106" t="s">
        <v>9401</v>
      </c>
      <c r="MNK14" s="106" t="s">
        <v>9402</v>
      </c>
      <c r="MNL14" s="106" t="s">
        <v>9403</v>
      </c>
      <c r="MNM14" s="106" t="s">
        <v>9404</v>
      </c>
      <c r="MNN14" s="106" t="s">
        <v>9405</v>
      </c>
      <c r="MNO14" s="106" t="s">
        <v>9406</v>
      </c>
      <c r="MNP14" s="106" t="s">
        <v>9407</v>
      </c>
      <c r="MNQ14" s="106" t="s">
        <v>9408</v>
      </c>
      <c r="MNR14" s="106" t="s">
        <v>9409</v>
      </c>
      <c r="MNS14" s="106" t="s">
        <v>9410</v>
      </c>
      <c r="MNT14" s="106" t="s">
        <v>9411</v>
      </c>
      <c r="MNU14" s="106" t="s">
        <v>9412</v>
      </c>
      <c r="MNV14" s="106" t="s">
        <v>9413</v>
      </c>
      <c r="MNW14" s="106" t="s">
        <v>9414</v>
      </c>
      <c r="MNX14" s="106" t="s">
        <v>9415</v>
      </c>
      <c r="MNY14" s="106" t="s">
        <v>9416</v>
      </c>
      <c r="MNZ14" s="106" t="s">
        <v>9417</v>
      </c>
      <c r="MOA14" s="106" t="s">
        <v>9418</v>
      </c>
      <c r="MOB14" s="106" t="s">
        <v>9419</v>
      </c>
      <c r="MOC14" s="106" t="s">
        <v>9420</v>
      </c>
      <c r="MOD14" s="106" t="s">
        <v>9421</v>
      </c>
      <c r="MOE14" s="106" t="s">
        <v>9422</v>
      </c>
      <c r="MOF14" s="106" t="s">
        <v>9423</v>
      </c>
      <c r="MOG14" s="106" t="s">
        <v>9424</v>
      </c>
      <c r="MOH14" s="106" t="s">
        <v>9425</v>
      </c>
      <c r="MOI14" s="106" t="s">
        <v>9426</v>
      </c>
      <c r="MOJ14" s="106" t="s">
        <v>9427</v>
      </c>
      <c r="MOK14" s="106" t="s">
        <v>9428</v>
      </c>
      <c r="MOL14" s="106" t="s">
        <v>9429</v>
      </c>
      <c r="MOM14" s="106" t="s">
        <v>9430</v>
      </c>
      <c r="MON14" s="106" t="s">
        <v>9431</v>
      </c>
      <c r="MOO14" s="106" t="s">
        <v>9432</v>
      </c>
      <c r="MOP14" s="106" t="s">
        <v>9433</v>
      </c>
      <c r="MOQ14" s="106" t="s">
        <v>9434</v>
      </c>
      <c r="MOR14" s="106" t="s">
        <v>9435</v>
      </c>
      <c r="MOS14" s="106" t="s">
        <v>9436</v>
      </c>
      <c r="MOT14" s="106" t="s">
        <v>9437</v>
      </c>
      <c r="MOU14" s="106" t="s">
        <v>9438</v>
      </c>
      <c r="MOV14" s="106" t="s">
        <v>9439</v>
      </c>
      <c r="MOW14" s="106" t="s">
        <v>9440</v>
      </c>
      <c r="MOX14" s="106" t="s">
        <v>9441</v>
      </c>
      <c r="MOY14" s="106" t="s">
        <v>9442</v>
      </c>
      <c r="MOZ14" s="106" t="s">
        <v>9443</v>
      </c>
      <c r="MPA14" s="106" t="s">
        <v>9444</v>
      </c>
      <c r="MPB14" s="106" t="s">
        <v>9445</v>
      </c>
      <c r="MPC14" s="106" t="s">
        <v>9446</v>
      </c>
      <c r="MPD14" s="106" t="s">
        <v>9447</v>
      </c>
      <c r="MPE14" s="106" t="s">
        <v>9448</v>
      </c>
      <c r="MPF14" s="106" t="s">
        <v>9449</v>
      </c>
      <c r="MPG14" s="106" t="s">
        <v>9450</v>
      </c>
      <c r="MPH14" s="106" t="s">
        <v>9451</v>
      </c>
      <c r="MPI14" s="106" t="s">
        <v>9452</v>
      </c>
      <c r="MPJ14" s="106" t="s">
        <v>9453</v>
      </c>
      <c r="MPK14" s="106" t="s">
        <v>9454</v>
      </c>
      <c r="MPL14" s="106" t="s">
        <v>9455</v>
      </c>
      <c r="MPM14" s="106" t="s">
        <v>9456</v>
      </c>
      <c r="MPN14" s="106" t="s">
        <v>9457</v>
      </c>
      <c r="MPO14" s="106" t="s">
        <v>9458</v>
      </c>
      <c r="MPP14" s="106" t="s">
        <v>9459</v>
      </c>
      <c r="MPQ14" s="106" t="s">
        <v>9460</v>
      </c>
      <c r="MPR14" s="106" t="s">
        <v>9461</v>
      </c>
      <c r="MPS14" s="106" t="s">
        <v>9462</v>
      </c>
      <c r="MPT14" s="106" t="s">
        <v>9463</v>
      </c>
      <c r="MPU14" s="106" t="s">
        <v>9464</v>
      </c>
      <c r="MPV14" s="106" t="s">
        <v>9465</v>
      </c>
      <c r="MPW14" s="106" t="s">
        <v>9466</v>
      </c>
      <c r="MPX14" s="106" t="s">
        <v>9467</v>
      </c>
      <c r="MPY14" s="106" t="s">
        <v>9468</v>
      </c>
      <c r="MPZ14" s="106" t="s">
        <v>9469</v>
      </c>
      <c r="MQA14" s="106" t="s">
        <v>9470</v>
      </c>
      <c r="MQB14" s="106" t="s">
        <v>9471</v>
      </c>
      <c r="MQC14" s="106" t="s">
        <v>9472</v>
      </c>
      <c r="MQD14" s="106" t="s">
        <v>9473</v>
      </c>
      <c r="MQE14" s="106" t="s">
        <v>9474</v>
      </c>
      <c r="MQF14" s="106" t="s">
        <v>9475</v>
      </c>
      <c r="MQG14" s="106" t="s">
        <v>9476</v>
      </c>
      <c r="MQH14" s="106" t="s">
        <v>9477</v>
      </c>
      <c r="MQI14" s="106" t="s">
        <v>9478</v>
      </c>
      <c r="MQJ14" s="106" t="s">
        <v>9479</v>
      </c>
      <c r="MQK14" s="106" t="s">
        <v>9480</v>
      </c>
      <c r="MQL14" s="106" t="s">
        <v>9481</v>
      </c>
      <c r="MQM14" s="106" t="s">
        <v>9482</v>
      </c>
      <c r="MQN14" s="106" t="s">
        <v>9483</v>
      </c>
      <c r="MQO14" s="106" t="s">
        <v>9484</v>
      </c>
      <c r="MQP14" s="106" t="s">
        <v>9485</v>
      </c>
      <c r="MQQ14" s="106" t="s">
        <v>9486</v>
      </c>
      <c r="MQR14" s="106" t="s">
        <v>9487</v>
      </c>
      <c r="MQS14" s="106" t="s">
        <v>9488</v>
      </c>
      <c r="MQT14" s="106" t="s">
        <v>9489</v>
      </c>
      <c r="MQU14" s="106" t="s">
        <v>9490</v>
      </c>
      <c r="MQV14" s="106" t="s">
        <v>9491</v>
      </c>
      <c r="MQW14" s="106" t="s">
        <v>9492</v>
      </c>
      <c r="MQX14" s="106" t="s">
        <v>9493</v>
      </c>
      <c r="MQY14" s="106" t="s">
        <v>9494</v>
      </c>
      <c r="MQZ14" s="106" t="s">
        <v>9495</v>
      </c>
      <c r="MRA14" s="106" t="s">
        <v>9496</v>
      </c>
      <c r="MRB14" s="106" t="s">
        <v>9497</v>
      </c>
      <c r="MRC14" s="106" t="s">
        <v>9498</v>
      </c>
      <c r="MRD14" s="106" t="s">
        <v>9499</v>
      </c>
      <c r="MRE14" s="106" t="s">
        <v>9500</v>
      </c>
      <c r="MRF14" s="106" t="s">
        <v>9501</v>
      </c>
      <c r="MRG14" s="106" t="s">
        <v>9502</v>
      </c>
      <c r="MRH14" s="106" t="s">
        <v>9503</v>
      </c>
      <c r="MRI14" s="106" t="s">
        <v>9504</v>
      </c>
      <c r="MRJ14" s="106" t="s">
        <v>9505</v>
      </c>
      <c r="MRK14" s="106" t="s">
        <v>9506</v>
      </c>
      <c r="MRL14" s="106" t="s">
        <v>9507</v>
      </c>
      <c r="MRM14" s="106" t="s">
        <v>9508</v>
      </c>
      <c r="MRN14" s="106" t="s">
        <v>9509</v>
      </c>
      <c r="MRO14" s="106" t="s">
        <v>9510</v>
      </c>
      <c r="MRP14" s="106" t="s">
        <v>9511</v>
      </c>
      <c r="MRQ14" s="106" t="s">
        <v>9512</v>
      </c>
      <c r="MRR14" s="106" t="s">
        <v>9513</v>
      </c>
      <c r="MRS14" s="106" t="s">
        <v>9514</v>
      </c>
      <c r="MRT14" s="106" t="s">
        <v>9515</v>
      </c>
      <c r="MRU14" s="106" t="s">
        <v>9516</v>
      </c>
      <c r="MRV14" s="106" t="s">
        <v>9517</v>
      </c>
      <c r="MRW14" s="106" t="s">
        <v>9518</v>
      </c>
      <c r="MRX14" s="106" t="s">
        <v>9519</v>
      </c>
      <c r="MRY14" s="106" t="s">
        <v>9520</v>
      </c>
      <c r="MRZ14" s="106" t="s">
        <v>9521</v>
      </c>
      <c r="MSA14" s="106" t="s">
        <v>9522</v>
      </c>
      <c r="MSB14" s="106" t="s">
        <v>9523</v>
      </c>
      <c r="MSC14" s="106" t="s">
        <v>9524</v>
      </c>
      <c r="MSD14" s="106" t="s">
        <v>9525</v>
      </c>
      <c r="MSE14" s="106" t="s">
        <v>9526</v>
      </c>
      <c r="MSF14" s="106" t="s">
        <v>9527</v>
      </c>
      <c r="MSG14" s="106" t="s">
        <v>9528</v>
      </c>
      <c r="MSH14" s="106" t="s">
        <v>9529</v>
      </c>
      <c r="MSI14" s="106" t="s">
        <v>9530</v>
      </c>
      <c r="MSJ14" s="106" t="s">
        <v>9531</v>
      </c>
      <c r="MSK14" s="106" t="s">
        <v>9532</v>
      </c>
      <c r="MSL14" s="106" t="s">
        <v>9533</v>
      </c>
      <c r="MSM14" s="106" t="s">
        <v>9534</v>
      </c>
      <c r="MSN14" s="106" t="s">
        <v>9535</v>
      </c>
      <c r="MSO14" s="106" t="s">
        <v>9536</v>
      </c>
      <c r="MSP14" s="106" t="s">
        <v>9537</v>
      </c>
      <c r="MSQ14" s="106" t="s">
        <v>9538</v>
      </c>
      <c r="MSR14" s="106" t="s">
        <v>9539</v>
      </c>
      <c r="MSS14" s="106" t="s">
        <v>9540</v>
      </c>
      <c r="MST14" s="106" t="s">
        <v>9541</v>
      </c>
      <c r="MSU14" s="106" t="s">
        <v>9542</v>
      </c>
      <c r="MSV14" s="106" t="s">
        <v>9543</v>
      </c>
      <c r="MSW14" s="106" t="s">
        <v>9544</v>
      </c>
      <c r="MSX14" s="106" t="s">
        <v>9545</v>
      </c>
      <c r="MSY14" s="106" t="s">
        <v>9546</v>
      </c>
      <c r="MSZ14" s="106" t="s">
        <v>9547</v>
      </c>
      <c r="MTA14" s="106" t="s">
        <v>9548</v>
      </c>
      <c r="MTB14" s="106" t="s">
        <v>9549</v>
      </c>
      <c r="MTC14" s="106" t="s">
        <v>9550</v>
      </c>
      <c r="MTD14" s="106" t="s">
        <v>9551</v>
      </c>
      <c r="MTE14" s="106" t="s">
        <v>9552</v>
      </c>
      <c r="MTF14" s="106" t="s">
        <v>9553</v>
      </c>
      <c r="MTG14" s="106" t="s">
        <v>9554</v>
      </c>
      <c r="MTH14" s="106" t="s">
        <v>9555</v>
      </c>
      <c r="MTI14" s="106" t="s">
        <v>9556</v>
      </c>
      <c r="MTJ14" s="106" t="s">
        <v>9557</v>
      </c>
      <c r="MTK14" s="106" t="s">
        <v>9558</v>
      </c>
      <c r="MTL14" s="106" t="s">
        <v>9559</v>
      </c>
      <c r="MTM14" s="106" t="s">
        <v>9560</v>
      </c>
      <c r="MTN14" s="106" t="s">
        <v>9561</v>
      </c>
      <c r="MTO14" s="106" t="s">
        <v>9562</v>
      </c>
      <c r="MTP14" s="106" t="s">
        <v>9563</v>
      </c>
      <c r="MTQ14" s="106" t="s">
        <v>9564</v>
      </c>
      <c r="MTR14" s="106" t="s">
        <v>9565</v>
      </c>
      <c r="MTS14" s="106" t="s">
        <v>9566</v>
      </c>
      <c r="MTT14" s="106" t="s">
        <v>9567</v>
      </c>
      <c r="MTU14" s="106" t="s">
        <v>9568</v>
      </c>
      <c r="MTV14" s="106" t="s">
        <v>9569</v>
      </c>
      <c r="MTW14" s="106" t="s">
        <v>9570</v>
      </c>
      <c r="MTX14" s="106" t="s">
        <v>9571</v>
      </c>
      <c r="MTY14" s="106" t="s">
        <v>9572</v>
      </c>
      <c r="MTZ14" s="106" t="s">
        <v>9573</v>
      </c>
      <c r="MUA14" s="106" t="s">
        <v>9574</v>
      </c>
      <c r="MUB14" s="106" t="s">
        <v>9575</v>
      </c>
      <c r="MUC14" s="106" t="s">
        <v>9576</v>
      </c>
      <c r="MUD14" s="106" t="s">
        <v>9577</v>
      </c>
      <c r="MUE14" s="106" t="s">
        <v>9578</v>
      </c>
      <c r="MUF14" s="106" t="s">
        <v>9579</v>
      </c>
      <c r="MUG14" s="106" t="s">
        <v>9580</v>
      </c>
      <c r="MUH14" s="106" t="s">
        <v>9581</v>
      </c>
      <c r="MUI14" s="106" t="s">
        <v>9582</v>
      </c>
      <c r="MUJ14" s="106" t="s">
        <v>9583</v>
      </c>
      <c r="MUK14" s="106" t="s">
        <v>9584</v>
      </c>
      <c r="MUL14" s="106" t="s">
        <v>9585</v>
      </c>
      <c r="MUM14" s="106" t="s">
        <v>9586</v>
      </c>
      <c r="MUN14" s="106" t="s">
        <v>9587</v>
      </c>
      <c r="MUO14" s="106" t="s">
        <v>9588</v>
      </c>
      <c r="MUP14" s="106" t="s">
        <v>9589</v>
      </c>
      <c r="MUQ14" s="106" t="s">
        <v>9590</v>
      </c>
      <c r="MUR14" s="106" t="s">
        <v>9591</v>
      </c>
      <c r="MUS14" s="106" t="s">
        <v>9592</v>
      </c>
      <c r="MUT14" s="106" t="s">
        <v>9593</v>
      </c>
      <c r="MUU14" s="106" t="s">
        <v>9594</v>
      </c>
      <c r="MUV14" s="106" t="s">
        <v>9595</v>
      </c>
      <c r="MUW14" s="106" t="s">
        <v>9596</v>
      </c>
      <c r="MUX14" s="106" t="s">
        <v>9597</v>
      </c>
      <c r="MUY14" s="106" t="s">
        <v>9598</v>
      </c>
      <c r="MUZ14" s="106" t="s">
        <v>9599</v>
      </c>
      <c r="MVA14" s="106" t="s">
        <v>9600</v>
      </c>
      <c r="MVB14" s="106" t="s">
        <v>9601</v>
      </c>
      <c r="MVC14" s="106" t="s">
        <v>9602</v>
      </c>
      <c r="MVD14" s="106" t="s">
        <v>9603</v>
      </c>
      <c r="MVE14" s="106" t="s">
        <v>9604</v>
      </c>
      <c r="MVF14" s="106" t="s">
        <v>9605</v>
      </c>
      <c r="MVG14" s="106" t="s">
        <v>9606</v>
      </c>
      <c r="MVH14" s="106" t="s">
        <v>9607</v>
      </c>
      <c r="MVI14" s="106" t="s">
        <v>9608</v>
      </c>
      <c r="MVJ14" s="106" t="s">
        <v>9609</v>
      </c>
      <c r="MVK14" s="106" t="s">
        <v>9610</v>
      </c>
      <c r="MVL14" s="106" t="s">
        <v>9611</v>
      </c>
      <c r="MVM14" s="106" t="s">
        <v>9612</v>
      </c>
      <c r="MVN14" s="106" t="s">
        <v>9613</v>
      </c>
      <c r="MVO14" s="106" t="s">
        <v>9614</v>
      </c>
      <c r="MVP14" s="106" t="s">
        <v>9615</v>
      </c>
      <c r="MVQ14" s="106" t="s">
        <v>9616</v>
      </c>
      <c r="MVR14" s="106" t="s">
        <v>9617</v>
      </c>
      <c r="MVS14" s="106" t="s">
        <v>9618</v>
      </c>
      <c r="MVT14" s="106" t="s">
        <v>9619</v>
      </c>
      <c r="MVU14" s="106" t="s">
        <v>9620</v>
      </c>
      <c r="MVV14" s="106" t="s">
        <v>9621</v>
      </c>
      <c r="MVW14" s="106" t="s">
        <v>9622</v>
      </c>
      <c r="MVX14" s="106" t="s">
        <v>9623</v>
      </c>
      <c r="MVY14" s="106" t="s">
        <v>9624</v>
      </c>
      <c r="MVZ14" s="106" t="s">
        <v>9625</v>
      </c>
      <c r="MWA14" s="106" t="s">
        <v>9626</v>
      </c>
      <c r="MWB14" s="106" t="s">
        <v>9627</v>
      </c>
      <c r="MWC14" s="106" t="s">
        <v>9628</v>
      </c>
      <c r="MWD14" s="106" t="s">
        <v>9629</v>
      </c>
      <c r="MWE14" s="106" t="s">
        <v>9630</v>
      </c>
      <c r="MWF14" s="106" t="s">
        <v>9631</v>
      </c>
      <c r="MWG14" s="106" t="s">
        <v>9632</v>
      </c>
      <c r="MWH14" s="106" t="s">
        <v>9633</v>
      </c>
      <c r="MWI14" s="106" t="s">
        <v>9634</v>
      </c>
      <c r="MWJ14" s="106" t="s">
        <v>9635</v>
      </c>
      <c r="MWK14" s="106" t="s">
        <v>9636</v>
      </c>
      <c r="MWL14" s="106" t="s">
        <v>9637</v>
      </c>
      <c r="MWM14" s="106" t="s">
        <v>9638</v>
      </c>
      <c r="MWN14" s="106" t="s">
        <v>9639</v>
      </c>
      <c r="MWO14" s="106" t="s">
        <v>9640</v>
      </c>
      <c r="MWP14" s="106" t="s">
        <v>9641</v>
      </c>
      <c r="MWQ14" s="106" t="s">
        <v>9642</v>
      </c>
      <c r="MWR14" s="106" t="s">
        <v>9643</v>
      </c>
      <c r="MWS14" s="106" t="s">
        <v>9644</v>
      </c>
      <c r="MWT14" s="106" t="s">
        <v>9645</v>
      </c>
      <c r="MWU14" s="106" t="s">
        <v>9646</v>
      </c>
      <c r="MWV14" s="106" t="s">
        <v>9647</v>
      </c>
      <c r="MWW14" s="106" t="s">
        <v>9648</v>
      </c>
      <c r="MWX14" s="106" t="s">
        <v>9649</v>
      </c>
      <c r="MWY14" s="106" t="s">
        <v>9650</v>
      </c>
      <c r="MWZ14" s="106" t="s">
        <v>9651</v>
      </c>
      <c r="MXA14" s="106" t="s">
        <v>9652</v>
      </c>
      <c r="MXB14" s="106" t="s">
        <v>9653</v>
      </c>
      <c r="MXC14" s="106" t="s">
        <v>9654</v>
      </c>
      <c r="MXD14" s="106" t="s">
        <v>9655</v>
      </c>
      <c r="MXE14" s="106" t="s">
        <v>9656</v>
      </c>
      <c r="MXF14" s="106" t="s">
        <v>9657</v>
      </c>
      <c r="MXG14" s="106" t="s">
        <v>9658</v>
      </c>
      <c r="MXH14" s="106" t="s">
        <v>9659</v>
      </c>
      <c r="MXI14" s="106" t="s">
        <v>9660</v>
      </c>
      <c r="MXJ14" s="106" t="s">
        <v>9661</v>
      </c>
      <c r="MXK14" s="106" t="s">
        <v>9662</v>
      </c>
      <c r="MXL14" s="106" t="s">
        <v>9663</v>
      </c>
      <c r="MXM14" s="106" t="s">
        <v>9664</v>
      </c>
      <c r="MXN14" s="106" t="s">
        <v>9665</v>
      </c>
      <c r="MXO14" s="106" t="s">
        <v>9666</v>
      </c>
      <c r="MXP14" s="106" t="s">
        <v>9667</v>
      </c>
      <c r="MXQ14" s="106" t="s">
        <v>9668</v>
      </c>
      <c r="MXR14" s="106" t="s">
        <v>9669</v>
      </c>
      <c r="MXS14" s="106" t="s">
        <v>9670</v>
      </c>
      <c r="MXT14" s="106" t="s">
        <v>9671</v>
      </c>
      <c r="MXU14" s="106" t="s">
        <v>9672</v>
      </c>
      <c r="MXV14" s="106" t="s">
        <v>9673</v>
      </c>
      <c r="MXW14" s="106" t="s">
        <v>9674</v>
      </c>
      <c r="MXX14" s="106" t="s">
        <v>9675</v>
      </c>
      <c r="MXY14" s="106" t="s">
        <v>9676</v>
      </c>
      <c r="MXZ14" s="106" t="s">
        <v>9677</v>
      </c>
      <c r="MYA14" s="106" t="s">
        <v>9678</v>
      </c>
      <c r="MYB14" s="106" t="s">
        <v>9679</v>
      </c>
      <c r="MYC14" s="106" t="s">
        <v>9680</v>
      </c>
      <c r="MYD14" s="106" t="s">
        <v>9681</v>
      </c>
      <c r="MYE14" s="106" t="s">
        <v>9682</v>
      </c>
      <c r="MYF14" s="106" t="s">
        <v>9683</v>
      </c>
      <c r="MYG14" s="106" t="s">
        <v>9684</v>
      </c>
      <c r="MYH14" s="106" t="s">
        <v>9685</v>
      </c>
      <c r="MYI14" s="106" t="s">
        <v>9686</v>
      </c>
      <c r="MYJ14" s="106" t="s">
        <v>9687</v>
      </c>
      <c r="MYK14" s="106" t="s">
        <v>9688</v>
      </c>
      <c r="MYL14" s="106" t="s">
        <v>9689</v>
      </c>
      <c r="MYM14" s="106" t="s">
        <v>9690</v>
      </c>
      <c r="MYN14" s="106" t="s">
        <v>9691</v>
      </c>
      <c r="MYO14" s="106" t="s">
        <v>9692</v>
      </c>
      <c r="MYP14" s="106" t="s">
        <v>9693</v>
      </c>
      <c r="MYQ14" s="106" t="s">
        <v>9694</v>
      </c>
      <c r="MYR14" s="106" t="s">
        <v>9695</v>
      </c>
      <c r="MYS14" s="106" t="s">
        <v>9696</v>
      </c>
      <c r="MYT14" s="106" t="s">
        <v>9697</v>
      </c>
      <c r="MYU14" s="106" t="s">
        <v>9698</v>
      </c>
      <c r="MYV14" s="106" t="s">
        <v>9699</v>
      </c>
      <c r="MYW14" s="106" t="s">
        <v>9700</v>
      </c>
      <c r="MYX14" s="106" t="s">
        <v>9701</v>
      </c>
      <c r="MYY14" s="106" t="s">
        <v>9702</v>
      </c>
      <c r="MYZ14" s="106" t="s">
        <v>9703</v>
      </c>
      <c r="MZA14" s="106" t="s">
        <v>9704</v>
      </c>
      <c r="MZB14" s="106" t="s">
        <v>9705</v>
      </c>
      <c r="MZC14" s="106" t="s">
        <v>9706</v>
      </c>
      <c r="MZD14" s="106" t="s">
        <v>9707</v>
      </c>
      <c r="MZE14" s="106" t="s">
        <v>9708</v>
      </c>
      <c r="MZF14" s="106" t="s">
        <v>9709</v>
      </c>
      <c r="MZG14" s="106" t="s">
        <v>9710</v>
      </c>
      <c r="MZH14" s="106" t="s">
        <v>9711</v>
      </c>
      <c r="MZI14" s="106" t="s">
        <v>9712</v>
      </c>
      <c r="MZJ14" s="106" t="s">
        <v>9713</v>
      </c>
      <c r="MZK14" s="106" t="s">
        <v>9714</v>
      </c>
      <c r="MZL14" s="106" t="s">
        <v>9715</v>
      </c>
      <c r="MZM14" s="106" t="s">
        <v>9716</v>
      </c>
      <c r="MZN14" s="106" t="s">
        <v>9717</v>
      </c>
      <c r="MZO14" s="106" t="s">
        <v>9718</v>
      </c>
      <c r="MZP14" s="106" t="s">
        <v>9719</v>
      </c>
      <c r="MZQ14" s="106" t="s">
        <v>9720</v>
      </c>
      <c r="MZR14" s="106" t="s">
        <v>9721</v>
      </c>
      <c r="MZS14" s="106" t="s">
        <v>9722</v>
      </c>
      <c r="MZT14" s="106" t="s">
        <v>9723</v>
      </c>
      <c r="MZU14" s="106" t="s">
        <v>9724</v>
      </c>
      <c r="MZV14" s="106" t="s">
        <v>9725</v>
      </c>
      <c r="MZW14" s="106" t="s">
        <v>9726</v>
      </c>
      <c r="MZX14" s="106" t="s">
        <v>9727</v>
      </c>
      <c r="MZY14" s="106" t="s">
        <v>9728</v>
      </c>
      <c r="MZZ14" s="106" t="s">
        <v>9729</v>
      </c>
      <c r="NAA14" s="106" t="s">
        <v>9730</v>
      </c>
      <c r="NAB14" s="106" t="s">
        <v>9731</v>
      </c>
      <c r="NAC14" s="106" t="s">
        <v>9732</v>
      </c>
      <c r="NAD14" s="106" t="s">
        <v>9733</v>
      </c>
      <c r="NAE14" s="106" t="s">
        <v>9734</v>
      </c>
      <c r="NAF14" s="106" t="s">
        <v>9735</v>
      </c>
      <c r="NAG14" s="106" t="s">
        <v>9736</v>
      </c>
      <c r="NAH14" s="106" t="s">
        <v>9737</v>
      </c>
      <c r="NAI14" s="106" t="s">
        <v>9738</v>
      </c>
      <c r="NAJ14" s="106" t="s">
        <v>9739</v>
      </c>
      <c r="NAK14" s="106" t="s">
        <v>9740</v>
      </c>
      <c r="NAL14" s="106" t="s">
        <v>9741</v>
      </c>
      <c r="NAM14" s="106" t="s">
        <v>9742</v>
      </c>
      <c r="NAN14" s="106" t="s">
        <v>9743</v>
      </c>
      <c r="NAO14" s="106" t="s">
        <v>9744</v>
      </c>
      <c r="NAP14" s="106" t="s">
        <v>9745</v>
      </c>
      <c r="NAQ14" s="106" t="s">
        <v>9746</v>
      </c>
      <c r="NAR14" s="106" t="s">
        <v>9747</v>
      </c>
      <c r="NAS14" s="106" t="s">
        <v>9748</v>
      </c>
      <c r="NAT14" s="106" t="s">
        <v>9749</v>
      </c>
      <c r="NAU14" s="106" t="s">
        <v>9750</v>
      </c>
      <c r="NAV14" s="106" t="s">
        <v>9751</v>
      </c>
      <c r="NAW14" s="106" t="s">
        <v>9752</v>
      </c>
      <c r="NAX14" s="106" t="s">
        <v>9753</v>
      </c>
      <c r="NAY14" s="106" t="s">
        <v>9754</v>
      </c>
      <c r="NAZ14" s="106" t="s">
        <v>9755</v>
      </c>
      <c r="NBA14" s="106" t="s">
        <v>9756</v>
      </c>
      <c r="NBB14" s="106" t="s">
        <v>9757</v>
      </c>
      <c r="NBC14" s="106" t="s">
        <v>9758</v>
      </c>
      <c r="NBD14" s="106" t="s">
        <v>9759</v>
      </c>
      <c r="NBE14" s="106" t="s">
        <v>9760</v>
      </c>
      <c r="NBF14" s="106" t="s">
        <v>9761</v>
      </c>
      <c r="NBG14" s="106" t="s">
        <v>9762</v>
      </c>
      <c r="NBH14" s="106" t="s">
        <v>9763</v>
      </c>
      <c r="NBI14" s="106" t="s">
        <v>9764</v>
      </c>
      <c r="NBJ14" s="106" t="s">
        <v>9765</v>
      </c>
      <c r="NBK14" s="106" t="s">
        <v>9766</v>
      </c>
      <c r="NBL14" s="106" t="s">
        <v>9767</v>
      </c>
      <c r="NBM14" s="106" t="s">
        <v>9768</v>
      </c>
      <c r="NBN14" s="106" t="s">
        <v>9769</v>
      </c>
      <c r="NBO14" s="106" t="s">
        <v>9770</v>
      </c>
      <c r="NBP14" s="106" t="s">
        <v>9771</v>
      </c>
      <c r="NBQ14" s="106" t="s">
        <v>9772</v>
      </c>
      <c r="NBR14" s="106" t="s">
        <v>9773</v>
      </c>
      <c r="NBS14" s="106" t="s">
        <v>9774</v>
      </c>
      <c r="NBT14" s="106" t="s">
        <v>9775</v>
      </c>
      <c r="NBU14" s="106" t="s">
        <v>9776</v>
      </c>
      <c r="NBV14" s="106" t="s">
        <v>9777</v>
      </c>
      <c r="NBW14" s="106" t="s">
        <v>9778</v>
      </c>
      <c r="NBX14" s="106" t="s">
        <v>9779</v>
      </c>
      <c r="NBY14" s="106" t="s">
        <v>9780</v>
      </c>
      <c r="NBZ14" s="106" t="s">
        <v>9781</v>
      </c>
      <c r="NCA14" s="106" t="s">
        <v>9782</v>
      </c>
      <c r="NCB14" s="106" t="s">
        <v>9783</v>
      </c>
      <c r="NCC14" s="106" t="s">
        <v>9784</v>
      </c>
      <c r="NCD14" s="106" t="s">
        <v>9785</v>
      </c>
      <c r="NCE14" s="106" t="s">
        <v>9786</v>
      </c>
      <c r="NCF14" s="106" t="s">
        <v>9787</v>
      </c>
      <c r="NCG14" s="106" t="s">
        <v>9788</v>
      </c>
      <c r="NCH14" s="106" t="s">
        <v>9789</v>
      </c>
      <c r="NCI14" s="106" t="s">
        <v>9790</v>
      </c>
      <c r="NCJ14" s="106" t="s">
        <v>9791</v>
      </c>
      <c r="NCK14" s="106" t="s">
        <v>9792</v>
      </c>
      <c r="NCL14" s="106" t="s">
        <v>9793</v>
      </c>
      <c r="NCM14" s="106" t="s">
        <v>9794</v>
      </c>
      <c r="NCN14" s="106" t="s">
        <v>9795</v>
      </c>
      <c r="NCO14" s="106" t="s">
        <v>9796</v>
      </c>
      <c r="NCP14" s="106" t="s">
        <v>9797</v>
      </c>
      <c r="NCQ14" s="106" t="s">
        <v>9798</v>
      </c>
      <c r="NCR14" s="106" t="s">
        <v>9799</v>
      </c>
      <c r="NCS14" s="106" t="s">
        <v>9800</v>
      </c>
      <c r="NCT14" s="106" t="s">
        <v>9801</v>
      </c>
      <c r="NCU14" s="106" t="s">
        <v>9802</v>
      </c>
      <c r="NCV14" s="106" t="s">
        <v>9803</v>
      </c>
      <c r="NCW14" s="106" t="s">
        <v>9804</v>
      </c>
      <c r="NCX14" s="106" t="s">
        <v>9805</v>
      </c>
      <c r="NCY14" s="106" t="s">
        <v>9806</v>
      </c>
      <c r="NCZ14" s="106" t="s">
        <v>9807</v>
      </c>
      <c r="NDA14" s="106" t="s">
        <v>9808</v>
      </c>
      <c r="NDB14" s="106" t="s">
        <v>9809</v>
      </c>
      <c r="NDC14" s="106" t="s">
        <v>9810</v>
      </c>
      <c r="NDD14" s="106" t="s">
        <v>9811</v>
      </c>
      <c r="NDE14" s="106" t="s">
        <v>9812</v>
      </c>
      <c r="NDF14" s="106" t="s">
        <v>9813</v>
      </c>
      <c r="NDG14" s="106" t="s">
        <v>9814</v>
      </c>
      <c r="NDH14" s="106" t="s">
        <v>9815</v>
      </c>
      <c r="NDI14" s="106" t="s">
        <v>9816</v>
      </c>
      <c r="NDJ14" s="106" t="s">
        <v>9817</v>
      </c>
      <c r="NDK14" s="106" t="s">
        <v>9818</v>
      </c>
      <c r="NDL14" s="106" t="s">
        <v>9819</v>
      </c>
      <c r="NDM14" s="106" t="s">
        <v>9820</v>
      </c>
      <c r="NDN14" s="106" t="s">
        <v>9821</v>
      </c>
      <c r="NDO14" s="106" t="s">
        <v>9822</v>
      </c>
      <c r="NDP14" s="106" t="s">
        <v>9823</v>
      </c>
      <c r="NDQ14" s="106" t="s">
        <v>9824</v>
      </c>
      <c r="NDR14" s="106" t="s">
        <v>9825</v>
      </c>
      <c r="NDS14" s="106" t="s">
        <v>9826</v>
      </c>
      <c r="NDT14" s="106" t="s">
        <v>9827</v>
      </c>
      <c r="NDU14" s="106" t="s">
        <v>9828</v>
      </c>
      <c r="NDV14" s="106" t="s">
        <v>9829</v>
      </c>
      <c r="NDW14" s="106" t="s">
        <v>9830</v>
      </c>
      <c r="NDX14" s="106" t="s">
        <v>9831</v>
      </c>
      <c r="NDY14" s="106" t="s">
        <v>9832</v>
      </c>
      <c r="NDZ14" s="106" t="s">
        <v>9833</v>
      </c>
      <c r="NEA14" s="106" t="s">
        <v>9834</v>
      </c>
      <c r="NEB14" s="106" t="s">
        <v>9835</v>
      </c>
      <c r="NEC14" s="106" t="s">
        <v>9836</v>
      </c>
      <c r="NED14" s="106" t="s">
        <v>9837</v>
      </c>
      <c r="NEE14" s="106" t="s">
        <v>9838</v>
      </c>
      <c r="NEF14" s="106" t="s">
        <v>9839</v>
      </c>
      <c r="NEG14" s="106" t="s">
        <v>9840</v>
      </c>
      <c r="NEH14" s="106" t="s">
        <v>9841</v>
      </c>
      <c r="NEI14" s="106" t="s">
        <v>9842</v>
      </c>
      <c r="NEJ14" s="106" t="s">
        <v>9843</v>
      </c>
      <c r="NEK14" s="106" t="s">
        <v>9844</v>
      </c>
      <c r="NEL14" s="106" t="s">
        <v>9845</v>
      </c>
      <c r="NEM14" s="106" t="s">
        <v>9846</v>
      </c>
      <c r="NEN14" s="106" t="s">
        <v>9847</v>
      </c>
      <c r="NEO14" s="106" t="s">
        <v>9848</v>
      </c>
      <c r="NEP14" s="106" t="s">
        <v>9849</v>
      </c>
      <c r="NEQ14" s="106" t="s">
        <v>9850</v>
      </c>
      <c r="NER14" s="106" t="s">
        <v>9851</v>
      </c>
      <c r="NES14" s="106" t="s">
        <v>9852</v>
      </c>
      <c r="NET14" s="106" t="s">
        <v>9853</v>
      </c>
      <c r="NEU14" s="106" t="s">
        <v>9854</v>
      </c>
      <c r="NEV14" s="106" t="s">
        <v>9855</v>
      </c>
      <c r="NEW14" s="106" t="s">
        <v>9856</v>
      </c>
      <c r="NEX14" s="106" t="s">
        <v>9857</v>
      </c>
      <c r="NEY14" s="106" t="s">
        <v>9858</v>
      </c>
      <c r="NEZ14" s="106" t="s">
        <v>9859</v>
      </c>
      <c r="NFA14" s="106" t="s">
        <v>9860</v>
      </c>
      <c r="NFB14" s="106" t="s">
        <v>9861</v>
      </c>
      <c r="NFC14" s="106" t="s">
        <v>9862</v>
      </c>
      <c r="NFD14" s="106" t="s">
        <v>9863</v>
      </c>
      <c r="NFE14" s="106" t="s">
        <v>9864</v>
      </c>
      <c r="NFF14" s="106" t="s">
        <v>9865</v>
      </c>
      <c r="NFG14" s="106" t="s">
        <v>9866</v>
      </c>
      <c r="NFH14" s="106" t="s">
        <v>9867</v>
      </c>
      <c r="NFI14" s="106" t="s">
        <v>9868</v>
      </c>
      <c r="NFJ14" s="106" t="s">
        <v>9869</v>
      </c>
      <c r="NFK14" s="106" t="s">
        <v>9870</v>
      </c>
      <c r="NFL14" s="106" t="s">
        <v>9871</v>
      </c>
      <c r="NFM14" s="106" t="s">
        <v>9872</v>
      </c>
      <c r="NFN14" s="106" t="s">
        <v>9873</v>
      </c>
      <c r="NFO14" s="106" t="s">
        <v>9874</v>
      </c>
      <c r="NFP14" s="106" t="s">
        <v>9875</v>
      </c>
      <c r="NFQ14" s="106" t="s">
        <v>9876</v>
      </c>
      <c r="NFR14" s="106" t="s">
        <v>9877</v>
      </c>
      <c r="NFS14" s="106" t="s">
        <v>9878</v>
      </c>
      <c r="NFT14" s="106" t="s">
        <v>9879</v>
      </c>
      <c r="NFU14" s="106" t="s">
        <v>9880</v>
      </c>
      <c r="NFV14" s="106" t="s">
        <v>9881</v>
      </c>
      <c r="NFW14" s="106" t="s">
        <v>9882</v>
      </c>
      <c r="NFX14" s="106" t="s">
        <v>9883</v>
      </c>
      <c r="NFY14" s="106" t="s">
        <v>9884</v>
      </c>
      <c r="NFZ14" s="106" t="s">
        <v>9885</v>
      </c>
      <c r="NGA14" s="106" t="s">
        <v>9886</v>
      </c>
      <c r="NGB14" s="106" t="s">
        <v>9887</v>
      </c>
      <c r="NGC14" s="106" t="s">
        <v>9888</v>
      </c>
      <c r="NGD14" s="106" t="s">
        <v>9889</v>
      </c>
      <c r="NGE14" s="106" t="s">
        <v>9890</v>
      </c>
      <c r="NGF14" s="106" t="s">
        <v>9891</v>
      </c>
      <c r="NGG14" s="106" t="s">
        <v>9892</v>
      </c>
      <c r="NGH14" s="106" t="s">
        <v>9893</v>
      </c>
      <c r="NGI14" s="106" t="s">
        <v>9894</v>
      </c>
      <c r="NGJ14" s="106" t="s">
        <v>9895</v>
      </c>
      <c r="NGK14" s="106" t="s">
        <v>9896</v>
      </c>
      <c r="NGL14" s="106" t="s">
        <v>9897</v>
      </c>
      <c r="NGM14" s="106" t="s">
        <v>9898</v>
      </c>
      <c r="NGN14" s="106" t="s">
        <v>9899</v>
      </c>
      <c r="NGO14" s="106" t="s">
        <v>9900</v>
      </c>
      <c r="NGP14" s="106" t="s">
        <v>9901</v>
      </c>
      <c r="NGQ14" s="106" t="s">
        <v>9902</v>
      </c>
      <c r="NGR14" s="106" t="s">
        <v>9903</v>
      </c>
      <c r="NGS14" s="106" t="s">
        <v>9904</v>
      </c>
      <c r="NGT14" s="106" t="s">
        <v>9905</v>
      </c>
      <c r="NGU14" s="106" t="s">
        <v>9906</v>
      </c>
      <c r="NGV14" s="106" t="s">
        <v>9907</v>
      </c>
      <c r="NGW14" s="106" t="s">
        <v>9908</v>
      </c>
      <c r="NGX14" s="106" t="s">
        <v>9909</v>
      </c>
      <c r="NGY14" s="106" t="s">
        <v>9910</v>
      </c>
      <c r="NGZ14" s="106" t="s">
        <v>9911</v>
      </c>
      <c r="NHA14" s="106" t="s">
        <v>9912</v>
      </c>
      <c r="NHB14" s="106" t="s">
        <v>9913</v>
      </c>
      <c r="NHC14" s="106" t="s">
        <v>9914</v>
      </c>
      <c r="NHD14" s="106" t="s">
        <v>9915</v>
      </c>
      <c r="NHE14" s="106" t="s">
        <v>9916</v>
      </c>
      <c r="NHF14" s="106" t="s">
        <v>9917</v>
      </c>
      <c r="NHG14" s="106" t="s">
        <v>9918</v>
      </c>
      <c r="NHH14" s="106" t="s">
        <v>9919</v>
      </c>
      <c r="NHI14" s="106" t="s">
        <v>9920</v>
      </c>
      <c r="NHJ14" s="106" t="s">
        <v>9921</v>
      </c>
      <c r="NHK14" s="106" t="s">
        <v>9922</v>
      </c>
      <c r="NHL14" s="106" t="s">
        <v>9923</v>
      </c>
      <c r="NHM14" s="106" t="s">
        <v>9924</v>
      </c>
      <c r="NHN14" s="106" t="s">
        <v>9925</v>
      </c>
      <c r="NHO14" s="106" t="s">
        <v>9926</v>
      </c>
      <c r="NHP14" s="106" t="s">
        <v>9927</v>
      </c>
      <c r="NHQ14" s="106" t="s">
        <v>9928</v>
      </c>
      <c r="NHR14" s="106" t="s">
        <v>9929</v>
      </c>
      <c r="NHS14" s="106" t="s">
        <v>9930</v>
      </c>
      <c r="NHT14" s="106" t="s">
        <v>9931</v>
      </c>
      <c r="NHU14" s="106" t="s">
        <v>9932</v>
      </c>
      <c r="NHV14" s="106" t="s">
        <v>9933</v>
      </c>
      <c r="NHW14" s="106" t="s">
        <v>9934</v>
      </c>
      <c r="NHX14" s="106" t="s">
        <v>9935</v>
      </c>
      <c r="NHY14" s="106" t="s">
        <v>9936</v>
      </c>
      <c r="NHZ14" s="106" t="s">
        <v>9937</v>
      </c>
      <c r="NIA14" s="106" t="s">
        <v>9938</v>
      </c>
      <c r="NIB14" s="106" t="s">
        <v>9939</v>
      </c>
      <c r="NIC14" s="106" t="s">
        <v>9940</v>
      </c>
      <c r="NID14" s="106" t="s">
        <v>9941</v>
      </c>
      <c r="NIE14" s="106" t="s">
        <v>9942</v>
      </c>
      <c r="NIF14" s="106" t="s">
        <v>9943</v>
      </c>
      <c r="NIG14" s="106" t="s">
        <v>9944</v>
      </c>
      <c r="NIH14" s="106" t="s">
        <v>9945</v>
      </c>
      <c r="NII14" s="106" t="s">
        <v>9946</v>
      </c>
      <c r="NIJ14" s="106" t="s">
        <v>9947</v>
      </c>
      <c r="NIK14" s="106" t="s">
        <v>9948</v>
      </c>
      <c r="NIL14" s="106" t="s">
        <v>9949</v>
      </c>
      <c r="NIM14" s="106" t="s">
        <v>9950</v>
      </c>
      <c r="NIN14" s="106" t="s">
        <v>9951</v>
      </c>
      <c r="NIO14" s="106" t="s">
        <v>9952</v>
      </c>
      <c r="NIP14" s="106" t="s">
        <v>9953</v>
      </c>
      <c r="NIQ14" s="106" t="s">
        <v>9954</v>
      </c>
      <c r="NIR14" s="106" t="s">
        <v>9955</v>
      </c>
      <c r="NIS14" s="106" t="s">
        <v>9956</v>
      </c>
      <c r="NIT14" s="106" t="s">
        <v>9957</v>
      </c>
      <c r="NIU14" s="106" t="s">
        <v>9958</v>
      </c>
      <c r="NIV14" s="106" t="s">
        <v>9959</v>
      </c>
      <c r="NIW14" s="106" t="s">
        <v>9960</v>
      </c>
      <c r="NIX14" s="106" t="s">
        <v>9961</v>
      </c>
      <c r="NIY14" s="106" t="s">
        <v>9962</v>
      </c>
      <c r="NIZ14" s="106" t="s">
        <v>9963</v>
      </c>
      <c r="NJA14" s="106" t="s">
        <v>9964</v>
      </c>
      <c r="NJB14" s="106" t="s">
        <v>9965</v>
      </c>
      <c r="NJC14" s="106" t="s">
        <v>9966</v>
      </c>
      <c r="NJD14" s="106" t="s">
        <v>9967</v>
      </c>
      <c r="NJE14" s="106" t="s">
        <v>9968</v>
      </c>
      <c r="NJF14" s="106" t="s">
        <v>9969</v>
      </c>
      <c r="NJG14" s="106" t="s">
        <v>9970</v>
      </c>
      <c r="NJH14" s="106" t="s">
        <v>9971</v>
      </c>
      <c r="NJI14" s="106" t="s">
        <v>9972</v>
      </c>
      <c r="NJJ14" s="106" t="s">
        <v>9973</v>
      </c>
      <c r="NJK14" s="106" t="s">
        <v>9974</v>
      </c>
      <c r="NJL14" s="106" t="s">
        <v>9975</v>
      </c>
      <c r="NJM14" s="106" t="s">
        <v>9976</v>
      </c>
      <c r="NJN14" s="106" t="s">
        <v>9977</v>
      </c>
      <c r="NJO14" s="106" t="s">
        <v>9978</v>
      </c>
      <c r="NJP14" s="106" t="s">
        <v>9979</v>
      </c>
      <c r="NJQ14" s="106" t="s">
        <v>9980</v>
      </c>
      <c r="NJR14" s="106" t="s">
        <v>9981</v>
      </c>
      <c r="NJS14" s="106" t="s">
        <v>9982</v>
      </c>
      <c r="NJT14" s="106" t="s">
        <v>9983</v>
      </c>
      <c r="NJU14" s="106" t="s">
        <v>9984</v>
      </c>
      <c r="NJV14" s="106" t="s">
        <v>9985</v>
      </c>
      <c r="NJW14" s="106" t="s">
        <v>9986</v>
      </c>
      <c r="NJX14" s="106" t="s">
        <v>9987</v>
      </c>
      <c r="NJY14" s="106" t="s">
        <v>9988</v>
      </c>
      <c r="NJZ14" s="106" t="s">
        <v>9989</v>
      </c>
      <c r="NKA14" s="106" t="s">
        <v>9990</v>
      </c>
      <c r="NKB14" s="106" t="s">
        <v>9991</v>
      </c>
      <c r="NKC14" s="106" t="s">
        <v>9992</v>
      </c>
      <c r="NKD14" s="106" t="s">
        <v>9993</v>
      </c>
      <c r="NKE14" s="106" t="s">
        <v>9994</v>
      </c>
      <c r="NKF14" s="106" t="s">
        <v>9995</v>
      </c>
      <c r="NKG14" s="106" t="s">
        <v>9996</v>
      </c>
      <c r="NKH14" s="106" t="s">
        <v>9997</v>
      </c>
      <c r="NKI14" s="106" t="s">
        <v>9998</v>
      </c>
      <c r="NKJ14" s="106" t="s">
        <v>9999</v>
      </c>
      <c r="NKK14" s="106" t="s">
        <v>10000</v>
      </c>
      <c r="NKL14" s="106" t="s">
        <v>10001</v>
      </c>
      <c r="NKM14" s="106" t="s">
        <v>10002</v>
      </c>
      <c r="NKN14" s="106" t="s">
        <v>10003</v>
      </c>
      <c r="NKO14" s="106" t="s">
        <v>10004</v>
      </c>
      <c r="NKP14" s="106" t="s">
        <v>10005</v>
      </c>
      <c r="NKQ14" s="106" t="s">
        <v>10006</v>
      </c>
      <c r="NKR14" s="106" t="s">
        <v>10007</v>
      </c>
      <c r="NKS14" s="106" t="s">
        <v>10008</v>
      </c>
      <c r="NKT14" s="106" t="s">
        <v>10009</v>
      </c>
      <c r="NKU14" s="106" t="s">
        <v>10010</v>
      </c>
      <c r="NKV14" s="106" t="s">
        <v>10011</v>
      </c>
      <c r="NKW14" s="106" t="s">
        <v>10012</v>
      </c>
      <c r="NKX14" s="106" t="s">
        <v>10013</v>
      </c>
      <c r="NKY14" s="106" t="s">
        <v>10014</v>
      </c>
      <c r="NKZ14" s="106" t="s">
        <v>10015</v>
      </c>
      <c r="NLA14" s="106" t="s">
        <v>10016</v>
      </c>
      <c r="NLB14" s="106" t="s">
        <v>10017</v>
      </c>
      <c r="NLC14" s="106" t="s">
        <v>10018</v>
      </c>
      <c r="NLD14" s="106" t="s">
        <v>10019</v>
      </c>
      <c r="NLE14" s="106" t="s">
        <v>10020</v>
      </c>
      <c r="NLF14" s="106" t="s">
        <v>10021</v>
      </c>
      <c r="NLG14" s="106" t="s">
        <v>10022</v>
      </c>
      <c r="NLH14" s="106" t="s">
        <v>10023</v>
      </c>
      <c r="NLI14" s="106" t="s">
        <v>10024</v>
      </c>
      <c r="NLJ14" s="106" t="s">
        <v>10025</v>
      </c>
      <c r="NLK14" s="106" t="s">
        <v>10026</v>
      </c>
      <c r="NLL14" s="106" t="s">
        <v>10027</v>
      </c>
      <c r="NLM14" s="106" t="s">
        <v>10028</v>
      </c>
      <c r="NLN14" s="106" t="s">
        <v>10029</v>
      </c>
      <c r="NLO14" s="106" t="s">
        <v>10030</v>
      </c>
      <c r="NLP14" s="106" t="s">
        <v>10031</v>
      </c>
      <c r="NLQ14" s="106" t="s">
        <v>10032</v>
      </c>
      <c r="NLR14" s="106" t="s">
        <v>10033</v>
      </c>
      <c r="NLS14" s="106" t="s">
        <v>10034</v>
      </c>
      <c r="NLT14" s="106" t="s">
        <v>10035</v>
      </c>
      <c r="NLU14" s="106" t="s">
        <v>10036</v>
      </c>
      <c r="NLV14" s="106" t="s">
        <v>10037</v>
      </c>
      <c r="NLW14" s="106" t="s">
        <v>10038</v>
      </c>
      <c r="NLX14" s="106" t="s">
        <v>10039</v>
      </c>
      <c r="NLY14" s="106" t="s">
        <v>10040</v>
      </c>
      <c r="NLZ14" s="106" t="s">
        <v>10041</v>
      </c>
      <c r="NMA14" s="106" t="s">
        <v>10042</v>
      </c>
      <c r="NMB14" s="106" t="s">
        <v>10043</v>
      </c>
      <c r="NMC14" s="106" t="s">
        <v>10044</v>
      </c>
      <c r="NMD14" s="106" t="s">
        <v>10045</v>
      </c>
      <c r="NME14" s="106" t="s">
        <v>10046</v>
      </c>
      <c r="NMF14" s="106" t="s">
        <v>10047</v>
      </c>
      <c r="NMG14" s="106" t="s">
        <v>10048</v>
      </c>
      <c r="NMH14" s="106" t="s">
        <v>10049</v>
      </c>
      <c r="NMI14" s="106" t="s">
        <v>10050</v>
      </c>
      <c r="NMJ14" s="106" t="s">
        <v>10051</v>
      </c>
      <c r="NMK14" s="106" t="s">
        <v>10052</v>
      </c>
      <c r="NML14" s="106" t="s">
        <v>10053</v>
      </c>
      <c r="NMM14" s="106" t="s">
        <v>10054</v>
      </c>
      <c r="NMN14" s="106" t="s">
        <v>10055</v>
      </c>
      <c r="NMO14" s="106" t="s">
        <v>10056</v>
      </c>
      <c r="NMP14" s="106" t="s">
        <v>10057</v>
      </c>
      <c r="NMQ14" s="106" t="s">
        <v>10058</v>
      </c>
      <c r="NMR14" s="106" t="s">
        <v>10059</v>
      </c>
      <c r="NMS14" s="106" t="s">
        <v>10060</v>
      </c>
      <c r="NMT14" s="106" t="s">
        <v>10061</v>
      </c>
      <c r="NMU14" s="106" t="s">
        <v>10062</v>
      </c>
      <c r="NMV14" s="106" t="s">
        <v>10063</v>
      </c>
      <c r="NMW14" s="106" t="s">
        <v>10064</v>
      </c>
      <c r="NMX14" s="106" t="s">
        <v>10065</v>
      </c>
      <c r="NMY14" s="106" t="s">
        <v>10066</v>
      </c>
      <c r="NMZ14" s="106" t="s">
        <v>10067</v>
      </c>
      <c r="NNA14" s="106" t="s">
        <v>10068</v>
      </c>
      <c r="NNB14" s="106" t="s">
        <v>10069</v>
      </c>
      <c r="NNC14" s="106" t="s">
        <v>10070</v>
      </c>
      <c r="NND14" s="106" t="s">
        <v>10071</v>
      </c>
      <c r="NNE14" s="106" t="s">
        <v>10072</v>
      </c>
      <c r="NNF14" s="106" t="s">
        <v>10073</v>
      </c>
      <c r="NNG14" s="106" t="s">
        <v>10074</v>
      </c>
      <c r="NNH14" s="106" t="s">
        <v>10075</v>
      </c>
      <c r="NNI14" s="106" t="s">
        <v>10076</v>
      </c>
      <c r="NNJ14" s="106" t="s">
        <v>10077</v>
      </c>
      <c r="NNK14" s="106" t="s">
        <v>10078</v>
      </c>
      <c r="NNL14" s="106" t="s">
        <v>10079</v>
      </c>
      <c r="NNM14" s="106" t="s">
        <v>10080</v>
      </c>
      <c r="NNN14" s="106" t="s">
        <v>10081</v>
      </c>
      <c r="NNO14" s="106" t="s">
        <v>10082</v>
      </c>
      <c r="NNP14" s="106" t="s">
        <v>10083</v>
      </c>
      <c r="NNQ14" s="106" t="s">
        <v>10084</v>
      </c>
      <c r="NNR14" s="106" t="s">
        <v>10085</v>
      </c>
      <c r="NNS14" s="106" t="s">
        <v>10086</v>
      </c>
      <c r="NNT14" s="106" t="s">
        <v>10087</v>
      </c>
      <c r="NNU14" s="106" t="s">
        <v>10088</v>
      </c>
      <c r="NNV14" s="106" t="s">
        <v>10089</v>
      </c>
      <c r="NNW14" s="106" t="s">
        <v>10090</v>
      </c>
      <c r="NNX14" s="106" t="s">
        <v>10091</v>
      </c>
      <c r="NNY14" s="106" t="s">
        <v>10092</v>
      </c>
      <c r="NNZ14" s="106" t="s">
        <v>10093</v>
      </c>
      <c r="NOA14" s="106" t="s">
        <v>10094</v>
      </c>
      <c r="NOB14" s="106" t="s">
        <v>10095</v>
      </c>
      <c r="NOC14" s="106" t="s">
        <v>10096</v>
      </c>
      <c r="NOD14" s="106" t="s">
        <v>10097</v>
      </c>
      <c r="NOE14" s="106" t="s">
        <v>10098</v>
      </c>
      <c r="NOF14" s="106" t="s">
        <v>10099</v>
      </c>
      <c r="NOG14" s="106" t="s">
        <v>10100</v>
      </c>
      <c r="NOH14" s="106" t="s">
        <v>10101</v>
      </c>
      <c r="NOI14" s="106" t="s">
        <v>10102</v>
      </c>
      <c r="NOJ14" s="106" t="s">
        <v>10103</v>
      </c>
      <c r="NOK14" s="106" t="s">
        <v>10104</v>
      </c>
      <c r="NOL14" s="106" t="s">
        <v>10105</v>
      </c>
      <c r="NOM14" s="106" t="s">
        <v>10106</v>
      </c>
      <c r="NON14" s="106" t="s">
        <v>10107</v>
      </c>
      <c r="NOO14" s="106" t="s">
        <v>10108</v>
      </c>
      <c r="NOP14" s="106" t="s">
        <v>10109</v>
      </c>
      <c r="NOQ14" s="106" t="s">
        <v>10110</v>
      </c>
      <c r="NOR14" s="106" t="s">
        <v>10111</v>
      </c>
      <c r="NOS14" s="106" t="s">
        <v>10112</v>
      </c>
      <c r="NOT14" s="106" t="s">
        <v>10113</v>
      </c>
      <c r="NOU14" s="106" t="s">
        <v>10114</v>
      </c>
      <c r="NOV14" s="106" t="s">
        <v>10115</v>
      </c>
      <c r="NOW14" s="106" t="s">
        <v>10116</v>
      </c>
      <c r="NOX14" s="106" t="s">
        <v>10117</v>
      </c>
      <c r="NOY14" s="106" t="s">
        <v>10118</v>
      </c>
      <c r="NOZ14" s="106" t="s">
        <v>10119</v>
      </c>
      <c r="NPA14" s="106" t="s">
        <v>10120</v>
      </c>
      <c r="NPB14" s="106" t="s">
        <v>10121</v>
      </c>
      <c r="NPC14" s="106" t="s">
        <v>10122</v>
      </c>
      <c r="NPD14" s="106" t="s">
        <v>10123</v>
      </c>
      <c r="NPE14" s="106" t="s">
        <v>10124</v>
      </c>
      <c r="NPF14" s="106" t="s">
        <v>10125</v>
      </c>
      <c r="NPG14" s="106" t="s">
        <v>10126</v>
      </c>
      <c r="NPH14" s="106" t="s">
        <v>10127</v>
      </c>
      <c r="NPI14" s="106" t="s">
        <v>10128</v>
      </c>
      <c r="NPJ14" s="106" t="s">
        <v>10129</v>
      </c>
      <c r="NPK14" s="106" t="s">
        <v>10130</v>
      </c>
      <c r="NPL14" s="106" t="s">
        <v>10131</v>
      </c>
      <c r="NPM14" s="106" t="s">
        <v>10132</v>
      </c>
      <c r="NPN14" s="106" t="s">
        <v>10133</v>
      </c>
      <c r="NPO14" s="106" t="s">
        <v>10134</v>
      </c>
      <c r="NPP14" s="106" t="s">
        <v>10135</v>
      </c>
      <c r="NPQ14" s="106" t="s">
        <v>10136</v>
      </c>
      <c r="NPR14" s="106" t="s">
        <v>10137</v>
      </c>
      <c r="NPS14" s="106" t="s">
        <v>10138</v>
      </c>
      <c r="NPT14" s="106" t="s">
        <v>10139</v>
      </c>
      <c r="NPU14" s="106" t="s">
        <v>10140</v>
      </c>
      <c r="NPV14" s="106" t="s">
        <v>10141</v>
      </c>
      <c r="NPW14" s="106" t="s">
        <v>10142</v>
      </c>
      <c r="NPX14" s="106" t="s">
        <v>10143</v>
      </c>
      <c r="NPY14" s="106" t="s">
        <v>10144</v>
      </c>
      <c r="NPZ14" s="106" t="s">
        <v>10145</v>
      </c>
      <c r="NQA14" s="106" t="s">
        <v>10146</v>
      </c>
      <c r="NQB14" s="106" t="s">
        <v>10147</v>
      </c>
      <c r="NQC14" s="106" t="s">
        <v>10148</v>
      </c>
      <c r="NQD14" s="106" t="s">
        <v>10149</v>
      </c>
      <c r="NQE14" s="106" t="s">
        <v>10150</v>
      </c>
      <c r="NQF14" s="106" t="s">
        <v>10151</v>
      </c>
      <c r="NQG14" s="106" t="s">
        <v>10152</v>
      </c>
      <c r="NQH14" s="106" t="s">
        <v>10153</v>
      </c>
      <c r="NQI14" s="106" t="s">
        <v>10154</v>
      </c>
      <c r="NQJ14" s="106" t="s">
        <v>10155</v>
      </c>
      <c r="NQK14" s="106" t="s">
        <v>10156</v>
      </c>
      <c r="NQL14" s="106" t="s">
        <v>10157</v>
      </c>
      <c r="NQM14" s="106" t="s">
        <v>10158</v>
      </c>
      <c r="NQN14" s="106" t="s">
        <v>10159</v>
      </c>
      <c r="NQO14" s="106" t="s">
        <v>10160</v>
      </c>
      <c r="NQP14" s="106" t="s">
        <v>10161</v>
      </c>
      <c r="NQQ14" s="106" t="s">
        <v>10162</v>
      </c>
      <c r="NQR14" s="106" t="s">
        <v>10163</v>
      </c>
      <c r="NQS14" s="106" t="s">
        <v>10164</v>
      </c>
      <c r="NQT14" s="106" t="s">
        <v>10165</v>
      </c>
      <c r="NQU14" s="106" t="s">
        <v>10166</v>
      </c>
      <c r="NQV14" s="106" t="s">
        <v>10167</v>
      </c>
      <c r="NQW14" s="106" t="s">
        <v>10168</v>
      </c>
      <c r="NQX14" s="106" t="s">
        <v>10169</v>
      </c>
      <c r="NQY14" s="106" t="s">
        <v>10170</v>
      </c>
      <c r="NQZ14" s="106" t="s">
        <v>10171</v>
      </c>
      <c r="NRA14" s="106" t="s">
        <v>10172</v>
      </c>
      <c r="NRB14" s="106" t="s">
        <v>10173</v>
      </c>
      <c r="NRC14" s="106" t="s">
        <v>10174</v>
      </c>
      <c r="NRD14" s="106" t="s">
        <v>10175</v>
      </c>
      <c r="NRE14" s="106" t="s">
        <v>10176</v>
      </c>
      <c r="NRF14" s="106" t="s">
        <v>10177</v>
      </c>
      <c r="NRG14" s="106" t="s">
        <v>10178</v>
      </c>
      <c r="NRH14" s="106" t="s">
        <v>10179</v>
      </c>
      <c r="NRI14" s="106" t="s">
        <v>10180</v>
      </c>
      <c r="NRJ14" s="106" t="s">
        <v>10181</v>
      </c>
      <c r="NRK14" s="106" t="s">
        <v>10182</v>
      </c>
      <c r="NRL14" s="106" t="s">
        <v>10183</v>
      </c>
      <c r="NRM14" s="106" t="s">
        <v>10184</v>
      </c>
      <c r="NRN14" s="106" t="s">
        <v>10185</v>
      </c>
      <c r="NRO14" s="106" t="s">
        <v>10186</v>
      </c>
      <c r="NRP14" s="106" t="s">
        <v>10187</v>
      </c>
      <c r="NRQ14" s="106" t="s">
        <v>10188</v>
      </c>
      <c r="NRR14" s="106" t="s">
        <v>10189</v>
      </c>
      <c r="NRS14" s="106" t="s">
        <v>10190</v>
      </c>
      <c r="NRT14" s="106" t="s">
        <v>10191</v>
      </c>
      <c r="NRU14" s="106" t="s">
        <v>10192</v>
      </c>
      <c r="NRV14" s="106" t="s">
        <v>10193</v>
      </c>
      <c r="NRW14" s="106" t="s">
        <v>10194</v>
      </c>
      <c r="NRX14" s="106" t="s">
        <v>10195</v>
      </c>
      <c r="NRY14" s="106" t="s">
        <v>10196</v>
      </c>
      <c r="NRZ14" s="106" t="s">
        <v>10197</v>
      </c>
      <c r="NSA14" s="106" t="s">
        <v>10198</v>
      </c>
      <c r="NSB14" s="106" t="s">
        <v>10199</v>
      </c>
      <c r="NSC14" s="106" t="s">
        <v>10200</v>
      </c>
      <c r="NSD14" s="106" t="s">
        <v>10201</v>
      </c>
      <c r="NSE14" s="106" t="s">
        <v>10202</v>
      </c>
      <c r="NSF14" s="106" t="s">
        <v>10203</v>
      </c>
      <c r="NSG14" s="106" t="s">
        <v>10204</v>
      </c>
      <c r="NSH14" s="106" t="s">
        <v>10205</v>
      </c>
      <c r="NSI14" s="106" t="s">
        <v>10206</v>
      </c>
      <c r="NSJ14" s="106" t="s">
        <v>10207</v>
      </c>
      <c r="NSK14" s="106" t="s">
        <v>10208</v>
      </c>
      <c r="NSL14" s="106" t="s">
        <v>10209</v>
      </c>
      <c r="NSM14" s="106" t="s">
        <v>10210</v>
      </c>
      <c r="NSN14" s="106" t="s">
        <v>10211</v>
      </c>
      <c r="NSO14" s="106" t="s">
        <v>10212</v>
      </c>
      <c r="NSP14" s="106" t="s">
        <v>10213</v>
      </c>
      <c r="NSQ14" s="106" t="s">
        <v>10214</v>
      </c>
      <c r="NSR14" s="106" t="s">
        <v>10215</v>
      </c>
      <c r="NSS14" s="106" t="s">
        <v>10216</v>
      </c>
      <c r="NST14" s="106" t="s">
        <v>10217</v>
      </c>
      <c r="NSU14" s="106" t="s">
        <v>10218</v>
      </c>
      <c r="NSV14" s="106" t="s">
        <v>10219</v>
      </c>
      <c r="NSW14" s="106" t="s">
        <v>10220</v>
      </c>
      <c r="NSX14" s="106" t="s">
        <v>10221</v>
      </c>
      <c r="NSY14" s="106" t="s">
        <v>10222</v>
      </c>
      <c r="NSZ14" s="106" t="s">
        <v>10223</v>
      </c>
      <c r="NTA14" s="106" t="s">
        <v>10224</v>
      </c>
      <c r="NTB14" s="106" t="s">
        <v>10225</v>
      </c>
      <c r="NTC14" s="106" t="s">
        <v>10226</v>
      </c>
      <c r="NTD14" s="106" t="s">
        <v>10227</v>
      </c>
      <c r="NTE14" s="106" t="s">
        <v>10228</v>
      </c>
      <c r="NTF14" s="106" t="s">
        <v>10229</v>
      </c>
      <c r="NTG14" s="106" t="s">
        <v>10230</v>
      </c>
      <c r="NTH14" s="106" t="s">
        <v>10231</v>
      </c>
      <c r="NTI14" s="106" t="s">
        <v>10232</v>
      </c>
      <c r="NTJ14" s="106" t="s">
        <v>10233</v>
      </c>
      <c r="NTK14" s="106" t="s">
        <v>10234</v>
      </c>
      <c r="NTL14" s="106" t="s">
        <v>10235</v>
      </c>
      <c r="NTM14" s="106" t="s">
        <v>10236</v>
      </c>
      <c r="NTN14" s="106" t="s">
        <v>10237</v>
      </c>
      <c r="NTO14" s="106" t="s">
        <v>10238</v>
      </c>
      <c r="NTP14" s="106" t="s">
        <v>10239</v>
      </c>
      <c r="NTQ14" s="106" t="s">
        <v>10240</v>
      </c>
      <c r="NTR14" s="106" t="s">
        <v>10241</v>
      </c>
      <c r="NTS14" s="106" t="s">
        <v>10242</v>
      </c>
      <c r="NTT14" s="106" t="s">
        <v>10243</v>
      </c>
      <c r="NTU14" s="106" t="s">
        <v>10244</v>
      </c>
      <c r="NTV14" s="106" t="s">
        <v>10245</v>
      </c>
      <c r="NTW14" s="106" t="s">
        <v>10246</v>
      </c>
      <c r="NTX14" s="106" t="s">
        <v>10247</v>
      </c>
      <c r="NTY14" s="106" t="s">
        <v>10248</v>
      </c>
      <c r="NTZ14" s="106" t="s">
        <v>10249</v>
      </c>
      <c r="NUA14" s="106" t="s">
        <v>10250</v>
      </c>
      <c r="NUB14" s="106" t="s">
        <v>10251</v>
      </c>
      <c r="NUC14" s="106" t="s">
        <v>10252</v>
      </c>
      <c r="NUD14" s="106" t="s">
        <v>10253</v>
      </c>
      <c r="NUE14" s="106" t="s">
        <v>10254</v>
      </c>
      <c r="NUF14" s="106" t="s">
        <v>10255</v>
      </c>
      <c r="NUG14" s="106" t="s">
        <v>10256</v>
      </c>
      <c r="NUH14" s="106" t="s">
        <v>10257</v>
      </c>
      <c r="NUI14" s="106" t="s">
        <v>10258</v>
      </c>
      <c r="NUJ14" s="106" t="s">
        <v>10259</v>
      </c>
      <c r="NUK14" s="106" t="s">
        <v>10260</v>
      </c>
      <c r="NUL14" s="106" t="s">
        <v>10261</v>
      </c>
      <c r="NUM14" s="106" t="s">
        <v>10262</v>
      </c>
      <c r="NUN14" s="106" t="s">
        <v>10263</v>
      </c>
      <c r="NUO14" s="106" t="s">
        <v>10264</v>
      </c>
      <c r="NUP14" s="106" t="s">
        <v>10265</v>
      </c>
      <c r="NUQ14" s="106" t="s">
        <v>10266</v>
      </c>
      <c r="NUR14" s="106" t="s">
        <v>10267</v>
      </c>
      <c r="NUS14" s="106" t="s">
        <v>10268</v>
      </c>
      <c r="NUT14" s="106" t="s">
        <v>10269</v>
      </c>
      <c r="NUU14" s="106" t="s">
        <v>10270</v>
      </c>
      <c r="NUV14" s="106" t="s">
        <v>10271</v>
      </c>
      <c r="NUW14" s="106" t="s">
        <v>10272</v>
      </c>
      <c r="NUX14" s="106" t="s">
        <v>10273</v>
      </c>
      <c r="NUY14" s="106" t="s">
        <v>10274</v>
      </c>
      <c r="NUZ14" s="106" t="s">
        <v>10275</v>
      </c>
      <c r="NVA14" s="106" t="s">
        <v>10276</v>
      </c>
      <c r="NVB14" s="106" t="s">
        <v>10277</v>
      </c>
      <c r="NVC14" s="106" t="s">
        <v>10278</v>
      </c>
      <c r="NVD14" s="106" t="s">
        <v>10279</v>
      </c>
      <c r="NVE14" s="106" t="s">
        <v>10280</v>
      </c>
      <c r="NVF14" s="106" t="s">
        <v>10281</v>
      </c>
      <c r="NVG14" s="106" t="s">
        <v>10282</v>
      </c>
      <c r="NVH14" s="106" t="s">
        <v>10283</v>
      </c>
      <c r="NVI14" s="106" t="s">
        <v>10284</v>
      </c>
      <c r="NVJ14" s="106" t="s">
        <v>10285</v>
      </c>
      <c r="NVK14" s="106" t="s">
        <v>10286</v>
      </c>
      <c r="NVL14" s="106" t="s">
        <v>10287</v>
      </c>
      <c r="NVM14" s="106" t="s">
        <v>10288</v>
      </c>
      <c r="NVN14" s="106" t="s">
        <v>10289</v>
      </c>
      <c r="NVO14" s="106" t="s">
        <v>10290</v>
      </c>
      <c r="NVP14" s="106" t="s">
        <v>10291</v>
      </c>
      <c r="NVQ14" s="106" t="s">
        <v>10292</v>
      </c>
      <c r="NVR14" s="106" t="s">
        <v>10293</v>
      </c>
      <c r="NVS14" s="106" t="s">
        <v>10294</v>
      </c>
      <c r="NVT14" s="106" t="s">
        <v>10295</v>
      </c>
      <c r="NVU14" s="106" t="s">
        <v>10296</v>
      </c>
      <c r="NVV14" s="106" t="s">
        <v>10297</v>
      </c>
      <c r="NVW14" s="106" t="s">
        <v>10298</v>
      </c>
      <c r="NVX14" s="106" t="s">
        <v>10299</v>
      </c>
      <c r="NVY14" s="106" t="s">
        <v>10300</v>
      </c>
      <c r="NVZ14" s="106" t="s">
        <v>10301</v>
      </c>
      <c r="NWA14" s="106" t="s">
        <v>10302</v>
      </c>
      <c r="NWB14" s="106" t="s">
        <v>10303</v>
      </c>
      <c r="NWC14" s="106" t="s">
        <v>10304</v>
      </c>
      <c r="NWD14" s="106" t="s">
        <v>10305</v>
      </c>
      <c r="NWE14" s="106" t="s">
        <v>10306</v>
      </c>
      <c r="NWF14" s="106" t="s">
        <v>10307</v>
      </c>
      <c r="NWG14" s="106" t="s">
        <v>10308</v>
      </c>
      <c r="NWH14" s="106" t="s">
        <v>10309</v>
      </c>
      <c r="NWI14" s="106" t="s">
        <v>10310</v>
      </c>
      <c r="NWJ14" s="106" t="s">
        <v>10311</v>
      </c>
      <c r="NWK14" s="106" t="s">
        <v>10312</v>
      </c>
      <c r="NWL14" s="106" t="s">
        <v>10313</v>
      </c>
      <c r="NWM14" s="106" t="s">
        <v>10314</v>
      </c>
      <c r="NWN14" s="106" t="s">
        <v>10315</v>
      </c>
      <c r="NWO14" s="106" t="s">
        <v>10316</v>
      </c>
      <c r="NWP14" s="106" t="s">
        <v>10317</v>
      </c>
      <c r="NWQ14" s="106" t="s">
        <v>10318</v>
      </c>
      <c r="NWR14" s="106" t="s">
        <v>10319</v>
      </c>
      <c r="NWS14" s="106" t="s">
        <v>10320</v>
      </c>
      <c r="NWT14" s="106" t="s">
        <v>10321</v>
      </c>
      <c r="NWU14" s="106" t="s">
        <v>10322</v>
      </c>
      <c r="NWV14" s="106" t="s">
        <v>10323</v>
      </c>
      <c r="NWW14" s="106" t="s">
        <v>10324</v>
      </c>
      <c r="NWX14" s="106" t="s">
        <v>10325</v>
      </c>
      <c r="NWY14" s="106" t="s">
        <v>10326</v>
      </c>
      <c r="NWZ14" s="106" t="s">
        <v>10327</v>
      </c>
      <c r="NXA14" s="106" t="s">
        <v>10328</v>
      </c>
      <c r="NXB14" s="106" t="s">
        <v>10329</v>
      </c>
      <c r="NXC14" s="106" t="s">
        <v>10330</v>
      </c>
      <c r="NXD14" s="106" t="s">
        <v>10331</v>
      </c>
      <c r="NXE14" s="106" t="s">
        <v>10332</v>
      </c>
      <c r="NXF14" s="106" t="s">
        <v>10333</v>
      </c>
      <c r="NXG14" s="106" t="s">
        <v>10334</v>
      </c>
      <c r="NXH14" s="106" t="s">
        <v>10335</v>
      </c>
      <c r="NXI14" s="106" t="s">
        <v>10336</v>
      </c>
      <c r="NXJ14" s="106" t="s">
        <v>10337</v>
      </c>
      <c r="NXK14" s="106" t="s">
        <v>10338</v>
      </c>
      <c r="NXL14" s="106" t="s">
        <v>10339</v>
      </c>
      <c r="NXM14" s="106" t="s">
        <v>10340</v>
      </c>
      <c r="NXN14" s="106" t="s">
        <v>10341</v>
      </c>
      <c r="NXO14" s="106" t="s">
        <v>10342</v>
      </c>
      <c r="NXP14" s="106" t="s">
        <v>10343</v>
      </c>
      <c r="NXQ14" s="106" t="s">
        <v>10344</v>
      </c>
      <c r="NXR14" s="106" t="s">
        <v>10345</v>
      </c>
      <c r="NXS14" s="106" t="s">
        <v>10346</v>
      </c>
      <c r="NXT14" s="106" t="s">
        <v>10347</v>
      </c>
      <c r="NXU14" s="106" t="s">
        <v>10348</v>
      </c>
      <c r="NXV14" s="106" t="s">
        <v>10349</v>
      </c>
      <c r="NXW14" s="106" t="s">
        <v>10350</v>
      </c>
      <c r="NXX14" s="106" t="s">
        <v>10351</v>
      </c>
      <c r="NXY14" s="106" t="s">
        <v>10352</v>
      </c>
      <c r="NXZ14" s="106" t="s">
        <v>10353</v>
      </c>
      <c r="NYA14" s="106" t="s">
        <v>10354</v>
      </c>
      <c r="NYB14" s="106" t="s">
        <v>10355</v>
      </c>
      <c r="NYC14" s="106" t="s">
        <v>10356</v>
      </c>
      <c r="NYD14" s="106" t="s">
        <v>10357</v>
      </c>
      <c r="NYE14" s="106" t="s">
        <v>10358</v>
      </c>
      <c r="NYF14" s="106" t="s">
        <v>10359</v>
      </c>
      <c r="NYG14" s="106" t="s">
        <v>10360</v>
      </c>
      <c r="NYH14" s="106" t="s">
        <v>10361</v>
      </c>
      <c r="NYI14" s="106" t="s">
        <v>10362</v>
      </c>
      <c r="NYJ14" s="106" t="s">
        <v>10363</v>
      </c>
      <c r="NYK14" s="106" t="s">
        <v>10364</v>
      </c>
      <c r="NYL14" s="106" t="s">
        <v>10365</v>
      </c>
      <c r="NYM14" s="106" t="s">
        <v>10366</v>
      </c>
      <c r="NYN14" s="106" t="s">
        <v>10367</v>
      </c>
      <c r="NYO14" s="106" t="s">
        <v>10368</v>
      </c>
      <c r="NYP14" s="106" t="s">
        <v>10369</v>
      </c>
      <c r="NYQ14" s="106" t="s">
        <v>10370</v>
      </c>
      <c r="NYR14" s="106" t="s">
        <v>10371</v>
      </c>
      <c r="NYS14" s="106" t="s">
        <v>10372</v>
      </c>
      <c r="NYT14" s="106" t="s">
        <v>10373</v>
      </c>
      <c r="NYU14" s="106" t="s">
        <v>10374</v>
      </c>
      <c r="NYV14" s="106" t="s">
        <v>10375</v>
      </c>
      <c r="NYW14" s="106" t="s">
        <v>10376</v>
      </c>
      <c r="NYX14" s="106" t="s">
        <v>10377</v>
      </c>
      <c r="NYY14" s="106" t="s">
        <v>10378</v>
      </c>
      <c r="NYZ14" s="106" t="s">
        <v>10379</v>
      </c>
      <c r="NZA14" s="106" t="s">
        <v>10380</v>
      </c>
      <c r="NZB14" s="106" t="s">
        <v>10381</v>
      </c>
      <c r="NZC14" s="106" t="s">
        <v>10382</v>
      </c>
      <c r="NZD14" s="106" t="s">
        <v>10383</v>
      </c>
      <c r="NZE14" s="106" t="s">
        <v>10384</v>
      </c>
      <c r="NZF14" s="106" t="s">
        <v>10385</v>
      </c>
      <c r="NZG14" s="106" t="s">
        <v>10386</v>
      </c>
      <c r="NZH14" s="106" t="s">
        <v>10387</v>
      </c>
      <c r="NZI14" s="106" t="s">
        <v>10388</v>
      </c>
      <c r="NZJ14" s="106" t="s">
        <v>10389</v>
      </c>
      <c r="NZK14" s="106" t="s">
        <v>10390</v>
      </c>
      <c r="NZL14" s="106" t="s">
        <v>10391</v>
      </c>
      <c r="NZM14" s="106" t="s">
        <v>10392</v>
      </c>
      <c r="NZN14" s="106" t="s">
        <v>10393</v>
      </c>
      <c r="NZO14" s="106" t="s">
        <v>10394</v>
      </c>
      <c r="NZP14" s="106" t="s">
        <v>10395</v>
      </c>
      <c r="NZQ14" s="106" t="s">
        <v>10396</v>
      </c>
      <c r="NZR14" s="106" t="s">
        <v>10397</v>
      </c>
      <c r="NZS14" s="106" t="s">
        <v>10398</v>
      </c>
      <c r="NZT14" s="106" t="s">
        <v>10399</v>
      </c>
      <c r="NZU14" s="106" t="s">
        <v>10400</v>
      </c>
      <c r="NZV14" s="106" t="s">
        <v>10401</v>
      </c>
      <c r="NZW14" s="106" t="s">
        <v>10402</v>
      </c>
      <c r="NZX14" s="106" t="s">
        <v>10403</v>
      </c>
      <c r="NZY14" s="106" t="s">
        <v>10404</v>
      </c>
      <c r="NZZ14" s="106" t="s">
        <v>10405</v>
      </c>
      <c r="OAA14" s="106" t="s">
        <v>10406</v>
      </c>
      <c r="OAB14" s="106" t="s">
        <v>10407</v>
      </c>
      <c r="OAC14" s="106" t="s">
        <v>10408</v>
      </c>
      <c r="OAD14" s="106" t="s">
        <v>10409</v>
      </c>
      <c r="OAE14" s="106" t="s">
        <v>10410</v>
      </c>
      <c r="OAF14" s="106" t="s">
        <v>10411</v>
      </c>
      <c r="OAG14" s="106" t="s">
        <v>10412</v>
      </c>
      <c r="OAH14" s="106" t="s">
        <v>10413</v>
      </c>
      <c r="OAI14" s="106" t="s">
        <v>10414</v>
      </c>
      <c r="OAJ14" s="106" t="s">
        <v>10415</v>
      </c>
      <c r="OAK14" s="106" t="s">
        <v>10416</v>
      </c>
      <c r="OAL14" s="106" t="s">
        <v>10417</v>
      </c>
      <c r="OAM14" s="106" t="s">
        <v>10418</v>
      </c>
      <c r="OAN14" s="106" t="s">
        <v>10419</v>
      </c>
      <c r="OAO14" s="106" t="s">
        <v>10420</v>
      </c>
      <c r="OAP14" s="106" t="s">
        <v>10421</v>
      </c>
      <c r="OAQ14" s="106" t="s">
        <v>10422</v>
      </c>
      <c r="OAR14" s="106" t="s">
        <v>10423</v>
      </c>
      <c r="OAS14" s="106" t="s">
        <v>10424</v>
      </c>
      <c r="OAT14" s="106" t="s">
        <v>10425</v>
      </c>
      <c r="OAU14" s="106" t="s">
        <v>10426</v>
      </c>
      <c r="OAV14" s="106" t="s">
        <v>10427</v>
      </c>
      <c r="OAW14" s="106" t="s">
        <v>10428</v>
      </c>
      <c r="OAX14" s="106" t="s">
        <v>10429</v>
      </c>
      <c r="OAY14" s="106" t="s">
        <v>10430</v>
      </c>
      <c r="OAZ14" s="106" t="s">
        <v>10431</v>
      </c>
      <c r="OBA14" s="106" t="s">
        <v>10432</v>
      </c>
      <c r="OBB14" s="106" t="s">
        <v>10433</v>
      </c>
      <c r="OBC14" s="106" t="s">
        <v>10434</v>
      </c>
      <c r="OBD14" s="106" t="s">
        <v>10435</v>
      </c>
      <c r="OBE14" s="106" t="s">
        <v>10436</v>
      </c>
      <c r="OBF14" s="106" t="s">
        <v>10437</v>
      </c>
      <c r="OBG14" s="106" t="s">
        <v>10438</v>
      </c>
      <c r="OBH14" s="106" t="s">
        <v>10439</v>
      </c>
      <c r="OBI14" s="106" t="s">
        <v>10440</v>
      </c>
      <c r="OBJ14" s="106" t="s">
        <v>10441</v>
      </c>
      <c r="OBK14" s="106" t="s">
        <v>10442</v>
      </c>
      <c r="OBL14" s="106" t="s">
        <v>10443</v>
      </c>
      <c r="OBM14" s="106" t="s">
        <v>10444</v>
      </c>
      <c r="OBN14" s="106" t="s">
        <v>10445</v>
      </c>
      <c r="OBO14" s="106" t="s">
        <v>10446</v>
      </c>
      <c r="OBP14" s="106" t="s">
        <v>10447</v>
      </c>
      <c r="OBQ14" s="106" t="s">
        <v>10448</v>
      </c>
      <c r="OBR14" s="106" t="s">
        <v>10449</v>
      </c>
      <c r="OBS14" s="106" t="s">
        <v>10450</v>
      </c>
      <c r="OBT14" s="106" t="s">
        <v>10451</v>
      </c>
      <c r="OBU14" s="106" t="s">
        <v>10452</v>
      </c>
      <c r="OBV14" s="106" t="s">
        <v>10453</v>
      </c>
      <c r="OBW14" s="106" t="s">
        <v>10454</v>
      </c>
      <c r="OBX14" s="106" t="s">
        <v>10455</v>
      </c>
      <c r="OBY14" s="106" t="s">
        <v>10456</v>
      </c>
      <c r="OBZ14" s="106" t="s">
        <v>10457</v>
      </c>
      <c r="OCA14" s="106" t="s">
        <v>10458</v>
      </c>
      <c r="OCB14" s="106" t="s">
        <v>10459</v>
      </c>
      <c r="OCC14" s="106" t="s">
        <v>10460</v>
      </c>
      <c r="OCD14" s="106" t="s">
        <v>10461</v>
      </c>
      <c r="OCE14" s="106" t="s">
        <v>10462</v>
      </c>
      <c r="OCF14" s="106" t="s">
        <v>10463</v>
      </c>
      <c r="OCG14" s="106" t="s">
        <v>10464</v>
      </c>
      <c r="OCH14" s="106" t="s">
        <v>10465</v>
      </c>
      <c r="OCI14" s="106" t="s">
        <v>10466</v>
      </c>
      <c r="OCJ14" s="106" t="s">
        <v>10467</v>
      </c>
      <c r="OCK14" s="106" t="s">
        <v>10468</v>
      </c>
      <c r="OCL14" s="106" t="s">
        <v>10469</v>
      </c>
      <c r="OCM14" s="106" t="s">
        <v>10470</v>
      </c>
      <c r="OCN14" s="106" t="s">
        <v>10471</v>
      </c>
      <c r="OCO14" s="106" t="s">
        <v>10472</v>
      </c>
      <c r="OCP14" s="106" t="s">
        <v>10473</v>
      </c>
      <c r="OCQ14" s="106" t="s">
        <v>10474</v>
      </c>
      <c r="OCR14" s="106" t="s">
        <v>10475</v>
      </c>
      <c r="OCS14" s="106" t="s">
        <v>10476</v>
      </c>
      <c r="OCT14" s="106" t="s">
        <v>10477</v>
      </c>
      <c r="OCU14" s="106" t="s">
        <v>10478</v>
      </c>
      <c r="OCV14" s="106" t="s">
        <v>10479</v>
      </c>
      <c r="OCW14" s="106" t="s">
        <v>10480</v>
      </c>
      <c r="OCX14" s="106" t="s">
        <v>10481</v>
      </c>
      <c r="OCY14" s="106" t="s">
        <v>10482</v>
      </c>
      <c r="OCZ14" s="106" t="s">
        <v>10483</v>
      </c>
      <c r="ODA14" s="106" t="s">
        <v>10484</v>
      </c>
      <c r="ODB14" s="106" t="s">
        <v>10485</v>
      </c>
      <c r="ODC14" s="106" t="s">
        <v>10486</v>
      </c>
      <c r="ODD14" s="106" t="s">
        <v>10487</v>
      </c>
      <c r="ODE14" s="106" t="s">
        <v>10488</v>
      </c>
      <c r="ODF14" s="106" t="s">
        <v>10489</v>
      </c>
      <c r="ODG14" s="106" t="s">
        <v>10490</v>
      </c>
      <c r="ODH14" s="106" t="s">
        <v>10491</v>
      </c>
      <c r="ODI14" s="106" t="s">
        <v>10492</v>
      </c>
      <c r="ODJ14" s="106" t="s">
        <v>10493</v>
      </c>
      <c r="ODK14" s="106" t="s">
        <v>10494</v>
      </c>
      <c r="ODL14" s="106" t="s">
        <v>10495</v>
      </c>
      <c r="ODM14" s="106" t="s">
        <v>10496</v>
      </c>
      <c r="ODN14" s="106" t="s">
        <v>10497</v>
      </c>
      <c r="ODO14" s="106" t="s">
        <v>10498</v>
      </c>
      <c r="ODP14" s="106" t="s">
        <v>10499</v>
      </c>
      <c r="ODQ14" s="106" t="s">
        <v>10500</v>
      </c>
      <c r="ODR14" s="106" t="s">
        <v>10501</v>
      </c>
      <c r="ODS14" s="106" t="s">
        <v>10502</v>
      </c>
      <c r="ODT14" s="106" t="s">
        <v>10503</v>
      </c>
      <c r="ODU14" s="106" t="s">
        <v>10504</v>
      </c>
      <c r="ODV14" s="106" t="s">
        <v>10505</v>
      </c>
      <c r="ODW14" s="106" t="s">
        <v>10506</v>
      </c>
      <c r="ODX14" s="106" t="s">
        <v>10507</v>
      </c>
      <c r="ODY14" s="106" t="s">
        <v>10508</v>
      </c>
      <c r="ODZ14" s="106" t="s">
        <v>10509</v>
      </c>
      <c r="OEA14" s="106" t="s">
        <v>10510</v>
      </c>
      <c r="OEB14" s="106" t="s">
        <v>10511</v>
      </c>
      <c r="OEC14" s="106" t="s">
        <v>10512</v>
      </c>
      <c r="OED14" s="106" t="s">
        <v>10513</v>
      </c>
      <c r="OEE14" s="106" t="s">
        <v>10514</v>
      </c>
      <c r="OEF14" s="106" t="s">
        <v>10515</v>
      </c>
      <c r="OEG14" s="106" t="s">
        <v>10516</v>
      </c>
      <c r="OEH14" s="106" t="s">
        <v>10517</v>
      </c>
      <c r="OEI14" s="106" t="s">
        <v>10518</v>
      </c>
      <c r="OEJ14" s="106" t="s">
        <v>10519</v>
      </c>
      <c r="OEK14" s="106" t="s">
        <v>10520</v>
      </c>
      <c r="OEL14" s="106" t="s">
        <v>10521</v>
      </c>
      <c r="OEM14" s="106" t="s">
        <v>10522</v>
      </c>
      <c r="OEN14" s="106" t="s">
        <v>10523</v>
      </c>
      <c r="OEO14" s="106" t="s">
        <v>10524</v>
      </c>
      <c r="OEP14" s="106" t="s">
        <v>10525</v>
      </c>
      <c r="OEQ14" s="106" t="s">
        <v>10526</v>
      </c>
      <c r="OER14" s="106" t="s">
        <v>10527</v>
      </c>
      <c r="OES14" s="106" t="s">
        <v>10528</v>
      </c>
      <c r="OET14" s="106" t="s">
        <v>10529</v>
      </c>
      <c r="OEU14" s="106" t="s">
        <v>10530</v>
      </c>
      <c r="OEV14" s="106" t="s">
        <v>10531</v>
      </c>
      <c r="OEW14" s="106" t="s">
        <v>10532</v>
      </c>
      <c r="OEX14" s="106" t="s">
        <v>10533</v>
      </c>
      <c r="OEY14" s="106" t="s">
        <v>10534</v>
      </c>
      <c r="OEZ14" s="106" t="s">
        <v>10535</v>
      </c>
      <c r="OFA14" s="106" t="s">
        <v>10536</v>
      </c>
      <c r="OFB14" s="106" t="s">
        <v>10537</v>
      </c>
      <c r="OFC14" s="106" t="s">
        <v>10538</v>
      </c>
      <c r="OFD14" s="106" t="s">
        <v>10539</v>
      </c>
      <c r="OFE14" s="106" t="s">
        <v>10540</v>
      </c>
      <c r="OFF14" s="106" t="s">
        <v>10541</v>
      </c>
      <c r="OFG14" s="106" t="s">
        <v>10542</v>
      </c>
      <c r="OFH14" s="106" t="s">
        <v>10543</v>
      </c>
      <c r="OFI14" s="106" t="s">
        <v>10544</v>
      </c>
      <c r="OFJ14" s="106" t="s">
        <v>10545</v>
      </c>
      <c r="OFK14" s="106" t="s">
        <v>10546</v>
      </c>
      <c r="OFL14" s="106" t="s">
        <v>10547</v>
      </c>
      <c r="OFM14" s="106" t="s">
        <v>10548</v>
      </c>
      <c r="OFN14" s="106" t="s">
        <v>10549</v>
      </c>
      <c r="OFO14" s="106" t="s">
        <v>10550</v>
      </c>
      <c r="OFP14" s="106" t="s">
        <v>10551</v>
      </c>
      <c r="OFQ14" s="106" t="s">
        <v>10552</v>
      </c>
      <c r="OFR14" s="106" t="s">
        <v>10553</v>
      </c>
      <c r="OFS14" s="106" t="s">
        <v>10554</v>
      </c>
      <c r="OFT14" s="106" t="s">
        <v>10555</v>
      </c>
      <c r="OFU14" s="106" t="s">
        <v>10556</v>
      </c>
      <c r="OFV14" s="106" t="s">
        <v>10557</v>
      </c>
      <c r="OFW14" s="106" t="s">
        <v>10558</v>
      </c>
      <c r="OFX14" s="106" t="s">
        <v>10559</v>
      </c>
      <c r="OFY14" s="106" t="s">
        <v>10560</v>
      </c>
      <c r="OFZ14" s="106" t="s">
        <v>10561</v>
      </c>
      <c r="OGA14" s="106" t="s">
        <v>10562</v>
      </c>
      <c r="OGB14" s="106" t="s">
        <v>10563</v>
      </c>
      <c r="OGC14" s="106" t="s">
        <v>10564</v>
      </c>
      <c r="OGD14" s="106" t="s">
        <v>10565</v>
      </c>
      <c r="OGE14" s="106" t="s">
        <v>10566</v>
      </c>
      <c r="OGF14" s="106" t="s">
        <v>10567</v>
      </c>
      <c r="OGG14" s="106" t="s">
        <v>10568</v>
      </c>
      <c r="OGH14" s="106" t="s">
        <v>10569</v>
      </c>
      <c r="OGI14" s="106" t="s">
        <v>10570</v>
      </c>
      <c r="OGJ14" s="106" t="s">
        <v>10571</v>
      </c>
      <c r="OGK14" s="106" t="s">
        <v>10572</v>
      </c>
      <c r="OGL14" s="106" t="s">
        <v>10573</v>
      </c>
      <c r="OGM14" s="106" t="s">
        <v>10574</v>
      </c>
      <c r="OGN14" s="106" t="s">
        <v>10575</v>
      </c>
      <c r="OGO14" s="106" t="s">
        <v>10576</v>
      </c>
      <c r="OGP14" s="106" t="s">
        <v>10577</v>
      </c>
      <c r="OGQ14" s="106" t="s">
        <v>10578</v>
      </c>
      <c r="OGR14" s="106" t="s">
        <v>10579</v>
      </c>
      <c r="OGS14" s="106" t="s">
        <v>10580</v>
      </c>
      <c r="OGT14" s="106" t="s">
        <v>10581</v>
      </c>
      <c r="OGU14" s="106" t="s">
        <v>10582</v>
      </c>
      <c r="OGV14" s="106" t="s">
        <v>10583</v>
      </c>
      <c r="OGW14" s="106" t="s">
        <v>10584</v>
      </c>
      <c r="OGX14" s="106" t="s">
        <v>10585</v>
      </c>
      <c r="OGY14" s="106" t="s">
        <v>10586</v>
      </c>
      <c r="OGZ14" s="106" t="s">
        <v>10587</v>
      </c>
      <c r="OHA14" s="106" t="s">
        <v>10588</v>
      </c>
      <c r="OHB14" s="106" t="s">
        <v>10589</v>
      </c>
      <c r="OHC14" s="106" t="s">
        <v>10590</v>
      </c>
      <c r="OHD14" s="106" t="s">
        <v>10591</v>
      </c>
      <c r="OHE14" s="106" t="s">
        <v>10592</v>
      </c>
      <c r="OHF14" s="106" t="s">
        <v>10593</v>
      </c>
      <c r="OHG14" s="106" t="s">
        <v>10594</v>
      </c>
      <c r="OHH14" s="106" t="s">
        <v>10595</v>
      </c>
      <c r="OHI14" s="106" t="s">
        <v>10596</v>
      </c>
      <c r="OHJ14" s="106" t="s">
        <v>10597</v>
      </c>
      <c r="OHK14" s="106" t="s">
        <v>10598</v>
      </c>
      <c r="OHL14" s="106" t="s">
        <v>10599</v>
      </c>
      <c r="OHM14" s="106" t="s">
        <v>10600</v>
      </c>
      <c r="OHN14" s="106" t="s">
        <v>10601</v>
      </c>
      <c r="OHO14" s="106" t="s">
        <v>10602</v>
      </c>
      <c r="OHP14" s="106" t="s">
        <v>10603</v>
      </c>
      <c r="OHQ14" s="106" t="s">
        <v>10604</v>
      </c>
      <c r="OHR14" s="106" t="s">
        <v>10605</v>
      </c>
      <c r="OHS14" s="106" t="s">
        <v>10606</v>
      </c>
      <c r="OHT14" s="106" t="s">
        <v>10607</v>
      </c>
      <c r="OHU14" s="106" t="s">
        <v>10608</v>
      </c>
      <c r="OHV14" s="106" t="s">
        <v>10609</v>
      </c>
      <c r="OHW14" s="106" t="s">
        <v>10610</v>
      </c>
      <c r="OHX14" s="106" t="s">
        <v>10611</v>
      </c>
      <c r="OHY14" s="106" t="s">
        <v>10612</v>
      </c>
      <c r="OHZ14" s="106" t="s">
        <v>10613</v>
      </c>
      <c r="OIA14" s="106" t="s">
        <v>10614</v>
      </c>
      <c r="OIB14" s="106" t="s">
        <v>10615</v>
      </c>
      <c r="OIC14" s="106" t="s">
        <v>10616</v>
      </c>
      <c r="OID14" s="106" t="s">
        <v>10617</v>
      </c>
      <c r="OIE14" s="106" t="s">
        <v>10618</v>
      </c>
      <c r="OIF14" s="106" t="s">
        <v>10619</v>
      </c>
      <c r="OIG14" s="106" t="s">
        <v>10620</v>
      </c>
      <c r="OIH14" s="106" t="s">
        <v>10621</v>
      </c>
      <c r="OII14" s="106" t="s">
        <v>10622</v>
      </c>
      <c r="OIJ14" s="106" t="s">
        <v>10623</v>
      </c>
      <c r="OIK14" s="106" t="s">
        <v>10624</v>
      </c>
      <c r="OIL14" s="106" t="s">
        <v>10625</v>
      </c>
      <c r="OIM14" s="106" t="s">
        <v>10626</v>
      </c>
      <c r="OIN14" s="106" t="s">
        <v>10627</v>
      </c>
      <c r="OIO14" s="106" t="s">
        <v>10628</v>
      </c>
      <c r="OIP14" s="106" t="s">
        <v>10629</v>
      </c>
      <c r="OIQ14" s="106" t="s">
        <v>10630</v>
      </c>
      <c r="OIR14" s="106" t="s">
        <v>10631</v>
      </c>
      <c r="OIS14" s="106" t="s">
        <v>10632</v>
      </c>
      <c r="OIT14" s="106" t="s">
        <v>10633</v>
      </c>
      <c r="OIU14" s="106" t="s">
        <v>10634</v>
      </c>
      <c r="OIV14" s="106" t="s">
        <v>10635</v>
      </c>
      <c r="OIW14" s="106" t="s">
        <v>10636</v>
      </c>
      <c r="OIX14" s="106" t="s">
        <v>10637</v>
      </c>
      <c r="OIY14" s="106" t="s">
        <v>10638</v>
      </c>
      <c r="OIZ14" s="106" t="s">
        <v>10639</v>
      </c>
      <c r="OJA14" s="106" t="s">
        <v>10640</v>
      </c>
      <c r="OJB14" s="106" t="s">
        <v>10641</v>
      </c>
      <c r="OJC14" s="106" t="s">
        <v>10642</v>
      </c>
      <c r="OJD14" s="106" t="s">
        <v>10643</v>
      </c>
      <c r="OJE14" s="106" t="s">
        <v>10644</v>
      </c>
      <c r="OJF14" s="106" t="s">
        <v>10645</v>
      </c>
      <c r="OJG14" s="106" t="s">
        <v>10646</v>
      </c>
      <c r="OJH14" s="106" t="s">
        <v>10647</v>
      </c>
      <c r="OJI14" s="106" t="s">
        <v>10648</v>
      </c>
      <c r="OJJ14" s="106" t="s">
        <v>10649</v>
      </c>
      <c r="OJK14" s="106" t="s">
        <v>10650</v>
      </c>
      <c r="OJL14" s="106" t="s">
        <v>10651</v>
      </c>
      <c r="OJM14" s="106" t="s">
        <v>10652</v>
      </c>
      <c r="OJN14" s="106" t="s">
        <v>10653</v>
      </c>
      <c r="OJO14" s="106" t="s">
        <v>10654</v>
      </c>
      <c r="OJP14" s="106" t="s">
        <v>10655</v>
      </c>
      <c r="OJQ14" s="106" t="s">
        <v>10656</v>
      </c>
      <c r="OJR14" s="106" t="s">
        <v>10657</v>
      </c>
      <c r="OJS14" s="106" t="s">
        <v>10658</v>
      </c>
      <c r="OJT14" s="106" t="s">
        <v>10659</v>
      </c>
      <c r="OJU14" s="106" t="s">
        <v>10660</v>
      </c>
      <c r="OJV14" s="106" t="s">
        <v>10661</v>
      </c>
      <c r="OJW14" s="106" t="s">
        <v>10662</v>
      </c>
      <c r="OJX14" s="106" t="s">
        <v>10663</v>
      </c>
      <c r="OJY14" s="106" t="s">
        <v>10664</v>
      </c>
      <c r="OJZ14" s="106" t="s">
        <v>10665</v>
      </c>
      <c r="OKA14" s="106" t="s">
        <v>10666</v>
      </c>
      <c r="OKB14" s="106" t="s">
        <v>10667</v>
      </c>
      <c r="OKC14" s="106" t="s">
        <v>10668</v>
      </c>
      <c r="OKD14" s="106" t="s">
        <v>10669</v>
      </c>
      <c r="OKE14" s="106" t="s">
        <v>10670</v>
      </c>
      <c r="OKF14" s="106" t="s">
        <v>10671</v>
      </c>
      <c r="OKG14" s="106" t="s">
        <v>10672</v>
      </c>
      <c r="OKH14" s="106" t="s">
        <v>10673</v>
      </c>
      <c r="OKI14" s="106" t="s">
        <v>10674</v>
      </c>
      <c r="OKJ14" s="106" t="s">
        <v>10675</v>
      </c>
      <c r="OKK14" s="106" t="s">
        <v>10676</v>
      </c>
      <c r="OKL14" s="106" t="s">
        <v>10677</v>
      </c>
      <c r="OKM14" s="106" t="s">
        <v>10678</v>
      </c>
      <c r="OKN14" s="106" t="s">
        <v>10679</v>
      </c>
      <c r="OKO14" s="106" t="s">
        <v>10680</v>
      </c>
      <c r="OKP14" s="106" t="s">
        <v>10681</v>
      </c>
      <c r="OKQ14" s="106" t="s">
        <v>10682</v>
      </c>
      <c r="OKR14" s="106" t="s">
        <v>10683</v>
      </c>
      <c r="OKS14" s="106" t="s">
        <v>10684</v>
      </c>
      <c r="OKT14" s="106" t="s">
        <v>10685</v>
      </c>
      <c r="OKU14" s="106" t="s">
        <v>10686</v>
      </c>
      <c r="OKV14" s="106" t="s">
        <v>10687</v>
      </c>
      <c r="OKW14" s="106" t="s">
        <v>10688</v>
      </c>
      <c r="OKX14" s="106" t="s">
        <v>10689</v>
      </c>
      <c r="OKY14" s="106" t="s">
        <v>10690</v>
      </c>
      <c r="OKZ14" s="106" t="s">
        <v>10691</v>
      </c>
      <c r="OLA14" s="106" t="s">
        <v>10692</v>
      </c>
      <c r="OLB14" s="106" t="s">
        <v>10693</v>
      </c>
      <c r="OLC14" s="106" t="s">
        <v>10694</v>
      </c>
      <c r="OLD14" s="106" t="s">
        <v>10695</v>
      </c>
      <c r="OLE14" s="106" t="s">
        <v>10696</v>
      </c>
      <c r="OLF14" s="106" t="s">
        <v>10697</v>
      </c>
      <c r="OLG14" s="106" t="s">
        <v>10698</v>
      </c>
      <c r="OLH14" s="106" t="s">
        <v>10699</v>
      </c>
      <c r="OLI14" s="106" t="s">
        <v>10700</v>
      </c>
      <c r="OLJ14" s="106" t="s">
        <v>10701</v>
      </c>
      <c r="OLK14" s="106" t="s">
        <v>10702</v>
      </c>
      <c r="OLL14" s="106" t="s">
        <v>10703</v>
      </c>
      <c r="OLM14" s="106" t="s">
        <v>10704</v>
      </c>
      <c r="OLN14" s="106" t="s">
        <v>10705</v>
      </c>
      <c r="OLO14" s="106" t="s">
        <v>10706</v>
      </c>
      <c r="OLP14" s="106" t="s">
        <v>10707</v>
      </c>
      <c r="OLQ14" s="106" t="s">
        <v>10708</v>
      </c>
      <c r="OLR14" s="106" t="s">
        <v>10709</v>
      </c>
      <c r="OLS14" s="106" t="s">
        <v>10710</v>
      </c>
      <c r="OLT14" s="106" t="s">
        <v>10711</v>
      </c>
      <c r="OLU14" s="106" t="s">
        <v>10712</v>
      </c>
      <c r="OLV14" s="106" t="s">
        <v>10713</v>
      </c>
      <c r="OLW14" s="106" t="s">
        <v>10714</v>
      </c>
      <c r="OLX14" s="106" t="s">
        <v>10715</v>
      </c>
      <c r="OLY14" s="106" t="s">
        <v>10716</v>
      </c>
      <c r="OLZ14" s="106" t="s">
        <v>10717</v>
      </c>
      <c r="OMA14" s="106" t="s">
        <v>10718</v>
      </c>
      <c r="OMB14" s="106" t="s">
        <v>10719</v>
      </c>
      <c r="OMC14" s="106" t="s">
        <v>10720</v>
      </c>
      <c r="OMD14" s="106" t="s">
        <v>10721</v>
      </c>
      <c r="OME14" s="106" t="s">
        <v>10722</v>
      </c>
      <c r="OMF14" s="106" t="s">
        <v>10723</v>
      </c>
      <c r="OMG14" s="106" t="s">
        <v>10724</v>
      </c>
      <c r="OMH14" s="106" t="s">
        <v>10725</v>
      </c>
      <c r="OMI14" s="106" t="s">
        <v>10726</v>
      </c>
      <c r="OMJ14" s="106" t="s">
        <v>10727</v>
      </c>
      <c r="OMK14" s="106" t="s">
        <v>10728</v>
      </c>
      <c r="OML14" s="106" t="s">
        <v>10729</v>
      </c>
      <c r="OMM14" s="106" t="s">
        <v>10730</v>
      </c>
      <c r="OMN14" s="106" t="s">
        <v>10731</v>
      </c>
      <c r="OMO14" s="106" t="s">
        <v>10732</v>
      </c>
      <c r="OMP14" s="106" t="s">
        <v>10733</v>
      </c>
      <c r="OMQ14" s="106" t="s">
        <v>10734</v>
      </c>
      <c r="OMR14" s="106" t="s">
        <v>10735</v>
      </c>
      <c r="OMS14" s="106" t="s">
        <v>10736</v>
      </c>
      <c r="OMT14" s="106" t="s">
        <v>10737</v>
      </c>
      <c r="OMU14" s="106" t="s">
        <v>10738</v>
      </c>
      <c r="OMV14" s="106" t="s">
        <v>10739</v>
      </c>
      <c r="OMW14" s="106" t="s">
        <v>10740</v>
      </c>
      <c r="OMX14" s="106" t="s">
        <v>10741</v>
      </c>
      <c r="OMY14" s="106" t="s">
        <v>10742</v>
      </c>
      <c r="OMZ14" s="106" t="s">
        <v>10743</v>
      </c>
      <c r="ONA14" s="106" t="s">
        <v>10744</v>
      </c>
      <c r="ONB14" s="106" t="s">
        <v>10745</v>
      </c>
      <c r="ONC14" s="106" t="s">
        <v>10746</v>
      </c>
      <c r="OND14" s="106" t="s">
        <v>10747</v>
      </c>
      <c r="ONE14" s="106" t="s">
        <v>10748</v>
      </c>
      <c r="ONF14" s="106" t="s">
        <v>10749</v>
      </c>
      <c r="ONG14" s="106" t="s">
        <v>10750</v>
      </c>
      <c r="ONH14" s="106" t="s">
        <v>10751</v>
      </c>
      <c r="ONI14" s="106" t="s">
        <v>10752</v>
      </c>
      <c r="ONJ14" s="106" t="s">
        <v>10753</v>
      </c>
      <c r="ONK14" s="106" t="s">
        <v>10754</v>
      </c>
      <c r="ONL14" s="106" t="s">
        <v>10755</v>
      </c>
      <c r="ONM14" s="106" t="s">
        <v>10756</v>
      </c>
      <c r="ONN14" s="106" t="s">
        <v>10757</v>
      </c>
      <c r="ONO14" s="106" t="s">
        <v>10758</v>
      </c>
      <c r="ONP14" s="106" t="s">
        <v>10759</v>
      </c>
      <c r="ONQ14" s="106" t="s">
        <v>10760</v>
      </c>
      <c r="ONR14" s="106" t="s">
        <v>10761</v>
      </c>
      <c r="ONS14" s="106" t="s">
        <v>10762</v>
      </c>
      <c r="ONT14" s="106" t="s">
        <v>10763</v>
      </c>
      <c r="ONU14" s="106" t="s">
        <v>10764</v>
      </c>
      <c r="ONV14" s="106" t="s">
        <v>10765</v>
      </c>
      <c r="ONW14" s="106" t="s">
        <v>10766</v>
      </c>
      <c r="ONX14" s="106" t="s">
        <v>10767</v>
      </c>
      <c r="ONY14" s="106" t="s">
        <v>10768</v>
      </c>
      <c r="ONZ14" s="106" t="s">
        <v>10769</v>
      </c>
      <c r="OOA14" s="106" t="s">
        <v>10770</v>
      </c>
      <c r="OOB14" s="106" t="s">
        <v>10771</v>
      </c>
      <c r="OOC14" s="106" t="s">
        <v>10772</v>
      </c>
      <c r="OOD14" s="106" t="s">
        <v>10773</v>
      </c>
      <c r="OOE14" s="106" t="s">
        <v>10774</v>
      </c>
      <c r="OOF14" s="106" t="s">
        <v>10775</v>
      </c>
      <c r="OOG14" s="106" t="s">
        <v>10776</v>
      </c>
      <c r="OOH14" s="106" t="s">
        <v>10777</v>
      </c>
      <c r="OOI14" s="106" t="s">
        <v>10778</v>
      </c>
      <c r="OOJ14" s="106" t="s">
        <v>10779</v>
      </c>
      <c r="OOK14" s="106" t="s">
        <v>10780</v>
      </c>
      <c r="OOL14" s="106" t="s">
        <v>10781</v>
      </c>
      <c r="OOM14" s="106" t="s">
        <v>10782</v>
      </c>
      <c r="OON14" s="106" t="s">
        <v>10783</v>
      </c>
      <c r="OOO14" s="106" t="s">
        <v>10784</v>
      </c>
      <c r="OOP14" s="106" t="s">
        <v>10785</v>
      </c>
      <c r="OOQ14" s="106" t="s">
        <v>10786</v>
      </c>
      <c r="OOR14" s="106" t="s">
        <v>10787</v>
      </c>
      <c r="OOS14" s="106" t="s">
        <v>10788</v>
      </c>
      <c r="OOT14" s="106" t="s">
        <v>10789</v>
      </c>
      <c r="OOU14" s="106" t="s">
        <v>10790</v>
      </c>
      <c r="OOV14" s="106" t="s">
        <v>10791</v>
      </c>
      <c r="OOW14" s="106" t="s">
        <v>10792</v>
      </c>
      <c r="OOX14" s="106" t="s">
        <v>10793</v>
      </c>
      <c r="OOY14" s="106" t="s">
        <v>10794</v>
      </c>
      <c r="OOZ14" s="106" t="s">
        <v>10795</v>
      </c>
      <c r="OPA14" s="106" t="s">
        <v>10796</v>
      </c>
      <c r="OPB14" s="106" t="s">
        <v>10797</v>
      </c>
      <c r="OPC14" s="106" t="s">
        <v>10798</v>
      </c>
      <c r="OPD14" s="106" t="s">
        <v>10799</v>
      </c>
      <c r="OPE14" s="106" t="s">
        <v>10800</v>
      </c>
      <c r="OPF14" s="106" t="s">
        <v>10801</v>
      </c>
      <c r="OPG14" s="106" t="s">
        <v>10802</v>
      </c>
      <c r="OPH14" s="106" t="s">
        <v>10803</v>
      </c>
      <c r="OPI14" s="106" t="s">
        <v>10804</v>
      </c>
      <c r="OPJ14" s="106" t="s">
        <v>10805</v>
      </c>
      <c r="OPK14" s="106" t="s">
        <v>10806</v>
      </c>
      <c r="OPL14" s="106" t="s">
        <v>10807</v>
      </c>
      <c r="OPM14" s="106" t="s">
        <v>10808</v>
      </c>
      <c r="OPN14" s="106" t="s">
        <v>10809</v>
      </c>
      <c r="OPO14" s="106" t="s">
        <v>10810</v>
      </c>
      <c r="OPP14" s="106" t="s">
        <v>10811</v>
      </c>
      <c r="OPQ14" s="106" t="s">
        <v>10812</v>
      </c>
      <c r="OPR14" s="106" t="s">
        <v>10813</v>
      </c>
      <c r="OPS14" s="106" t="s">
        <v>10814</v>
      </c>
      <c r="OPT14" s="106" t="s">
        <v>10815</v>
      </c>
      <c r="OPU14" s="106" t="s">
        <v>10816</v>
      </c>
      <c r="OPV14" s="106" t="s">
        <v>10817</v>
      </c>
      <c r="OPW14" s="106" t="s">
        <v>10818</v>
      </c>
      <c r="OPX14" s="106" t="s">
        <v>10819</v>
      </c>
      <c r="OPY14" s="106" t="s">
        <v>10820</v>
      </c>
      <c r="OPZ14" s="106" t="s">
        <v>10821</v>
      </c>
      <c r="OQA14" s="106" t="s">
        <v>10822</v>
      </c>
      <c r="OQB14" s="106" t="s">
        <v>10823</v>
      </c>
      <c r="OQC14" s="106" t="s">
        <v>10824</v>
      </c>
      <c r="OQD14" s="106" t="s">
        <v>10825</v>
      </c>
      <c r="OQE14" s="106" t="s">
        <v>10826</v>
      </c>
      <c r="OQF14" s="106" t="s">
        <v>10827</v>
      </c>
      <c r="OQG14" s="106" t="s">
        <v>10828</v>
      </c>
      <c r="OQH14" s="106" t="s">
        <v>10829</v>
      </c>
      <c r="OQI14" s="106" t="s">
        <v>10830</v>
      </c>
      <c r="OQJ14" s="106" t="s">
        <v>10831</v>
      </c>
      <c r="OQK14" s="106" t="s">
        <v>10832</v>
      </c>
      <c r="OQL14" s="106" t="s">
        <v>10833</v>
      </c>
      <c r="OQM14" s="106" t="s">
        <v>10834</v>
      </c>
      <c r="OQN14" s="106" t="s">
        <v>10835</v>
      </c>
      <c r="OQO14" s="106" t="s">
        <v>10836</v>
      </c>
      <c r="OQP14" s="106" t="s">
        <v>10837</v>
      </c>
      <c r="OQQ14" s="106" t="s">
        <v>10838</v>
      </c>
      <c r="OQR14" s="106" t="s">
        <v>10839</v>
      </c>
      <c r="OQS14" s="106" t="s">
        <v>10840</v>
      </c>
      <c r="OQT14" s="106" t="s">
        <v>10841</v>
      </c>
      <c r="OQU14" s="106" t="s">
        <v>10842</v>
      </c>
      <c r="OQV14" s="106" t="s">
        <v>10843</v>
      </c>
      <c r="OQW14" s="106" t="s">
        <v>10844</v>
      </c>
      <c r="OQX14" s="106" t="s">
        <v>10845</v>
      </c>
      <c r="OQY14" s="106" t="s">
        <v>10846</v>
      </c>
      <c r="OQZ14" s="106" t="s">
        <v>10847</v>
      </c>
      <c r="ORA14" s="106" t="s">
        <v>10848</v>
      </c>
      <c r="ORB14" s="106" t="s">
        <v>10849</v>
      </c>
      <c r="ORC14" s="106" t="s">
        <v>10850</v>
      </c>
      <c r="ORD14" s="106" t="s">
        <v>10851</v>
      </c>
      <c r="ORE14" s="106" t="s">
        <v>10852</v>
      </c>
      <c r="ORF14" s="106" t="s">
        <v>10853</v>
      </c>
      <c r="ORG14" s="106" t="s">
        <v>10854</v>
      </c>
      <c r="ORH14" s="106" t="s">
        <v>10855</v>
      </c>
      <c r="ORI14" s="106" t="s">
        <v>10856</v>
      </c>
      <c r="ORJ14" s="106" t="s">
        <v>10857</v>
      </c>
      <c r="ORK14" s="106" t="s">
        <v>10858</v>
      </c>
      <c r="ORL14" s="106" t="s">
        <v>10859</v>
      </c>
      <c r="ORM14" s="106" t="s">
        <v>10860</v>
      </c>
      <c r="ORN14" s="106" t="s">
        <v>10861</v>
      </c>
      <c r="ORO14" s="106" t="s">
        <v>10862</v>
      </c>
      <c r="ORP14" s="106" t="s">
        <v>10863</v>
      </c>
      <c r="ORQ14" s="106" t="s">
        <v>10864</v>
      </c>
      <c r="ORR14" s="106" t="s">
        <v>10865</v>
      </c>
      <c r="ORS14" s="106" t="s">
        <v>10866</v>
      </c>
      <c r="ORT14" s="106" t="s">
        <v>10867</v>
      </c>
      <c r="ORU14" s="106" t="s">
        <v>10868</v>
      </c>
      <c r="ORV14" s="106" t="s">
        <v>10869</v>
      </c>
      <c r="ORW14" s="106" t="s">
        <v>10870</v>
      </c>
      <c r="ORX14" s="106" t="s">
        <v>10871</v>
      </c>
      <c r="ORY14" s="106" t="s">
        <v>10872</v>
      </c>
      <c r="ORZ14" s="106" t="s">
        <v>10873</v>
      </c>
      <c r="OSA14" s="106" t="s">
        <v>10874</v>
      </c>
      <c r="OSB14" s="106" t="s">
        <v>10875</v>
      </c>
      <c r="OSC14" s="106" t="s">
        <v>10876</v>
      </c>
      <c r="OSD14" s="106" t="s">
        <v>10877</v>
      </c>
      <c r="OSE14" s="106" t="s">
        <v>10878</v>
      </c>
      <c r="OSF14" s="106" t="s">
        <v>10879</v>
      </c>
      <c r="OSG14" s="106" t="s">
        <v>10880</v>
      </c>
      <c r="OSH14" s="106" t="s">
        <v>10881</v>
      </c>
      <c r="OSI14" s="106" t="s">
        <v>10882</v>
      </c>
      <c r="OSJ14" s="106" t="s">
        <v>10883</v>
      </c>
      <c r="OSK14" s="106" t="s">
        <v>10884</v>
      </c>
      <c r="OSL14" s="106" t="s">
        <v>10885</v>
      </c>
      <c r="OSM14" s="106" t="s">
        <v>10886</v>
      </c>
      <c r="OSN14" s="106" t="s">
        <v>10887</v>
      </c>
      <c r="OSO14" s="106" t="s">
        <v>10888</v>
      </c>
      <c r="OSP14" s="106" t="s">
        <v>10889</v>
      </c>
      <c r="OSQ14" s="106" t="s">
        <v>10890</v>
      </c>
      <c r="OSR14" s="106" t="s">
        <v>10891</v>
      </c>
      <c r="OSS14" s="106" t="s">
        <v>10892</v>
      </c>
      <c r="OST14" s="106" t="s">
        <v>10893</v>
      </c>
      <c r="OSU14" s="106" t="s">
        <v>10894</v>
      </c>
      <c r="OSV14" s="106" t="s">
        <v>10895</v>
      </c>
      <c r="OSW14" s="106" t="s">
        <v>10896</v>
      </c>
      <c r="OSX14" s="106" t="s">
        <v>10897</v>
      </c>
      <c r="OSY14" s="106" t="s">
        <v>10898</v>
      </c>
      <c r="OSZ14" s="106" t="s">
        <v>10899</v>
      </c>
      <c r="OTA14" s="106" t="s">
        <v>10900</v>
      </c>
      <c r="OTB14" s="106" t="s">
        <v>10901</v>
      </c>
      <c r="OTC14" s="106" t="s">
        <v>10902</v>
      </c>
      <c r="OTD14" s="106" t="s">
        <v>10903</v>
      </c>
      <c r="OTE14" s="106" t="s">
        <v>10904</v>
      </c>
      <c r="OTF14" s="106" t="s">
        <v>10905</v>
      </c>
      <c r="OTG14" s="106" t="s">
        <v>10906</v>
      </c>
      <c r="OTH14" s="106" t="s">
        <v>10907</v>
      </c>
      <c r="OTI14" s="106" t="s">
        <v>10908</v>
      </c>
      <c r="OTJ14" s="106" t="s">
        <v>10909</v>
      </c>
      <c r="OTK14" s="106" t="s">
        <v>10910</v>
      </c>
      <c r="OTL14" s="106" t="s">
        <v>10911</v>
      </c>
      <c r="OTM14" s="106" t="s">
        <v>10912</v>
      </c>
      <c r="OTN14" s="106" t="s">
        <v>10913</v>
      </c>
      <c r="OTO14" s="106" t="s">
        <v>10914</v>
      </c>
      <c r="OTP14" s="106" t="s">
        <v>10915</v>
      </c>
      <c r="OTQ14" s="106" t="s">
        <v>10916</v>
      </c>
      <c r="OTR14" s="106" t="s">
        <v>10917</v>
      </c>
      <c r="OTS14" s="106" t="s">
        <v>10918</v>
      </c>
      <c r="OTT14" s="106" t="s">
        <v>10919</v>
      </c>
      <c r="OTU14" s="106" t="s">
        <v>10920</v>
      </c>
      <c r="OTV14" s="106" t="s">
        <v>10921</v>
      </c>
      <c r="OTW14" s="106" t="s">
        <v>10922</v>
      </c>
      <c r="OTX14" s="106" t="s">
        <v>10923</v>
      </c>
      <c r="OTY14" s="106" t="s">
        <v>10924</v>
      </c>
      <c r="OTZ14" s="106" t="s">
        <v>10925</v>
      </c>
      <c r="OUA14" s="106" t="s">
        <v>10926</v>
      </c>
      <c r="OUB14" s="106" t="s">
        <v>10927</v>
      </c>
      <c r="OUC14" s="106" t="s">
        <v>10928</v>
      </c>
      <c r="OUD14" s="106" t="s">
        <v>10929</v>
      </c>
      <c r="OUE14" s="106" t="s">
        <v>10930</v>
      </c>
      <c r="OUF14" s="106" t="s">
        <v>10931</v>
      </c>
      <c r="OUG14" s="106" t="s">
        <v>10932</v>
      </c>
      <c r="OUH14" s="106" t="s">
        <v>10933</v>
      </c>
      <c r="OUI14" s="106" t="s">
        <v>10934</v>
      </c>
      <c r="OUJ14" s="106" t="s">
        <v>10935</v>
      </c>
      <c r="OUK14" s="106" t="s">
        <v>10936</v>
      </c>
      <c r="OUL14" s="106" t="s">
        <v>10937</v>
      </c>
      <c r="OUM14" s="106" t="s">
        <v>10938</v>
      </c>
      <c r="OUN14" s="106" t="s">
        <v>10939</v>
      </c>
      <c r="OUO14" s="106" t="s">
        <v>10940</v>
      </c>
      <c r="OUP14" s="106" t="s">
        <v>10941</v>
      </c>
      <c r="OUQ14" s="106" t="s">
        <v>10942</v>
      </c>
      <c r="OUR14" s="106" t="s">
        <v>10943</v>
      </c>
      <c r="OUS14" s="106" t="s">
        <v>10944</v>
      </c>
      <c r="OUT14" s="106" t="s">
        <v>10945</v>
      </c>
      <c r="OUU14" s="106" t="s">
        <v>10946</v>
      </c>
      <c r="OUV14" s="106" t="s">
        <v>10947</v>
      </c>
      <c r="OUW14" s="106" t="s">
        <v>10948</v>
      </c>
      <c r="OUX14" s="106" t="s">
        <v>10949</v>
      </c>
      <c r="OUY14" s="106" t="s">
        <v>10950</v>
      </c>
      <c r="OUZ14" s="106" t="s">
        <v>10951</v>
      </c>
      <c r="OVA14" s="106" t="s">
        <v>10952</v>
      </c>
      <c r="OVB14" s="106" t="s">
        <v>10953</v>
      </c>
      <c r="OVC14" s="106" t="s">
        <v>10954</v>
      </c>
      <c r="OVD14" s="106" t="s">
        <v>10955</v>
      </c>
      <c r="OVE14" s="106" t="s">
        <v>10956</v>
      </c>
      <c r="OVF14" s="106" t="s">
        <v>10957</v>
      </c>
      <c r="OVG14" s="106" t="s">
        <v>10958</v>
      </c>
      <c r="OVH14" s="106" t="s">
        <v>10959</v>
      </c>
      <c r="OVI14" s="106" t="s">
        <v>10960</v>
      </c>
      <c r="OVJ14" s="106" t="s">
        <v>10961</v>
      </c>
      <c r="OVK14" s="106" t="s">
        <v>10962</v>
      </c>
      <c r="OVL14" s="106" t="s">
        <v>10963</v>
      </c>
      <c r="OVM14" s="106" t="s">
        <v>10964</v>
      </c>
      <c r="OVN14" s="106" t="s">
        <v>10965</v>
      </c>
      <c r="OVO14" s="106" t="s">
        <v>10966</v>
      </c>
      <c r="OVP14" s="106" t="s">
        <v>10967</v>
      </c>
      <c r="OVQ14" s="106" t="s">
        <v>10968</v>
      </c>
      <c r="OVR14" s="106" t="s">
        <v>10969</v>
      </c>
      <c r="OVS14" s="106" t="s">
        <v>10970</v>
      </c>
      <c r="OVT14" s="106" t="s">
        <v>10971</v>
      </c>
      <c r="OVU14" s="106" t="s">
        <v>10972</v>
      </c>
      <c r="OVV14" s="106" t="s">
        <v>10973</v>
      </c>
      <c r="OVW14" s="106" t="s">
        <v>10974</v>
      </c>
      <c r="OVX14" s="106" t="s">
        <v>10975</v>
      </c>
      <c r="OVY14" s="106" t="s">
        <v>10976</v>
      </c>
      <c r="OVZ14" s="106" t="s">
        <v>10977</v>
      </c>
      <c r="OWA14" s="106" t="s">
        <v>10978</v>
      </c>
      <c r="OWB14" s="106" t="s">
        <v>10979</v>
      </c>
      <c r="OWC14" s="106" t="s">
        <v>10980</v>
      </c>
      <c r="OWD14" s="106" t="s">
        <v>10981</v>
      </c>
      <c r="OWE14" s="106" t="s">
        <v>10982</v>
      </c>
      <c r="OWF14" s="106" t="s">
        <v>10983</v>
      </c>
      <c r="OWG14" s="106" t="s">
        <v>10984</v>
      </c>
      <c r="OWH14" s="106" t="s">
        <v>10985</v>
      </c>
      <c r="OWI14" s="106" t="s">
        <v>10986</v>
      </c>
      <c r="OWJ14" s="106" t="s">
        <v>10987</v>
      </c>
      <c r="OWK14" s="106" t="s">
        <v>10988</v>
      </c>
      <c r="OWL14" s="106" t="s">
        <v>10989</v>
      </c>
      <c r="OWM14" s="106" t="s">
        <v>10990</v>
      </c>
      <c r="OWN14" s="106" t="s">
        <v>10991</v>
      </c>
      <c r="OWO14" s="106" t="s">
        <v>10992</v>
      </c>
      <c r="OWP14" s="106" t="s">
        <v>10993</v>
      </c>
      <c r="OWQ14" s="106" t="s">
        <v>10994</v>
      </c>
      <c r="OWR14" s="106" t="s">
        <v>10995</v>
      </c>
      <c r="OWS14" s="106" t="s">
        <v>10996</v>
      </c>
      <c r="OWT14" s="106" t="s">
        <v>10997</v>
      </c>
      <c r="OWU14" s="106" t="s">
        <v>10998</v>
      </c>
      <c r="OWV14" s="106" t="s">
        <v>10999</v>
      </c>
      <c r="OWW14" s="106" t="s">
        <v>11000</v>
      </c>
      <c r="OWX14" s="106" t="s">
        <v>11001</v>
      </c>
      <c r="OWY14" s="106" t="s">
        <v>11002</v>
      </c>
      <c r="OWZ14" s="106" t="s">
        <v>11003</v>
      </c>
      <c r="OXA14" s="106" t="s">
        <v>11004</v>
      </c>
      <c r="OXB14" s="106" t="s">
        <v>11005</v>
      </c>
      <c r="OXC14" s="106" t="s">
        <v>11006</v>
      </c>
      <c r="OXD14" s="106" t="s">
        <v>11007</v>
      </c>
      <c r="OXE14" s="106" t="s">
        <v>11008</v>
      </c>
      <c r="OXF14" s="106" t="s">
        <v>11009</v>
      </c>
      <c r="OXG14" s="106" t="s">
        <v>11010</v>
      </c>
      <c r="OXH14" s="106" t="s">
        <v>11011</v>
      </c>
      <c r="OXI14" s="106" t="s">
        <v>11012</v>
      </c>
      <c r="OXJ14" s="106" t="s">
        <v>11013</v>
      </c>
      <c r="OXK14" s="106" t="s">
        <v>11014</v>
      </c>
      <c r="OXL14" s="106" t="s">
        <v>11015</v>
      </c>
      <c r="OXM14" s="106" t="s">
        <v>11016</v>
      </c>
      <c r="OXN14" s="106" t="s">
        <v>11017</v>
      </c>
      <c r="OXO14" s="106" t="s">
        <v>11018</v>
      </c>
      <c r="OXP14" s="106" t="s">
        <v>11019</v>
      </c>
      <c r="OXQ14" s="106" t="s">
        <v>11020</v>
      </c>
      <c r="OXR14" s="106" t="s">
        <v>11021</v>
      </c>
      <c r="OXS14" s="106" t="s">
        <v>11022</v>
      </c>
      <c r="OXT14" s="106" t="s">
        <v>11023</v>
      </c>
      <c r="OXU14" s="106" t="s">
        <v>11024</v>
      </c>
      <c r="OXV14" s="106" t="s">
        <v>11025</v>
      </c>
      <c r="OXW14" s="106" t="s">
        <v>11026</v>
      </c>
      <c r="OXX14" s="106" t="s">
        <v>11027</v>
      </c>
      <c r="OXY14" s="106" t="s">
        <v>11028</v>
      </c>
      <c r="OXZ14" s="106" t="s">
        <v>11029</v>
      </c>
      <c r="OYA14" s="106" t="s">
        <v>11030</v>
      </c>
      <c r="OYB14" s="106" t="s">
        <v>11031</v>
      </c>
      <c r="OYC14" s="106" t="s">
        <v>11032</v>
      </c>
      <c r="OYD14" s="106" t="s">
        <v>11033</v>
      </c>
      <c r="OYE14" s="106" t="s">
        <v>11034</v>
      </c>
      <c r="OYF14" s="106" t="s">
        <v>11035</v>
      </c>
      <c r="OYG14" s="106" t="s">
        <v>11036</v>
      </c>
      <c r="OYH14" s="106" t="s">
        <v>11037</v>
      </c>
      <c r="OYI14" s="106" t="s">
        <v>11038</v>
      </c>
      <c r="OYJ14" s="106" t="s">
        <v>11039</v>
      </c>
      <c r="OYK14" s="106" t="s">
        <v>11040</v>
      </c>
      <c r="OYL14" s="106" t="s">
        <v>11041</v>
      </c>
      <c r="OYM14" s="106" t="s">
        <v>11042</v>
      </c>
      <c r="OYN14" s="106" t="s">
        <v>11043</v>
      </c>
      <c r="OYO14" s="106" t="s">
        <v>11044</v>
      </c>
      <c r="OYP14" s="106" t="s">
        <v>11045</v>
      </c>
      <c r="OYQ14" s="106" t="s">
        <v>11046</v>
      </c>
      <c r="OYR14" s="106" t="s">
        <v>11047</v>
      </c>
      <c r="OYS14" s="106" t="s">
        <v>11048</v>
      </c>
      <c r="OYT14" s="106" t="s">
        <v>11049</v>
      </c>
      <c r="OYU14" s="106" t="s">
        <v>11050</v>
      </c>
      <c r="OYV14" s="106" t="s">
        <v>11051</v>
      </c>
      <c r="OYW14" s="106" t="s">
        <v>11052</v>
      </c>
      <c r="OYX14" s="106" t="s">
        <v>11053</v>
      </c>
      <c r="OYY14" s="106" t="s">
        <v>11054</v>
      </c>
      <c r="OYZ14" s="106" t="s">
        <v>11055</v>
      </c>
      <c r="OZA14" s="106" t="s">
        <v>11056</v>
      </c>
      <c r="OZB14" s="106" t="s">
        <v>11057</v>
      </c>
      <c r="OZC14" s="106" t="s">
        <v>11058</v>
      </c>
      <c r="OZD14" s="106" t="s">
        <v>11059</v>
      </c>
      <c r="OZE14" s="106" t="s">
        <v>11060</v>
      </c>
      <c r="OZF14" s="106" t="s">
        <v>11061</v>
      </c>
      <c r="OZG14" s="106" t="s">
        <v>11062</v>
      </c>
      <c r="OZH14" s="106" t="s">
        <v>11063</v>
      </c>
      <c r="OZI14" s="106" t="s">
        <v>11064</v>
      </c>
      <c r="OZJ14" s="106" t="s">
        <v>11065</v>
      </c>
      <c r="OZK14" s="106" t="s">
        <v>11066</v>
      </c>
      <c r="OZL14" s="106" t="s">
        <v>11067</v>
      </c>
      <c r="OZM14" s="106" t="s">
        <v>11068</v>
      </c>
      <c r="OZN14" s="106" t="s">
        <v>11069</v>
      </c>
      <c r="OZO14" s="106" t="s">
        <v>11070</v>
      </c>
      <c r="OZP14" s="106" t="s">
        <v>11071</v>
      </c>
      <c r="OZQ14" s="106" t="s">
        <v>11072</v>
      </c>
      <c r="OZR14" s="106" t="s">
        <v>11073</v>
      </c>
      <c r="OZS14" s="106" t="s">
        <v>11074</v>
      </c>
      <c r="OZT14" s="106" t="s">
        <v>11075</v>
      </c>
      <c r="OZU14" s="106" t="s">
        <v>11076</v>
      </c>
      <c r="OZV14" s="106" t="s">
        <v>11077</v>
      </c>
      <c r="OZW14" s="106" t="s">
        <v>11078</v>
      </c>
      <c r="OZX14" s="106" t="s">
        <v>11079</v>
      </c>
      <c r="OZY14" s="106" t="s">
        <v>11080</v>
      </c>
      <c r="OZZ14" s="106" t="s">
        <v>11081</v>
      </c>
      <c r="PAA14" s="106" t="s">
        <v>11082</v>
      </c>
      <c r="PAB14" s="106" t="s">
        <v>11083</v>
      </c>
      <c r="PAC14" s="106" t="s">
        <v>11084</v>
      </c>
      <c r="PAD14" s="106" t="s">
        <v>11085</v>
      </c>
      <c r="PAE14" s="106" t="s">
        <v>11086</v>
      </c>
      <c r="PAF14" s="106" t="s">
        <v>11087</v>
      </c>
      <c r="PAG14" s="106" t="s">
        <v>11088</v>
      </c>
      <c r="PAH14" s="106" t="s">
        <v>11089</v>
      </c>
      <c r="PAI14" s="106" t="s">
        <v>11090</v>
      </c>
      <c r="PAJ14" s="106" t="s">
        <v>11091</v>
      </c>
      <c r="PAK14" s="106" t="s">
        <v>11092</v>
      </c>
      <c r="PAL14" s="106" t="s">
        <v>11093</v>
      </c>
      <c r="PAM14" s="106" t="s">
        <v>11094</v>
      </c>
      <c r="PAN14" s="106" t="s">
        <v>11095</v>
      </c>
      <c r="PAO14" s="106" t="s">
        <v>11096</v>
      </c>
      <c r="PAP14" s="106" t="s">
        <v>11097</v>
      </c>
      <c r="PAQ14" s="106" t="s">
        <v>11098</v>
      </c>
      <c r="PAR14" s="106" t="s">
        <v>11099</v>
      </c>
      <c r="PAS14" s="106" t="s">
        <v>11100</v>
      </c>
      <c r="PAT14" s="106" t="s">
        <v>11101</v>
      </c>
      <c r="PAU14" s="106" t="s">
        <v>11102</v>
      </c>
      <c r="PAV14" s="106" t="s">
        <v>11103</v>
      </c>
      <c r="PAW14" s="106" t="s">
        <v>11104</v>
      </c>
      <c r="PAX14" s="106" t="s">
        <v>11105</v>
      </c>
      <c r="PAY14" s="106" t="s">
        <v>11106</v>
      </c>
      <c r="PAZ14" s="106" t="s">
        <v>11107</v>
      </c>
      <c r="PBA14" s="106" t="s">
        <v>11108</v>
      </c>
      <c r="PBB14" s="106" t="s">
        <v>11109</v>
      </c>
      <c r="PBC14" s="106" t="s">
        <v>11110</v>
      </c>
      <c r="PBD14" s="106" t="s">
        <v>11111</v>
      </c>
      <c r="PBE14" s="106" t="s">
        <v>11112</v>
      </c>
      <c r="PBF14" s="106" t="s">
        <v>11113</v>
      </c>
      <c r="PBG14" s="106" t="s">
        <v>11114</v>
      </c>
      <c r="PBH14" s="106" t="s">
        <v>11115</v>
      </c>
      <c r="PBI14" s="106" t="s">
        <v>11116</v>
      </c>
      <c r="PBJ14" s="106" t="s">
        <v>11117</v>
      </c>
      <c r="PBK14" s="106" t="s">
        <v>11118</v>
      </c>
      <c r="PBL14" s="106" t="s">
        <v>11119</v>
      </c>
      <c r="PBM14" s="106" t="s">
        <v>11120</v>
      </c>
      <c r="PBN14" s="106" t="s">
        <v>11121</v>
      </c>
      <c r="PBO14" s="106" t="s">
        <v>11122</v>
      </c>
      <c r="PBP14" s="106" t="s">
        <v>11123</v>
      </c>
      <c r="PBQ14" s="106" t="s">
        <v>11124</v>
      </c>
      <c r="PBR14" s="106" t="s">
        <v>11125</v>
      </c>
      <c r="PBS14" s="106" t="s">
        <v>11126</v>
      </c>
      <c r="PBT14" s="106" t="s">
        <v>11127</v>
      </c>
      <c r="PBU14" s="106" t="s">
        <v>11128</v>
      </c>
      <c r="PBV14" s="106" t="s">
        <v>11129</v>
      </c>
      <c r="PBW14" s="106" t="s">
        <v>11130</v>
      </c>
      <c r="PBX14" s="106" t="s">
        <v>11131</v>
      </c>
      <c r="PBY14" s="106" t="s">
        <v>11132</v>
      </c>
      <c r="PBZ14" s="106" t="s">
        <v>11133</v>
      </c>
      <c r="PCA14" s="106" t="s">
        <v>11134</v>
      </c>
      <c r="PCB14" s="106" t="s">
        <v>11135</v>
      </c>
      <c r="PCC14" s="106" t="s">
        <v>11136</v>
      </c>
      <c r="PCD14" s="106" t="s">
        <v>11137</v>
      </c>
      <c r="PCE14" s="106" t="s">
        <v>11138</v>
      </c>
      <c r="PCF14" s="106" t="s">
        <v>11139</v>
      </c>
      <c r="PCG14" s="106" t="s">
        <v>11140</v>
      </c>
      <c r="PCH14" s="106" t="s">
        <v>11141</v>
      </c>
      <c r="PCI14" s="106" t="s">
        <v>11142</v>
      </c>
      <c r="PCJ14" s="106" t="s">
        <v>11143</v>
      </c>
      <c r="PCK14" s="106" t="s">
        <v>11144</v>
      </c>
      <c r="PCL14" s="106" t="s">
        <v>11145</v>
      </c>
      <c r="PCM14" s="106" t="s">
        <v>11146</v>
      </c>
      <c r="PCN14" s="106" t="s">
        <v>11147</v>
      </c>
      <c r="PCO14" s="106" t="s">
        <v>11148</v>
      </c>
      <c r="PCP14" s="106" t="s">
        <v>11149</v>
      </c>
      <c r="PCQ14" s="106" t="s">
        <v>11150</v>
      </c>
      <c r="PCR14" s="106" t="s">
        <v>11151</v>
      </c>
      <c r="PCS14" s="106" t="s">
        <v>11152</v>
      </c>
      <c r="PCT14" s="106" t="s">
        <v>11153</v>
      </c>
      <c r="PCU14" s="106" t="s">
        <v>11154</v>
      </c>
      <c r="PCV14" s="106" t="s">
        <v>11155</v>
      </c>
      <c r="PCW14" s="106" t="s">
        <v>11156</v>
      </c>
      <c r="PCX14" s="106" t="s">
        <v>11157</v>
      </c>
      <c r="PCY14" s="106" t="s">
        <v>11158</v>
      </c>
      <c r="PCZ14" s="106" t="s">
        <v>11159</v>
      </c>
      <c r="PDA14" s="106" t="s">
        <v>11160</v>
      </c>
      <c r="PDB14" s="106" t="s">
        <v>11161</v>
      </c>
      <c r="PDC14" s="106" t="s">
        <v>11162</v>
      </c>
      <c r="PDD14" s="106" t="s">
        <v>11163</v>
      </c>
      <c r="PDE14" s="106" t="s">
        <v>11164</v>
      </c>
      <c r="PDF14" s="106" t="s">
        <v>11165</v>
      </c>
      <c r="PDG14" s="106" t="s">
        <v>11166</v>
      </c>
      <c r="PDH14" s="106" t="s">
        <v>11167</v>
      </c>
      <c r="PDI14" s="106" t="s">
        <v>11168</v>
      </c>
      <c r="PDJ14" s="106" t="s">
        <v>11169</v>
      </c>
      <c r="PDK14" s="106" t="s">
        <v>11170</v>
      </c>
      <c r="PDL14" s="106" t="s">
        <v>11171</v>
      </c>
      <c r="PDM14" s="106" t="s">
        <v>11172</v>
      </c>
      <c r="PDN14" s="106" t="s">
        <v>11173</v>
      </c>
      <c r="PDO14" s="106" t="s">
        <v>11174</v>
      </c>
      <c r="PDP14" s="106" t="s">
        <v>11175</v>
      </c>
      <c r="PDQ14" s="106" t="s">
        <v>11176</v>
      </c>
      <c r="PDR14" s="106" t="s">
        <v>11177</v>
      </c>
      <c r="PDS14" s="106" t="s">
        <v>11178</v>
      </c>
      <c r="PDT14" s="106" t="s">
        <v>11179</v>
      </c>
      <c r="PDU14" s="106" t="s">
        <v>11180</v>
      </c>
      <c r="PDV14" s="106" t="s">
        <v>11181</v>
      </c>
      <c r="PDW14" s="106" t="s">
        <v>11182</v>
      </c>
      <c r="PDX14" s="106" t="s">
        <v>11183</v>
      </c>
      <c r="PDY14" s="106" t="s">
        <v>11184</v>
      </c>
      <c r="PDZ14" s="106" t="s">
        <v>11185</v>
      </c>
      <c r="PEA14" s="106" t="s">
        <v>11186</v>
      </c>
      <c r="PEB14" s="106" t="s">
        <v>11187</v>
      </c>
      <c r="PEC14" s="106" t="s">
        <v>11188</v>
      </c>
      <c r="PED14" s="106" t="s">
        <v>11189</v>
      </c>
      <c r="PEE14" s="106" t="s">
        <v>11190</v>
      </c>
      <c r="PEF14" s="106" t="s">
        <v>11191</v>
      </c>
      <c r="PEG14" s="106" t="s">
        <v>11192</v>
      </c>
      <c r="PEH14" s="106" t="s">
        <v>11193</v>
      </c>
      <c r="PEI14" s="106" t="s">
        <v>11194</v>
      </c>
      <c r="PEJ14" s="106" t="s">
        <v>11195</v>
      </c>
      <c r="PEK14" s="106" t="s">
        <v>11196</v>
      </c>
      <c r="PEL14" s="106" t="s">
        <v>11197</v>
      </c>
      <c r="PEM14" s="106" t="s">
        <v>11198</v>
      </c>
      <c r="PEN14" s="106" t="s">
        <v>11199</v>
      </c>
      <c r="PEO14" s="106" t="s">
        <v>11200</v>
      </c>
      <c r="PEP14" s="106" t="s">
        <v>11201</v>
      </c>
      <c r="PEQ14" s="106" t="s">
        <v>11202</v>
      </c>
      <c r="PER14" s="106" t="s">
        <v>11203</v>
      </c>
      <c r="PES14" s="106" t="s">
        <v>11204</v>
      </c>
      <c r="PET14" s="106" t="s">
        <v>11205</v>
      </c>
      <c r="PEU14" s="106" t="s">
        <v>11206</v>
      </c>
      <c r="PEV14" s="106" t="s">
        <v>11207</v>
      </c>
      <c r="PEW14" s="106" t="s">
        <v>11208</v>
      </c>
      <c r="PEX14" s="106" t="s">
        <v>11209</v>
      </c>
      <c r="PEY14" s="106" t="s">
        <v>11210</v>
      </c>
      <c r="PEZ14" s="106" t="s">
        <v>11211</v>
      </c>
      <c r="PFA14" s="106" t="s">
        <v>11212</v>
      </c>
      <c r="PFB14" s="106" t="s">
        <v>11213</v>
      </c>
      <c r="PFC14" s="106" t="s">
        <v>11214</v>
      </c>
      <c r="PFD14" s="106" t="s">
        <v>11215</v>
      </c>
      <c r="PFE14" s="106" t="s">
        <v>11216</v>
      </c>
      <c r="PFF14" s="106" t="s">
        <v>11217</v>
      </c>
      <c r="PFG14" s="106" t="s">
        <v>11218</v>
      </c>
      <c r="PFH14" s="106" t="s">
        <v>11219</v>
      </c>
      <c r="PFI14" s="106" t="s">
        <v>11220</v>
      </c>
      <c r="PFJ14" s="106" t="s">
        <v>11221</v>
      </c>
      <c r="PFK14" s="106" t="s">
        <v>11222</v>
      </c>
      <c r="PFL14" s="106" t="s">
        <v>11223</v>
      </c>
      <c r="PFM14" s="106" t="s">
        <v>11224</v>
      </c>
      <c r="PFN14" s="106" t="s">
        <v>11225</v>
      </c>
      <c r="PFO14" s="106" t="s">
        <v>11226</v>
      </c>
      <c r="PFP14" s="106" t="s">
        <v>11227</v>
      </c>
      <c r="PFQ14" s="106" t="s">
        <v>11228</v>
      </c>
      <c r="PFR14" s="106" t="s">
        <v>11229</v>
      </c>
      <c r="PFS14" s="106" t="s">
        <v>11230</v>
      </c>
      <c r="PFT14" s="106" t="s">
        <v>11231</v>
      </c>
      <c r="PFU14" s="106" t="s">
        <v>11232</v>
      </c>
      <c r="PFV14" s="106" t="s">
        <v>11233</v>
      </c>
      <c r="PFW14" s="106" t="s">
        <v>11234</v>
      </c>
      <c r="PFX14" s="106" t="s">
        <v>11235</v>
      </c>
      <c r="PFY14" s="106" t="s">
        <v>11236</v>
      </c>
      <c r="PFZ14" s="106" t="s">
        <v>11237</v>
      </c>
      <c r="PGA14" s="106" t="s">
        <v>11238</v>
      </c>
      <c r="PGB14" s="106" t="s">
        <v>11239</v>
      </c>
      <c r="PGC14" s="106" t="s">
        <v>11240</v>
      </c>
      <c r="PGD14" s="106" t="s">
        <v>11241</v>
      </c>
      <c r="PGE14" s="106" t="s">
        <v>11242</v>
      </c>
      <c r="PGF14" s="106" t="s">
        <v>11243</v>
      </c>
      <c r="PGG14" s="106" t="s">
        <v>11244</v>
      </c>
      <c r="PGH14" s="106" t="s">
        <v>11245</v>
      </c>
      <c r="PGI14" s="106" t="s">
        <v>11246</v>
      </c>
      <c r="PGJ14" s="106" t="s">
        <v>11247</v>
      </c>
      <c r="PGK14" s="106" t="s">
        <v>11248</v>
      </c>
      <c r="PGL14" s="106" t="s">
        <v>11249</v>
      </c>
      <c r="PGM14" s="106" t="s">
        <v>11250</v>
      </c>
      <c r="PGN14" s="106" t="s">
        <v>11251</v>
      </c>
      <c r="PGO14" s="106" t="s">
        <v>11252</v>
      </c>
      <c r="PGP14" s="106" t="s">
        <v>11253</v>
      </c>
      <c r="PGQ14" s="106" t="s">
        <v>11254</v>
      </c>
      <c r="PGR14" s="106" t="s">
        <v>11255</v>
      </c>
      <c r="PGS14" s="106" t="s">
        <v>11256</v>
      </c>
      <c r="PGT14" s="106" t="s">
        <v>11257</v>
      </c>
      <c r="PGU14" s="106" t="s">
        <v>11258</v>
      </c>
      <c r="PGV14" s="106" t="s">
        <v>11259</v>
      </c>
      <c r="PGW14" s="106" t="s">
        <v>11260</v>
      </c>
      <c r="PGX14" s="106" t="s">
        <v>11261</v>
      </c>
      <c r="PGY14" s="106" t="s">
        <v>11262</v>
      </c>
      <c r="PGZ14" s="106" t="s">
        <v>11263</v>
      </c>
      <c r="PHA14" s="106" t="s">
        <v>11264</v>
      </c>
      <c r="PHB14" s="106" t="s">
        <v>11265</v>
      </c>
      <c r="PHC14" s="106" t="s">
        <v>11266</v>
      </c>
      <c r="PHD14" s="106" t="s">
        <v>11267</v>
      </c>
      <c r="PHE14" s="106" t="s">
        <v>11268</v>
      </c>
      <c r="PHF14" s="106" t="s">
        <v>11269</v>
      </c>
      <c r="PHG14" s="106" t="s">
        <v>11270</v>
      </c>
      <c r="PHH14" s="106" t="s">
        <v>11271</v>
      </c>
      <c r="PHI14" s="106" t="s">
        <v>11272</v>
      </c>
      <c r="PHJ14" s="106" t="s">
        <v>11273</v>
      </c>
      <c r="PHK14" s="106" t="s">
        <v>11274</v>
      </c>
      <c r="PHL14" s="106" t="s">
        <v>11275</v>
      </c>
      <c r="PHM14" s="106" t="s">
        <v>11276</v>
      </c>
      <c r="PHN14" s="106" t="s">
        <v>11277</v>
      </c>
      <c r="PHO14" s="106" t="s">
        <v>11278</v>
      </c>
      <c r="PHP14" s="106" t="s">
        <v>11279</v>
      </c>
      <c r="PHQ14" s="106" t="s">
        <v>11280</v>
      </c>
      <c r="PHR14" s="106" t="s">
        <v>11281</v>
      </c>
      <c r="PHS14" s="106" t="s">
        <v>11282</v>
      </c>
      <c r="PHT14" s="106" t="s">
        <v>11283</v>
      </c>
      <c r="PHU14" s="106" t="s">
        <v>11284</v>
      </c>
      <c r="PHV14" s="106" t="s">
        <v>11285</v>
      </c>
      <c r="PHW14" s="106" t="s">
        <v>11286</v>
      </c>
      <c r="PHX14" s="106" t="s">
        <v>11287</v>
      </c>
      <c r="PHY14" s="106" t="s">
        <v>11288</v>
      </c>
      <c r="PHZ14" s="106" t="s">
        <v>11289</v>
      </c>
      <c r="PIA14" s="106" t="s">
        <v>11290</v>
      </c>
      <c r="PIB14" s="106" t="s">
        <v>11291</v>
      </c>
      <c r="PIC14" s="106" t="s">
        <v>11292</v>
      </c>
      <c r="PID14" s="106" t="s">
        <v>11293</v>
      </c>
      <c r="PIE14" s="106" t="s">
        <v>11294</v>
      </c>
      <c r="PIF14" s="106" t="s">
        <v>11295</v>
      </c>
      <c r="PIG14" s="106" t="s">
        <v>11296</v>
      </c>
      <c r="PIH14" s="106" t="s">
        <v>11297</v>
      </c>
      <c r="PII14" s="106" t="s">
        <v>11298</v>
      </c>
      <c r="PIJ14" s="106" t="s">
        <v>11299</v>
      </c>
      <c r="PIK14" s="106" t="s">
        <v>11300</v>
      </c>
      <c r="PIL14" s="106" t="s">
        <v>11301</v>
      </c>
      <c r="PIM14" s="106" t="s">
        <v>11302</v>
      </c>
      <c r="PIN14" s="106" t="s">
        <v>11303</v>
      </c>
      <c r="PIO14" s="106" t="s">
        <v>11304</v>
      </c>
      <c r="PIP14" s="106" t="s">
        <v>11305</v>
      </c>
      <c r="PIQ14" s="106" t="s">
        <v>11306</v>
      </c>
      <c r="PIR14" s="106" t="s">
        <v>11307</v>
      </c>
      <c r="PIS14" s="106" t="s">
        <v>11308</v>
      </c>
      <c r="PIT14" s="106" t="s">
        <v>11309</v>
      </c>
      <c r="PIU14" s="106" t="s">
        <v>11310</v>
      </c>
      <c r="PIV14" s="106" t="s">
        <v>11311</v>
      </c>
      <c r="PIW14" s="106" t="s">
        <v>11312</v>
      </c>
      <c r="PIX14" s="106" t="s">
        <v>11313</v>
      </c>
      <c r="PIY14" s="106" t="s">
        <v>11314</v>
      </c>
      <c r="PIZ14" s="106" t="s">
        <v>11315</v>
      </c>
      <c r="PJA14" s="106" t="s">
        <v>11316</v>
      </c>
      <c r="PJB14" s="106" t="s">
        <v>11317</v>
      </c>
      <c r="PJC14" s="106" t="s">
        <v>11318</v>
      </c>
      <c r="PJD14" s="106" t="s">
        <v>11319</v>
      </c>
      <c r="PJE14" s="106" t="s">
        <v>11320</v>
      </c>
      <c r="PJF14" s="106" t="s">
        <v>11321</v>
      </c>
      <c r="PJG14" s="106" t="s">
        <v>11322</v>
      </c>
      <c r="PJH14" s="106" t="s">
        <v>11323</v>
      </c>
      <c r="PJI14" s="106" t="s">
        <v>11324</v>
      </c>
      <c r="PJJ14" s="106" t="s">
        <v>11325</v>
      </c>
      <c r="PJK14" s="106" t="s">
        <v>11326</v>
      </c>
      <c r="PJL14" s="106" t="s">
        <v>11327</v>
      </c>
      <c r="PJM14" s="106" t="s">
        <v>11328</v>
      </c>
      <c r="PJN14" s="106" t="s">
        <v>11329</v>
      </c>
      <c r="PJO14" s="106" t="s">
        <v>11330</v>
      </c>
      <c r="PJP14" s="106" t="s">
        <v>11331</v>
      </c>
      <c r="PJQ14" s="106" t="s">
        <v>11332</v>
      </c>
      <c r="PJR14" s="106" t="s">
        <v>11333</v>
      </c>
      <c r="PJS14" s="106" t="s">
        <v>11334</v>
      </c>
      <c r="PJT14" s="106" t="s">
        <v>11335</v>
      </c>
      <c r="PJU14" s="106" t="s">
        <v>11336</v>
      </c>
      <c r="PJV14" s="106" t="s">
        <v>11337</v>
      </c>
      <c r="PJW14" s="106" t="s">
        <v>11338</v>
      </c>
      <c r="PJX14" s="106" t="s">
        <v>11339</v>
      </c>
      <c r="PJY14" s="106" t="s">
        <v>11340</v>
      </c>
      <c r="PJZ14" s="106" t="s">
        <v>11341</v>
      </c>
      <c r="PKA14" s="106" t="s">
        <v>11342</v>
      </c>
      <c r="PKB14" s="106" t="s">
        <v>11343</v>
      </c>
      <c r="PKC14" s="106" t="s">
        <v>11344</v>
      </c>
      <c r="PKD14" s="106" t="s">
        <v>11345</v>
      </c>
      <c r="PKE14" s="106" t="s">
        <v>11346</v>
      </c>
      <c r="PKF14" s="106" t="s">
        <v>11347</v>
      </c>
      <c r="PKG14" s="106" t="s">
        <v>11348</v>
      </c>
      <c r="PKH14" s="106" t="s">
        <v>11349</v>
      </c>
      <c r="PKI14" s="106" t="s">
        <v>11350</v>
      </c>
      <c r="PKJ14" s="106" t="s">
        <v>11351</v>
      </c>
      <c r="PKK14" s="106" t="s">
        <v>11352</v>
      </c>
      <c r="PKL14" s="106" t="s">
        <v>11353</v>
      </c>
      <c r="PKM14" s="106" t="s">
        <v>11354</v>
      </c>
      <c r="PKN14" s="106" t="s">
        <v>11355</v>
      </c>
      <c r="PKO14" s="106" t="s">
        <v>11356</v>
      </c>
      <c r="PKP14" s="106" t="s">
        <v>11357</v>
      </c>
      <c r="PKQ14" s="106" t="s">
        <v>11358</v>
      </c>
      <c r="PKR14" s="106" t="s">
        <v>11359</v>
      </c>
      <c r="PKS14" s="106" t="s">
        <v>11360</v>
      </c>
      <c r="PKT14" s="106" t="s">
        <v>11361</v>
      </c>
      <c r="PKU14" s="106" t="s">
        <v>11362</v>
      </c>
      <c r="PKV14" s="106" t="s">
        <v>11363</v>
      </c>
      <c r="PKW14" s="106" t="s">
        <v>11364</v>
      </c>
      <c r="PKX14" s="106" t="s">
        <v>11365</v>
      </c>
      <c r="PKY14" s="106" t="s">
        <v>11366</v>
      </c>
      <c r="PKZ14" s="106" t="s">
        <v>11367</v>
      </c>
      <c r="PLA14" s="106" t="s">
        <v>11368</v>
      </c>
      <c r="PLB14" s="106" t="s">
        <v>11369</v>
      </c>
      <c r="PLC14" s="106" t="s">
        <v>11370</v>
      </c>
      <c r="PLD14" s="106" t="s">
        <v>11371</v>
      </c>
      <c r="PLE14" s="106" t="s">
        <v>11372</v>
      </c>
      <c r="PLF14" s="106" t="s">
        <v>11373</v>
      </c>
      <c r="PLG14" s="106" t="s">
        <v>11374</v>
      </c>
      <c r="PLH14" s="106" t="s">
        <v>11375</v>
      </c>
      <c r="PLI14" s="106" t="s">
        <v>11376</v>
      </c>
      <c r="PLJ14" s="106" t="s">
        <v>11377</v>
      </c>
      <c r="PLK14" s="106" t="s">
        <v>11378</v>
      </c>
      <c r="PLL14" s="106" t="s">
        <v>11379</v>
      </c>
      <c r="PLM14" s="106" t="s">
        <v>11380</v>
      </c>
      <c r="PLN14" s="106" t="s">
        <v>11381</v>
      </c>
      <c r="PLO14" s="106" t="s">
        <v>11382</v>
      </c>
      <c r="PLP14" s="106" t="s">
        <v>11383</v>
      </c>
      <c r="PLQ14" s="106" t="s">
        <v>11384</v>
      </c>
      <c r="PLR14" s="106" t="s">
        <v>11385</v>
      </c>
      <c r="PLS14" s="106" t="s">
        <v>11386</v>
      </c>
      <c r="PLT14" s="106" t="s">
        <v>11387</v>
      </c>
      <c r="PLU14" s="106" t="s">
        <v>11388</v>
      </c>
      <c r="PLV14" s="106" t="s">
        <v>11389</v>
      </c>
      <c r="PLW14" s="106" t="s">
        <v>11390</v>
      </c>
      <c r="PLX14" s="106" t="s">
        <v>11391</v>
      </c>
      <c r="PLY14" s="106" t="s">
        <v>11392</v>
      </c>
      <c r="PLZ14" s="106" t="s">
        <v>11393</v>
      </c>
      <c r="PMA14" s="106" t="s">
        <v>11394</v>
      </c>
      <c r="PMB14" s="106" t="s">
        <v>11395</v>
      </c>
      <c r="PMC14" s="106" t="s">
        <v>11396</v>
      </c>
      <c r="PMD14" s="106" t="s">
        <v>11397</v>
      </c>
      <c r="PME14" s="106" t="s">
        <v>11398</v>
      </c>
      <c r="PMF14" s="106" t="s">
        <v>11399</v>
      </c>
      <c r="PMG14" s="106" t="s">
        <v>11400</v>
      </c>
      <c r="PMH14" s="106" t="s">
        <v>11401</v>
      </c>
      <c r="PMI14" s="106" t="s">
        <v>11402</v>
      </c>
      <c r="PMJ14" s="106" t="s">
        <v>11403</v>
      </c>
      <c r="PMK14" s="106" t="s">
        <v>11404</v>
      </c>
      <c r="PML14" s="106" t="s">
        <v>11405</v>
      </c>
      <c r="PMM14" s="106" t="s">
        <v>11406</v>
      </c>
      <c r="PMN14" s="106" t="s">
        <v>11407</v>
      </c>
      <c r="PMO14" s="106" t="s">
        <v>11408</v>
      </c>
      <c r="PMP14" s="106" t="s">
        <v>11409</v>
      </c>
      <c r="PMQ14" s="106" t="s">
        <v>11410</v>
      </c>
      <c r="PMR14" s="106" t="s">
        <v>11411</v>
      </c>
      <c r="PMS14" s="106" t="s">
        <v>11412</v>
      </c>
      <c r="PMT14" s="106" t="s">
        <v>11413</v>
      </c>
      <c r="PMU14" s="106" t="s">
        <v>11414</v>
      </c>
      <c r="PMV14" s="106" t="s">
        <v>11415</v>
      </c>
      <c r="PMW14" s="106" t="s">
        <v>11416</v>
      </c>
      <c r="PMX14" s="106" t="s">
        <v>11417</v>
      </c>
      <c r="PMY14" s="106" t="s">
        <v>11418</v>
      </c>
      <c r="PMZ14" s="106" t="s">
        <v>11419</v>
      </c>
      <c r="PNA14" s="106" t="s">
        <v>11420</v>
      </c>
      <c r="PNB14" s="106" t="s">
        <v>11421</v>
      </c>
      <c r="PNC14" s="106" t="s">
        <v>11422</v>
      </c>
      <c r="PND14" s="106" t="s">
        <v>11423</v>
      </c>
      <c r="PNE14" s="106" t="s">
        <v>11424</v>
      </c>
      <c r="PNF14" s="106" t="s">
        <v>11425</v>
      </c>
      <c r="PNG14" s="106" t="s">
        <v>11426</v>
      </c>
      <c r="PNH14" s="106" t="s">
        <v>11427</v>
      </c>
      <c r="PNI14" s="106" t="s">
        <v>11428</v>
      </c>
      <c r="PNJ14" s="106" t="s">
        <v>11429</v>
      </c>
      <c r="PNK14" s="106" t="s">
        <v>11430</v>
      </c>
      <c r="PNL14" s="106" t="s">
        <v>11431</v>
      </c>
      <c r="PNM14" s="106" t="s">
        <v>11432</v>
      </c>
      <c r="PNN14" s="106" t="s">
        <v>11433</v>
      </c>
      <c r="PNO14" s="106" t="s">
        <v>11434</v>
      </c>
      <c r="PNP14" s="106" t="s">
        <v>11435</v>
      </c>
      <c r="PNQ14" s="106" t="s">
        <v>11436</v>
      </c>
      <c r="PNR14" s="106" t="s">
        <v>11437</v>
      </c>
      <c r="PNS14" s="106" t="s">
        <v>11438</v>
      </c>
      <c r="PNT14" s="106" t="s">
        <v>11439</v>
      </c>
      <c r="PNU14" s="106" t="s">
        <v>11440</v>
      </c>
      <c r="PNV14" s="106" t="s">
        <v>11441</v>
      </c>
      <c r="PNW14" s="106" t="s">
        <v>11442</v>
      </c>
      <c r="PNX14" s="106" t="s">
        <v>11443</v>
      </c>
      <c r="PNY14" s="106" t="s">
        <v>11444</v>
      </c>
      <c r="PNZ14" s="106" t="s">
        <v>11445</v>
      </c>
      <c r="POA14" s="106" t="s">
        <v>11446</v>
      </c>
      <c r="POB14" s="106" t="s">
        <v>11447</v>
      </c>
      <c r="POC14" s="106" t="s">
        <v>11448</v>
      </c>
      <c r="POD14" s="106" t="s">
        <v>11449</v>
      </c>
      <c r="POE14" s="106" t="s">
        <v>11450</v>
      </c>
      <c r="POF14" s="106" t="s">
        <v>11451</v>
      </c>
      <c r="POG14" s="106" t="s">
        <v>11452</v>
      </c>
      <c r="POH14" s="106" t="s">
        <v>11453</v>
      </c>
      <c r="POI14" s="106" t="s">
        <v>11454</v>
      </c>
      <c r="POJ14" s="106" t="s">
        <v>11455</v>
      </c>
      <c r="POK14" s="106" t="s">
        <v>11456</v>
      </c>
      <c r="POL14" s="106" t="s">
        <v>11457</v>
      </c>
      <c r="POM14" s="106" t="s">
        <v>11458</v>
      </c>
      <c r="PON14" s="106" t="s">
        <v>11459</v>
      </c>
      <c r="POO14" s="106" t="s">
        <v>11460</v>
      </c>
      <c r="POP14" s="106" t="s">
        <v>11461</v>
      </c>
      <c r="POQ14" s="106" t="s">
        <v>11462</v>
      </c>
      <c r="POR14" s="106" t="s">
        <v>11463</v>
      </c>
      <c r="POS14" s="106" t="s">
        <v>11464</v>
      </c>
      <c r="POT14" s="106" t="s">
        <v>11465</v>
      </c>
      <c r="POU14" s="106" t="s">
        <v>11466</v>
      </c>
      <c r="POV14" s="106" t="s">
        <v>11467</v>
      </c>
      <c r="POW14" s="106" t="s">
        <v>11468</v>
      </c>
      <c r="POX14" s="106" t="s">
        <v>11469</v>
      </c>
      <c r="POY14" s="106" t="s">
        <v>11470</v>
      </c>
      <c r="POZ14" s="106" t="s">
        <v>11471</v>
      </c>
      <c r="PPA14" s="106" t="s">
        <v>11472</v>
      </c>
      <c r="PPB14" s="106" t="s">
        <v>11473</v>
      </c>
      <c r="PPC14" s="106" t="s">
        <v>11474</v>
      </c>
      <c r="PPD14" s="106" t="s">
        <v>11475</v>
      </c>
      <c r="PPE14" s="106" t="s">
        <v>11476</v>
      </c>
      <c r="PPF14" s="106" t="s">
        <v>11477</v>
      </c>
      <c r="PPG14" s="106" t="s">
        <v>11478</v>
      </c>
      <c r="PPH14" s="106" t="s">
        <v>11479</v>
      </c>
      <c r="PPI14" s="106" t="s">
        <v>11480</v>
      </c>
      <c r="PPJ14" s="106" t="s">
        <v>11481</v>
      </c>
      <c r="PPK14" s="106" t="s">
        <v>11482</v>
      </c>
      <c r="PPL14" s="106" t="s">
        <v>11483</v>
      </c>
      <c r="PPM14" s="106" t="s">
        <v>11484</v>
      </c>
      <c r="PPN14" s="106" t="s">
        <v>11485</v>
      </c>
      <c r="PPO14" s="106" t="s">
        <v>11486</v>
      </c>
      <c r="PPP14" s="106" t="s">
        <v>11487</v>
      </c>
      <c r="PPQ14" s="106" t="s">
        <v>11488</v>
      </c>
      <c r="PPR14" s="106" t="s">
        <v>11489</v>
      </c>
      <c r="PPS14" s="106" t="s">
        <v>11490</v>
      </c>
      <c r="PPT14" s="106" t="s">
        <v>11491</v>
      </c>
      <c r="PPU14" s="106" t="s">
        <v>11492</v>
      </c>
      <c r="PPV14" s="106" t="s">
        <v>11493</v>
      </c>
      <c r="PPW14" s="106" t="s">
        <v>11494</v>
      </c>
      <c r="PPX14" s="106" t="s">
        <v>11495</v>
      </c>
      <c r="PPY14" s="106" t="s">
        <v>11496</v>
      </c>
      <c r="PPZ14" s="106" t="s">
        <v>11497</v>
      </c>
      <c r="PQA14" s="106" t="s">
        <v>11498</v>
      </c>
      <c r="PQB14" s="106" t="s">
        <v>11499</v>
      </c>
      <c r="PQC14" s="106" t="s">
        <v>11500</v>
      </c>
      <c r="PQD14" s="106" t="s">
        <v>11501</v>
      </c>
      <c r="PQE14" s="106" t="s">
        <v>11502</v>
      </c>
      <c r="PQF14" s="106" t="s">
        <v>11503</v>
      </c>
      <c r="PQG14" s="106" t="s">
        <v>11504</v>
      </c>
      <c r="PQH14" s="106" t="s">
        <v>11505</v>
      </c>
      <c r="PQI14" s="106" t="s">
        <v>11506</v>
      </c>
      <c r="PQJ14" s="106" t="s">
        <v>11507</v>
      </c>
      <c r="PQK14" s="106" t="s">
        <v>11508</v>
      </c>
      <c r="PQL14" s="106" t="s">
        <v>11509</v>
      </c>
      <c r="PQM14" s="106" t="s">
        <v>11510</v>
      </c>
      <c r="PQN14" s="106" t="s">
        <v>11511</v>
      </c>
      <c r="PQO14" s="106" t="s">
        <v>11512</v>
      </c>
      <c r="PQP14" s="106" t="s">
        <v>11513</v>
      </c>
      <c r="PQQ14" s="106" t="s">
        <v>11514</v>
      </c>
      <c r="PQR14" s="106" t="s">
        <v>11515</v>
      </c>
      <c r="PQS14" s="106" t="s">
        <v>11516</v>
      </c>
      <c r="PQT14" s="106" t="s">
        <v>11517</v>
      </c>
      <c r="PQU14" s="106" t="s">
        <v>11518</v>
      </c>
      <c r="PQV14" s="106" t="s">
        <v>11519</v>
      </c>
      <c r="PQW14" s="106" t="s">
        <v>11520</v>
      </c>
      <c r="PQX14" s="106" t="s">
        <v>11521</v>
      </c>
      <c r="PQY14" s="106" t="s">
        <v>11522</v>
      </c>
      <c r="PQZ14" s="106" t="s">
        <v>11523</v>
      </c>
      <c r="PRA14" s="106" t="s">
        <v>11524</v>
      </c>
      <c r="PRB14" s="106" t="s">
        <v>11525</v>
      </c>
      <c r="PRC14" s="106" t="s">
        <v>11526</v>
      </c>
      <c r="PRD14" s="106" t="s">
        <v>11527</v>
      </c>
      <c r="PRE14" s="106" t="s">
        <v>11528</v>
      </c>
      <c r="PRF14" s="106" t="s">
        <v>11529</v>
      </c>
      <c r="PRG14" s="106" t="s">
        <v>11530</v>
      </c>
      <c r="PRH14" s="106" t="s">
        <v>11531</v>
      </c>
      <c r="PRI14" s="106" t="s">
        <v>11532</v>
      </c>
      <c r="PRJ14" s="106" t="s">
        <v>11533</v>
      </c>
      <c r="PRK14" s="106" t="s">
        <v>11534</v>
      </c>
      <c r="PRL14" s="106" t="s">
        <v>11535</v>
      </c>
      <c r="PRM14" s="106" t="s">
        <v>11536</v>
      </c>
      <c r="PRN14" s="106" t="s">
        <v>11537</v>
      </c>
      <c r="PRO14" s="106" t="s">
        <v>11538</v>
      </c>
      <c r="PRP14" s="106" t="s">
        <v>11539</v>
      </c>
      <c r="PRQ14" s="106" t="s">
        <v>11540</v>
      </c>
      <c r="PRR14" s="106" t="s">
        <v>11541</v>
      </c>
      <c r="PRS14" s="106" t="s">
        <v>11542</v>
      </c>
      <c r="PRT14" s="106" t="s">
        <v>11543</v>
      </c>
      <c r="PRU14" s="106" t="s">
        <v>11544</v>
      </c>
      <c r="PRV14" s="106" t="s">
        <v>11545</v>
      </c>
      <c r="PRW14" s="106" t="s">
        <v>11546</v>
      </c>
      <c r="PRX14" s="106" t="s">
        <v>11547</v>
      </c>
      <c r="PRY14" s="106" t="s">
        <v>11548</v>
      </c>
      <c r="PRZ14" s="106" t="s">
        <v>11549</v>
      </c>
      <c r="PSA14" s="106" t="s">
        <v>11550</v>
      </c>
      <c r="PSB14" s="106" t="s">
        <v>11551</v>
      </c>
      <c r="PSC14" s="106" t="s">
        <v>11552</v>
      </c>
      <c r="PSD14" s="106" t="s">
        <v>11553</v>
      </c>
      <c r="PSE14" s="106" t="s">
        <v>11554</v>
      </c>
      <c r="PSF14" s="106" t="s">
        <v>11555</v>
      </c>
      <c r="PSG14" s="106" t="s">
        <v>11556</v>
      </c>
      <c r="PSH14" s="106" t="s">
        <v>11557</v>
      </c>
      <c r="PSI14" s="106" t="s">
        <v>11558</v>
      </c>
      <c r="PSJ14" s="106" t="s">
        <v>11559</v>
      </c>
      <c r="PSK14" s="106" t="s">
        <v>11560</v>
      </c>
      <c r="PSL14" s="106" t="s">
        <v>11561</v>
      </c>
      <c r="PSM14" s="106" t="s">
        <v>11562</v>
      </c>
      <c r="PSN14" s="106" t="s">
        <v>11563</v>
      </c>
      <c r="PSO14" s="106" t="s">
        <v>11564</v>
      </c>
      <c r="PSP14" s="106" t="s">
        <v>11565</v>
      </c>
      <c r="PSQ14" s="106" t="s">
        <v>11566</v>
      </c>
      <c r="PSR14" s="106" t="s">
        <v>11567</v>
      </c>
      <c r="PSS14" s="106" t="s">
        <v>11568</v>
      </c>
      <c r="PST14" s="106" t="s">
        <v>11569</v>
      </c>
      <c r="PSU14" s="106" t="s">
        <v>11570</v>
      </c>
      <c r="PSV14" s="106" t="s">
        <v>11571</v>
      </c>
      <c r="PSW14" s="106" t="s">
        <v>11572</v>
      </c>
      <c r="PSX14" s="106" t="s">
        <v>11573</v>
      </c>
      <c r="PSY14" s="106" t="s">
        <v>11574</v>
      </c>
      <c r="PSZ14" s="106" t="s">
        <v>11575</v>
      </c>
      <c r="PTA14" s="106" t="s">
        <v>11576</v>
      </c>
      <c r="PTB14" s="106" t="s">
        <v>11577</v>
      </c>
      <c r="PTC14" s="106" t="s">
        <v>11578</v>
      </c>
      <c r="PTD14" s="106" t="s">
        <v>11579</v>
      </c>
      <c r="PTE14" s="106" t="s">
        <v>11580</v>
      </c>
      <c r="PTF14" s="106" t="s">
        <v>11581</v>
      </c>
      <c r="PTG14" s="106" t="s">
        <v>11582</v>
      </c>
      <c r="PTH14" s="106" t="s">
        <v>11583</v>
      </c>
      <c r="PTI14" s="106" t="s">
        <v>11584</v>
      </c>
      <c r="PTJ14" s="106" t="s">
        <v>11585</v>
      </c>
      <c r="PTK14" s="106" t="s">
        <v>11586</v>
      </c>
      <c r="PTL14" s="106" t="s">
        <v>11587</v>
      </c>
      <c r="PTM14" s="106" t="s">
        <v>11588</v>
      </c>
      <c r="PTN14" s="106" t="s">
        <v>11589</v>
      </c>
      <c r="PTO14" s="106" t="s">
        <v>11590</v>
      </c>
      <c r="PTP14" s="106" t="s">
        <v>11591</v>
      </c>
      <c r="PTQ14" s="106" t="s">
        <v>11592</v>
      </c>
      <c r="PTR14" s="106" t="s">
        <v>11593</v>
      </c>
      <c r="PTS14" s="106" t="s">
        <v>11594</v>
      </c>
      <c r="PTT14" s="106" t="s">
        <v>11595</v>
      </c>
      <c r="PTU14" s="106" t="s">
        <v>11596</v>
      </c>
      <c r="PTV14" s="106" t="s">
        <v>11597</v>
      </c>
      <c r="PTW14" s="106" t="s">
        <v>11598</v>
      </c>
      <c r="PTX14" s="106" t="s">
        <v>11599</v>
      </c>
      <c r="PTY14" s="106" t="s">
        <v>11600</v>
      </c>
      <c r="PTZ14" s="106" t="s">
        <v>11601</v>
      </c>
      <c r="PUA14" s="106" t="s">
        <v>11602</v>
      </c>
      <c r="PUB14" s="106" t="s">
        <v>11603</v>
      </c>
      <c r="PUC14" s="106" t="s">
        <v>11604</v>
      </c>
      <c r="PUD14" s="106" t="s">
        <v>11605</v>
      </c>
      <c r="PUE14" s="106" t="s">
        <v>11606</v>
      </c>
      <c r="PUF14" s="106" t="s">
        <v>11607</v>
      </c>
      <c r="PUG14" s="106" t="s">
        <v>11608</v>
      </c>
      <c r="PUH14" s="106" t="s">
        <v>11609</v>
      </c>
      <c r="PUI14" s="106" t="s">
        <v>11610</v>
      </c>
      <c r="PUJ14" s="106" t="s">
        <v>11611</v>
      </c>
      <c r="PUK14" s="106" t="s">
        <v>11612</v>
      </c>
      <c r="PUL14" s="106" t="s">
        <v>11613</v>
      </c>
      <c r="PUM14" s="106" t="s">
        <v>11614</v>
      </c>
      <c r="PUN14" s="106" t="s">
        <v>11615</v>
      </c>
      <c r="PUO14" s="106" t="s">
        <v>11616</v>
      </c>
      <c r="PUP14" s="106" t="s">
        <v>11617</v>
      </c>
      <c r="PUQ14" s="106" t="s">
        <v>11618</v>
      </c>
      <c r="PUR14" s="106" t="s">
        <v>11619</v>
      </c>
      <c r="PUS14" s="106" t="s">
        <v>11620</v>
      </c>
      <c r="PUT14" s="106" t="s">
        <v>11621</v>
      </c>
      <c r="PUU14" s="106" t="s">
        <v>11622</v>
      </c>
      <c r="PUV14" s="106" t="s">
        <v>11623</v>
      </c>
      <c r="PUW14" s="106" t="s">
        <v>11624</v>
      </c>
      <c r="PUX14" s="106" t="s">
        <v>11625</v>
      </c>
      <c r="PUY14" s="106" t="s">
        <v>11626</v>
      </c>
      <c r="PUZ14" s="106" t="s">
        <v>11627</v>
      </c>
      <c r="PVA14" s="106" t="s">
        <v>11628</v>
      </c>
      <c r="PVB14" s="106" t="s">
        <v>11629</v>
      </c>
      <c r="PVC14" s="106" t="s">
        <v>11630</v>
      </c>
      <c r="PVD14" s="106" t="s">
        <v>11631</v>
      </c>
      <c r="PVE14" s="106" t="s">
        <v>11632</v>
      </c>
      <c r="PVF14" s="106" t="s">
        <v>11633</v>
      </c>
      <c r="PVG14" s="106" t="s">
        <v>11634</v>
      </c>
      <c r="PVH14" s="106" t="s">
        <v>11635</v>
      </c>
      <c r="PVI14" s="106" t="s">
        <v>11636</v>
      </c>
      <c r="PVJ14" s="106" t="s">
        <v>11637</v>
      </c>
      <c r="PVK14" s="106" t="s">
        <v>11638</v>
      </c>
      <c r="PVL14" s="106" t="s">
        <v>11639</v>
      </c>
      <c r="PVM14" s="106" t="s">
        <v>11640</v>
      </c>
      <c r="PVN14" s="106" t="s">
        <v>11641</v>
      </c>
      <c r="PVO14" s="106" t="s">
        <v>11642</v>
      </c>
      <c r="PVP14" s="106" t="s">
        <v>11643</v>
      </c>
      <c r="PVQ14" s="106" t="s">
        <v>11644</v>
      </c>
      <c r="PVR14" s="106" t="s">
        <v>11645</v>
      </c>
      <c r="PVS14" s="106" t="s">
        <v>11646</v>
      </c>
      <c r="PVT14" s="106" t="s">
        <v>11647</v>
      </c>
      <c r="PVU14" s="106" t="s">
        <v>11648</v>
      </c>
      <c r="PVV14" s="106" t="s">
        <v>11649</v>
      </c>
      <c r="PVW14" s="106" t="s">
        <v>11650</v>
      </c>
      <c r="PVX14" s="106" t="s">
        <v>11651</v>
      </c>
      <c r="PVY14" s="106" t="s">
        <v>11652</v>
      </c>
      <c r="PVZ14" s="106" t="s">
        <v>11653</v>
      </c>
      <c r="PWA14" s="106" t="s">
        <v>11654</v>
      </c>
      <c r="PWB14" s="106" t="s">
        <v>11655</v>
      </c>
      <c r="PWC14" s="106" t="s">
        <v>11656</v>
      </c>
      <c r="PWD14" s="106" t="s">
        <v>11657</v>
      </c>
      <c r="PWE14" s="106" t="s">
        <v>11658</v>
      </c>
      <c r="PWF14" s="106" t="s">
        <v>11659</v>
      </c>
      <c r="PWG14" s="106" t="s">
        <v>11660</v>
      </c>
      <c r="PWH14" s="106" t="s">
        <v>11661</v>
      </c>
      <c r="PWI14" s="106" t="s">
        <v>11662</v>
      </c>
      <c r="PWJ14" s="106" t="s">
        <v>11663</v>
      </c>
      <c r="PWK14" s="106" t="s">
        <v>11664</v>
      </c>
      <c r="PWL14" s="106" t="s">
        <v>11665</v>
      </c>
      <c r="PWM14" s="106" t="s">
        <v>11666</v>
      </c>
      <c r="PWN14" s="106" t="s">
        <v>11667</v>
      </c>
      <c r="PWO14" s="106" t="s">
        <v>11668</v>
      </c>
      <c r="PWP14" s="106" t="s">
        <v>11669</v>
      </c>
      <c r="PWQ14" s="106" t="s">
        <v>11670</v>
      </c>
      <c r="PWR14" s="106" t="s">
        <v>11671</v>
      </c>
      <c r="PWS14" s="106" t="s">
        <v>11672</v>
      </c>
      <c r="PWT14" s="106" t="s">
        <v>11673</v>
      </c>
      <c r="PWU14" s="106" t="s">
        <v>11674</v>
      </c>
      <c r="PWV14" s="106" t="s">
        <v>11675</v>
      </c>
      <c r="PWW14" s="106" t="s">
        <v>11676</v>
      </c>
      <c r="PWX14" s="106" t="s">
        <v>11677</v>
      </c>
      <c r="PWY14" s="106" t="s">
        <v>11678</v>
      </c>
      <c r="PWZ14" s="106" t="s">
        <v>11679</v>
      </c>
      <c r="PXA14" s="106" t="s">
        <v>11680</v>
      </c>
      <c r="PXB14" s="106" t="s">
        <v>11681</v>
      </c>
      <c r="PXC14" s="106" t="s">
        <v>11682</v>
      </c>
      <c r="PXD14" s="106" t="s">
        <v>11683</v>
      </c>
      <c r="PXE14" s="106" t="s">
        <v>11684</v>
      </c>
      <c r="PXF14" s="106" t="s">
        <v>11685</v>
      </c>
      <c r="PXG14" s="106" t="s">
        <v>11686</v>
      </c>
      <c r="PXH14" s="106" t="s">
        <v>11687</v>
      </c>
      <c r="PXI14" s="106" t="s">
        <v>11688</v>
      </c>
      <c r="PXJ14" s="106" t="s">
        <v>11689</v>
      </c>
      <c r="PXK14" s="106" t="s">
        <v>11690</v>
      </c>
      <c r="PXL14" s="106" t="s">
        <v>11691</v>
      </c>
      <c r="PXM14" s="106" t="s">
        <v>11692</v>
      </c>
      <c r="PXN14" s="106" t="s">
        <v>11693</v>
      </c>
      <c r="PXO14" s="106" t="s">
        <v>11694</v>
      </c>
      <c r="PXP14" s="106" t="s">
        <v>11695</v>
      </c>
      <c r="PXQ14" s="106" t="s">
        <v>11696</v>
      </c>
      <c r="PXR14" s="106" t="s">
        <v>11697</v>
      </c>
      <c r="PXS14" s="106" t="s">
        <v>11698</v>
      </c>
      <c r="PXT14" s="106" t="s">
        <v>11699</v>
      </c>
      <c r="PXU14" s="106" t="s">
        <v>11700</v>
      </c>
      <c r="PXV14" s="106" t="s">
        <v>11701</v>
      </c>
      <c r="PXW14" s="106" t="s">
        <v>11702</v>
      </c>
      <c r="PXX14" s="106" t="s">
        <v>11703</v>
      </c>
      <c r="PXY14" s="106" t="s">
        <v>11704</v>
      </c>
      <c r="PXZ14" s="106" t="s">
        <v>11705</v>
      </c>
      <c r="PYA14" s="106" t="s">
        <v>11706</v>
      </c>
      <c r="PYB14" s="106" t="s">
        <v>11707</v>
      </c>
      <c r="PYC14" s="106" t="s">
        <v>11708</v>
      </c>
      <c r="PYD14" s="106" t="s">
        <v>11709</v>
      </c>
      <c r="PYE14" s="106" t="s">
        <v>11710</v>
      </c>
      <c r="PYF14" s="106" t="s">
        <v>11711</v>
      </c>
      <c r="PYG14" s="106" t="s">
        <v>11712</v>
      </c>
      <c r="PYH14" s="106" t="s">
        <v>11713</v>
      </c>
      <c r="PYI14" s="106" t="s">
        <v>11714</v>
      </c>
      <c r="PYJ14" s="106" t="s">
        <v>11715</v>
      </c>
      <c r="PYK14" s="106" t="s">
        <v>11716</v>
      </c>
      <c r="PYL14" s="106" t="s">
        <v>11717</v>
      </c>
      <c r="PYM14" s="106" t="s">
        <v>11718</v>
      </c>
      <c r="PYN14" s="106" t="s">
        <v>11719</v>
      </c>
      <c r="PYO14" s="106" t="s">
        <v>11720</v>
      </c>
      <c r="PYP14" s="106" t="s">
        <v>11721</v>
      </c>
      <c r="PYQ14" s="106" t="s">
        <v>11722</v>
      </c>
      <c r="PYR14" s="106" t="s">
        <v>11723</v>
      </c>
      <c r="PYS14" s="106" t="s">
        <v>11724</v>
      </c>
      <c r="PYT14" s="106" t="s">
        <v>11725</v>
      </c>
      <c r="PYU14" s="106" t="s">
        <v>11726</v>
      </c>
      <c r="PYV14" s="106" t="s">
        <v>11727</v>
      </c>
      <c r="PYW14" s="106" t="s">
        <v>11728</v>
      </c>
      <c r="PYX14" s="106" t="s">
        <v>11729</v>
      </c>
      <c r="PYY14" s="106" t="s">
        <v>11730</v>
      </c>
      <c r="PYZ14" s="106" t="s">
        <v>11731</v>
      </c>
      <c r="PZA14" s="106" t="s">
        <v>11732</v>
      </c>
      <c r="PZB14" s="106" t="s">
        <v>11733</v>
      </c>
      <c r="PZC14" s="106" t="s">
        <v>11734</v>
      </c>
      <c r="PZD14" s="106" t="s">
        <v>11735</v>
      </c>
      <c r="PZE14" s="106" t="s">
        <v>11736</v>
      </c>
      <c r="PZF14" s="106" t="s">
        <v>11737</v>
      </c>
      <c r="PZG14" s="106" t="s">
        <v>11738</v>
      </c>
      <c r="PZH14" s="106" t="s">
        <v>11739</v>
      </c>
      <c r="PZI14" s="106" t="s">
        <v>11740</v>
      </c>
      <c r="PZJ14" s="106" t="s">
        <v>11741</v>
      </c>
      <c r="PZK14" s="106" t="s">
        <v>11742</v>
      </c>
      <c r="PZL14" s="106" t="s">
        <v>11743</v>
      </c>
      <c r="PZM14" s="106" t="s">
        <v>11744</v>
      </c>
      <c r="PZN14" s="106" t="s">
        <v>11745</v>
      </c>
      <c r="PZO14" s="106" t="s">
        <v>11746</v>
      </c>
      <c r="PZP14" s="106" t="s">
        <v>11747</v>
      </c>
      <c r="PZQ14" s="106" t="s">
        <v>11748</v>
      </c>
      <c r="PZR14" s="106" t="s">
        <v>11749</v>
      </c>
      <c r="PZS14" s="106" t="s">
        <v>11750</v>
      </c>
      <c r="PZT14" s="106" t="s">
        <v>11751</v>
      </c>
      <c r="PZU14" s="106" t="s">
        <v>11752</v>
      </c>
      <c r="PZV14" s="106" t="s">
        <v>11753</v>
      </c>
      <c r="PZW14" s="106" t="s">
        <v>11754</v>
      </c>
      <c r="PZX14" s="106" t="s">
        <v>11755</v>
      </c>
      <c r="PZY14" s="106" t="s">
        <v>11756</v>
      </c>
      <c r="PZZ14" s="106" t="s">
        <v>11757</v>
      </c>
      <c r="QAA14" s="106" t="s">
        <v>11758</v>
      </c>
      <c r="QAB14" s="106" t="s">
        <v>11759</v>
      </c>
      <c r="QAC14" s="106" t="s">
        <v>11760</v>
      </c>
      <c r="QAD14" s="106" t="s">
        <v>11761</v>
      </c>
      <c r="QAE14" s="106" t="s">
        <v>11762</v>
      </c>
      <c r="QAF14" s="106" t="s">
        <v>11763</v>
      </c>
      <c r="QAG14" s="106" t="s">
        <v>11764</v>
      </c>
      <c r="QAH14" s="106" t="s">
        <v>11765</v>
      </c>
      <c r="QAI14" s="106" t="s">
        <v>11766</v>
      </c>
      <c r="QAJ14" s="106" t="s">
        <v>11767</v>
      </c>
      <c r="QAK14" s="106" t="s">
        <v>11768</v>
      </c>
      <c r="QAL14" s="106" t="s">
        <v>11769</v>
      </c>
      <c r="QAM14" s="106" t="s">
        <v>11770</v>
      </c>
      <c r="QAN14" s="106" t="s">
        <v>11771</v>
      </c>
      <c r="QAO14" s="106" t="s">
        <v>11772</v>
      </c>
      <c r="QAP14" s="106" t="s">
        <v>11773</v>
      </c>
      <c r="QAQ14" s="106" t="s">
        <v>11774</v>
      </c>
      <c r="QAR14" s="106" t="s">
        <v>11775</v>
      </c>
      <c r="QAS14" s="106" t="s">
        <v>11776</v>
      </c>
      <c r="QAT14" s="106" t="s">
        <v>11777</v>
      </c>
      <c r="QAU14" s="106" t="s">
        <v>11778</v>
      </c>
      <c r="QAV14" s="106" t="s">
        <v>11779</v>
      </c>
      <c r="QAW14" s="106" t="s">
        <v>11780</v>
      </c>
      <c r="QAX14" s="106" t="s">
        <v>11781</v>
      </c>
      <c r="QAY14" s="106" t="s">
        <v>11782</v>
      </c>
      <c r="QAZ14" s="106" t="s">
        <v>11783</v>
      </c>
      <c r="QBA14" s="106" t="s">
        <v>11784</v>
      </c>
      <c r="QBB14" s="106" t="s">
        <v>11785</v>
      </c>
      <c r="QBC14" s="106" t="s">
        <v>11786</v>
      </c>
      <c r="QBD14" s="106" t="s">
        <v>11787</v>
      </c>
      <c r="QBE14" s="106" t="s">
        <v>11788</v>
      </c>
      <c r="QBF14" s="106" t="s">
        <v>11789</v>
      </c>
      <c r="QBG14" s="106" t="s">
        <v>11790</v>
      </c>
      <c r="QBH14" s="106" t="s">
        <v>11791</v>
      </c>
      <c r="QBI14" s="106" t="s">
        <v>11792</v>
      </c>
      <c r="QBJ14" s="106" t="s">
        <v>11793</v>
      </c>
      <c r="QBK14" s="106" t="s">
        <v>11794</v>
      </c>
      <c r="QBL14" s="106" t="s">
        <v>11795</v>
      </c>
      <c r="QBM14" s="106" t="s">
        <v>11796</v>
      </c>
      <c r="QBN14" s="106" t="s">
        <v>11797</v>
      </c>
      <c r="QBO14" s="106" t="s">
        <v>11798</v>
      </c>
      <c r="QBP14" s="106" t="s">
        <v>11799</v>
      </c>
      <c r="QBQ14" s="106" t="s">
        <v>11800</v>
      </c>
      <c r="QBR14" s="106" t="s">
        <v>11801</v>
      </c>
      <c r="QBS14" s="106" t="s">
        <v>11802</v>
      </c>
      <c r="QBT14" s="106" t="s">
        <v>11803</v>
      </c>
      <c r="QBU14" s="106" t="s">
        <v>11804</v>
      </c>
      <c r="QBV14" s="106" t="s">
        <v>11805</v>
      </c>
      <c r="QBW14" s="106" t="s">
        <v>11806</v>
      </c>
      <c r="QBX14" s="106" t="s">
        <v>11807</v>
      </c>
      <c r="QBY14" s="106" t="s">
        <v>11808</v>
      </c>
      <c r="QBZ14" s="106" t="s">
        <v>11809</v>
      </c>
      <c r="QCA14" s="106" t="s">
        <v>11810</v>
      </c>
      <c r="QCB14" s="106" t="s">
        <v>11811</v>
      </c>
      <c r="QCC14" s="106" t="s">
        <v>11812</v>
      </c>
      <c r="QCD14" s="106" t="s">
        <v>11813</v>
      </c>
      <c r="QCE14" s="106" t="s">
        <v>11814</v>
      </c>
      <c r="QCF14" s="106" t="s">
        <v>11815</v>
      </c>
      <c r="QCG14" s="106" t="s">
        <v>11816</v>
      </c>
      <c r="QCH14" s="106" t="s">
        <v>11817</v>
      </c>
      <c r="QCI14" s="106" t="s">
        <v>11818</v>
      </c>
      <c r="QCJ14" s="106" t="s">
        <v>11819</v>
      </c>
      <c r="QCK14" s="106" t="s">
        <v>11820</v>
      </c>
      <c r="QCL14" s="106" t="s">
        <v>11821</v>
      </c>
      <c r="QCM14" s="106" t="s">
        <v>11822</v>
      </c>
      <c r="QCN14" s="106" t="s">
        <v>11823</v>
      </c>
      <c r="QCO14" s="106" t="s">
        <v>11824</v>
      </c>
      <c r="QCP14" s="106" t="s">
        <v>11825</v>
      </c>
      <c r="QCQ14" s="106" t="s">
        <v>11826</v>
      </c>
      <c r="QCR14" s="106" t="s">
        <v>11827</v>
      </c>
      <c r="QCS14" s="106" t="s">
        <v>11828</v>
      </c>
      <c r="QCT14" s="106" t="s">
        <v>11829</v>
      </c>
      <c r="QCU14" s="106" t="s">
        <v>11830</v>
      </c>
      <c r="QCV14" s="106" t="s">
        <v>11831</v>
      </c>
      <c r="QCW14" s="106" t="s">
        <v>11832</v>
      </c>
      <c r="QCX14" s="106" t="s">
        <v>11833</v>
      </c>
      <c r="QCY14" s="106" t="s">
        <v>11834</v>
      </c>
      <c r="QCZ14" s="106" t="s">
        <v>11835</v>
      </c>
      <c r="QDA14" s="106" t="s">
        <v>11836</v>
      </c>
      <c r="QDB14" s="106" t="s">
        <v>11837</v>
      </c>
      <c r="QDC14" s="106" t="s">
        <v>11838</v>
      </c>
      <c r="QDD14" s="106" t="s">
        <v>11839</v>
      </c>
      <c r="QDE14" s="106" t="s">
        <v>11840</v>
      </c>
      <c r="QDF14" s="106" t="s">
        <v>11841</v>
      </c>
      <c r="QDG14" s="106" t="s">
        <v>11842</v>
      </c>
      <c r="QDH14" s="106" t="s">
        <v>11843</v>
      </c>
      <c r="QDI14" s="106" t="s">
        <v>11844</v>
      </c>
      <c r="QDJ14" s="106" t="s">
        <v>11845</v>
      </c>
      <c r="QDK14" s="106" t="s">
        <v>11846</v>
      </c>
      <c r="QDL14" s="106" t="s">
        <v>11847</v>
      </c>
      <c r="QDM14" s="106" t="s">
        <v>11848</v>
      </c>
      <c r="QDN14" s="106" t="s">
        <v>11849</v>
      </c>
      <c r="QDO14" s="106" t="s">
        <v>11850</v>
      </c>
      <c r="QDP14" s="106" t="s">
        <v>11851</v>
      </c>
      <c r="QDQ14" s="106" t="s">
        <v>11852</v>
      </c>
      <c r="QDR14" s="106" t="s">
        <v>11853</v>
      </c>
      <c r="QDS14" s="106" t="s">
        <v>11854</v>
      </c>
      <c r="QDT14" s="106" t="s">
        <v>11855</v>
      </c>
      <c r="QDU14" s="106" t="s">
        <v>11856</v>
      </c>
      <c r="QDV14" s="106" t="s">
        <v>11857</v>
      </c>
      <c r="QDW14" s="106" t="s">
        <v>11858</v>
      </c>
      <c r="QDX14" s="106" t="s">
        <v>11859</v>
      </c>
      <c r="QDY14" s="106" t="s">
        <v>11860</v>
      </c>
      <c r="QDZ14" s="106" t="s">
        <v>11861</v>
      </c>
      <c r="QEA14" s="106" t="s">
        <v>11862</v>
      </c>
      <c r="QEB14" s="106" t="s">
        <v>11863</v>
      </c>
      <c r="QEC14" s="106" t="s">
        <v>11864</v>
      </c>
      <c r="QED14" s="106" t="s">
        <v>11865</v>
      </c>
      <c r="QEE14" s="106" t="s">
        <v>11866</v>
      </c>
      <c r="QEF14" s="106" t="s">
        <v>11867</v>
      </c>
      <c r="QEG14" s="106" t="s">
        <v>11868</v>
      </c>
      <c r="QEH14" s="106" t="s">
        <v>11869</v>
      </c>
      <c r="QEI14" s="106" t="s">
        <v>11870</v>
      </c>
      <c r="QEJ14" s="106" t="s">
        <v>11871</v>
      </c>
      <c r="QEK14" s="106" t="s">
        <v>11872</v>
      </c>
      <c r="QEL14" s="106" t="s">
        <v>11873</v>
      </c>
      <c r="QEM14" s="106" t="s">
        <v>11874</v>
      </c>
      <c r="QEN14" s="106" t="s">
        <v>11875</v>
      </c>
      <c r="QEO14" s="106" t="s">
        <v>11876</v>
      </c>
      <c r="QEP14" s="106" t="s">
        <v>11877</v>
      </c>
      <c r="QEQ14" s="106" t="s">
        <v>11878</v>
      </c>
      <c r="QER14" s="106" t="s">
        <v>11879</v>
      </c>
      <c r="QES14" s="106" t="s">
        <v>11880</v>
      </c>
      <c r="QET14" s="106" t="s">
        <v>11881</v>
      </c>
      <c r="QEU14" s="106" t="s">
        <v>11882</v>
      </c>
      <c r="QEV14" s="106" t="s">
        <v>11883</v>
      </c>
      <c r="QEW14" s="106" t="s">
        <v>11884</v>
      </c>
      <c r="QEX14" s="106" t="s">
        <v>11885</v>
      </c>
      <c r="QEY14" s="106" t="s">
        <v>11886</v>
      </c>
      <c r="QEZ14" s="106" t="s">
        <v>11887</v>
      </c>
      <c r="QFA14" s="106" t="s">
        <v>11888</v>
      </c>
      <c r="QFB14" s="106" t="s">
        <v>11889</v>
      </c>
      <c r="QFC14" s="106" t="s">
        <v>11890</v>
      </c>
      <c r="QFD14" s="106" t="s">
        <v>11891</v>
      </c>
      <c r="QFE14" s="106" t="s">
        <v>11892</v>
      </c>
      <c r="QFF14" s="106" t="s">
        <v>11893</v>
      </c>
      <c r="QFG14" s="106" t="s">
        <v>11894</v>
      </c>
      <c r="QFH14" s="106" t="s">
        <v>11895</v>
      </c>
      <c r="QFI14" s="106" t="s">
        <v>11896</v>
      </c>
      <c r="QFJ14" s="106" t="s">
        <v>11897</v>
      </c>
      <c r="QFK14" s="106" t="s">
        <v>11898</v>
      </c>
      <c r="QFL14" s="106" t="s">
        <v>11899</v>
      </c>
      <c r="QFM14" s="106" t="s">
        <v>11900</v>
      </c>
      <c r="QFN14" s="106" t="s">
        <v>11901</v>
      </c>
      <c r="QFO14" s="106" t="s">
        <v>11902</v>
      </c>
      <c r="QFP14" s="106" t="s">
        <v>11903</v>
      </c>
      <c r="QFQ14" s="106" t="s">
        <v>11904</v>
      </c>
      <c r="QFR14" s="106" t="s">
        <v>11905</v>
      </c>
      <c r="QFS14" s="106" t="s">
        <v>11906</v>
      </c>
      <c r="QFT14" s="106" t="s">
        <v>11907</v>
      </c>
      <c r="QFU14" s="106" t="s">
        <v>11908</v>
      </c>
      <c r="QFV14" s="106" t="s">
        <v>11909</v>
      </c>
      <c r="QFW14" s="106" t="s">
        <v>11910</v>
      </c>
      <c r="QFX14" s="106" t="s">
        <v>11911</v>
      </c>
      <c r="QFY14" s="106" t="s">
        <v>11912</v>
      </c>
      <c r="QFZ14" s="106" t="s">
        <v>11913</v>
      </c>
      <c r="QGA14" s="106" t="s">
        <v>11914</v>
      </c>
      <c r="QGB14" s="106" t="s">
        <v>11915</v>
      </c>
      <c r="QGC14" s="106" t="s">
        <v>11916</v>
      </c>
      <c r="QGD14" s="106" t="s">
        <v>11917</v>
      </c>
      <c r="QGE14" s="106" t="s">
        <v>11918</v>
      </c>
      <c r="QGF14" s="106" t="s">
        <v>11919</v>
      </c>
      <c r="QGG14" s="106" t="s">
        <v>11920</v>
      </c>
      <c r="QGH14" s="106" t="s">
        <v>11921</v>
      </c>
      <c r="QGI14" s="106" t="s">
        <v>11922</v>
      </c>
      <c r="QGJ14" s="106" t="s">
        <v>11923</v>
      </c>
      <c r="QGK14" s="106" t="s">
        <v>11924</v>
      </c>
      <c r="QGL14" s="106" t="s">
        <v>11925</v>
      </c>
      <c r="QGM14" s="106" t="s">
        <v>11926</v>
      </c>
      <c r="QGN14" s="106" t="s">
        <v>11927</v>
      </c>
      <c r="QGO14" s="106" t="s">
        <v>11928</v>
      </c>
      <c r="QGP14" s="106" t="s">
        <v>11929</v>
      </c>
      <c r="QGQ14" s="106" t="s">
        <v>11930</v>
      </c>
      <c r="QGR14" s="106" t="s">
        <v>11931</v>
      </c>
      <c r="QGS14" s="106" t="s">
        <v>11932</v>
      </c>
      <c r="QGT14" s="106" t="s">
        <v>11933</v>
      </c>
      <c r="QGU14" s="106" t="s">
        <v>11934</v>
      </c>
      <c r="QGV14" s="106" t="s">
        <v>11935</v>
      </c>
      <c r="QGW14" s="106" t="s">
        <v>11936</v>
      </c>
      <c r="QGX14" s="106" t="s">
        <v>11937</v>
      </c>
      <c r="QGY14" s="106" t="s">
        <v>11938</v>
      </c>
      <c r="QGZ14" s="106" t="s">
        <v>11939</v>
      </c>
      <c r="QHA14" s="106" t="s">
        <v>11940</v>
      </c>
      <c r="QHB14" s="106" t="s">
        <v>11941</v>
      </c>
      <c r="QHC14" s="106" t="s">
        <v>11942</v>
      </c>
      <c r="QHD14" s="106" t="s">
        <v>11943</v>
      </c>
      <c r="QHE14" s="106" t="s">
        <v>11944</v>
      </c>
      <c r="QHF14" s="106" t="s">
        <v>11945</v>
      </c>
      <c r="QHG14" s="106" t="s">
        <v>11946</v>
      </c>
      <c r="QHH14" s="106" t="s">
        <v>11947</v>
      </c>
      <c r="QHI14" s="106" t="s">
        <v>11948</v>
      </c>
      <c r="QHJ14" s="106" t="s">
        <v>11949</v>
      </c>
      <c r="QHK14" s="106" t="s">
        <v>11950</v>
      </c>
      <c r="QHL14" s="106" t="s">
        <v>11951</v>
      </c>
      <c r="QHM14" s="106" t="s">
        <v>11952</v>
      </c>
      <c r="QHN14" s="106" t="s">
        <v>11953</v>
      </c>
      <c r="QHO14" s="106" t="s">
        <v>11954</v>
      </c>
      <c r="QHP14" s="106" t="s">
        <v>11955</v>
      </c>
      <c r="QHQ14" s="106" t="s">
        <v>11956</v>
      </c>
      <c r="QHR14" s="106" t="s">
        <v>11957</v>
      </c>
      <c r="QHS14" s="106" t="s">
        <v>11958</v>
      </c>
      <c r="QHT14" s="106" t="s">
        <v>11959</v>
      </c>
      <c r="QHU14" s="106" t="s">
        <v>11960</v>
      </c>
      <c r="QHV14" s="106" t="s">
        <v>11961</v>
      </c>
      <c r="QHW14" s="106" t="s">
        <v>11962</v>
      </c>
      <c r="QHX14" s="106" t="s">
        <v>11963</v>
      </c>
      <c r="QHY14" s="106" t="s">
        <v>11964</v>
      </c>
      <c r="QHZ14" s="106" t="s">
        <v>11965</v>
      </c>
      <c r="QIA14" s="106" t="s">
        <v>11966</v>
      </c>
      <c r="QIB14" s="106" t="s">
        <v>11967</v>
      </c>
      <c r="QIC14" s="106" t="s">
        <v>11968</v>
      </c>
      <c r="QID14" s="106" t="s">
        <v>11969</v>
      </c>
      <c r="QIE14" s="106" t="s">
        <v>11970</v>
      </c>
      <c r="QIF14" s="106" t="s">
        <v>11971</v>
      </c>
      <c r="QIG14" s="106" t="s">
        <v>11972</v>
      </c>
      <c r="QIH14" s="106" t="s">
        <v>11973</v>
      </c>
      <c r="QII14" s="106" t="s">
        <v>11974</v>
      </c>
      <c r="QIJ14" s="106" t="s">
        <v>11975</v>
      </c>
      <c r="QIK14" s="106" t="s">
        <v>11976</v>
      </c>
      <c r="QIL14" s="106" t="s">
        <v>11977</v>
      </c>
      <c r="QIM14" s="106" t="s">
        <v>11978</v>
      </c>
      <c r="QIN14" s="106" t="s">
        <v>11979</v>
      </c>
      <c r="QIO14" s="106" t="s">
        <v>11980</v>
      </c>
      <c r="QIP14" s="106" t="s">
        <v>11981</v>
      </c>
      <c r="QIQ14" s="106" t="s">
        <v>11982</v>
      </c>
      <c r="QIR14" s="106" t="s">
        <v>11983</v>
      </c>
      <c r="QIS14" s="106" t="s">
        <v>11984</v>
      </c>
      <c r="QIT14" s="106" t="s">
        <v>11985</v>
      </c>
      <c r="QIU14" s="106" t="s">
        <v>11986</v>
      </c>
      <c r="QIV14" s="106" t="s">
        <v>11987</v>
      </c>
      <c r="QIW14" s="106" t="s">
        <v>11988</v>
      </c>
      <c r="QIX14" s="106" t="s">
        <v>11989</v>
      </c>
      <c r="QIY14" s="106" t="s">
        <v>11990</v>
      </c>
      <c r="QIZ14" s="106" t="s">
        <v>11991</v>
      </c>
      <c r="QJA14" s="106" t="s">
        <v>11992</v>
      </c>
      <c r="QJB14" s="106" t="s">
        <v>11993</v>
      </c>
      <c r="QJC14" s="106" t="s">
        <v>11994</v>
      </c>
      <c r="QJD14" s="106" t="s">
        <v>11995</v>
      </c>
      <c r="QJE14" s="106" t="s">
        <v>11996</v>
      </c>
      <c r="QJF14" s="106" t="s">
        <v>11997</v>
      </c>
      <c r="QJG14" s="106" t="s">
        <v>11998</v>
      </c>
      <c r="QJH14" s="106" t="s">
        <v>11999</v>
      </c>
      <c r="QJI14" s="106" t="s">
        <v>12000</v>
      </c>
      <c r="QJJ14" s="106" t="s">
        <v>12001</v>
      </c>
      <c r="QJK14" s="106" t="s">
        <v>12002</v>
      </c>
      <c r="QJL14" s="106" t="s">
        <v>12003</v>
      </c>
      <c r="QJM14" s="106" t="s">
        <v>12004</v>
      </c>
      <c r="QJN14" s="106" t="s">
        <v>12005</v>
      </c>
      <c r="QJO14" s="106" t="s">
        <v>12006</v>
      </c>
      <c r="QJP14" s="106" t="s">
        <v>12007</v>
      </c>
      <c r="QJQ14" s="106" t="s">
        <v>12008</v>
      </c>
      <c r="QJR14" s="106" t="s">
        <v>12009</v>
      </c>
      <c r="QJS14" s="106" t="s">
        <v>12010</v>
      </c>
      <c r="QJT14" s="106" t="s">
        <v>12011</v>
      </c>
      <c r="QJU14" s="106" t="s">
        <v>12012</v>
      </c>
      <c r="QJV14" s="106" t="s">
        <v>12013</v>
      </c>
      <c r="QJW14" s="106" t="s">
        <v>12014</v>
      </c>
      <c r="QJX14" s="106" t="s">
        <v>12015</v>
      </c>
      <c r="QJY14" s="106" t="s">
        <v>12016</v>
      </c>
      <c r="QJZ14" s="106" t="s">
        <v>12017</v>
      </c>
      <c r="QKA14" s="106" t="s">
        <v>12018</v>
      </c>
      <c r="QKB14" s="106" t="s">
        <v>12019</v>
      </c>
      <c r="QKC14" s="106" t="s">
        <v>12020</v>
      </c>
      <c r="QKD14" s="106" t="s">
        <v>12021</v>
      </c>
      <c r="QKE14" s="106" t="s">
        <v>12022</v>
      </c>
      <c r="QKF14" s="106" t="s">
        <v>12023</v>
      </c>
      <c r="QKG14" s="106" t="s">
        <v>12024</v>
      </c>
      <c r="QKH14" s="106" t="s">
        <v>12025</v>
      </c>
      <c r="QKI14" s="106" t="s">
        <v>12026</v>
      </c>
      <c r="QKJ14" s="106" t="s">
        <v>12027</v>
      </c>
      <c r="QKK14" s="106" t="s">
        <v>12028</v>
      </c>
      <c r="QKL14" s="106" t="s">
        <v>12029</v>
      </c>
      <c r="QKM14" s="106" t="s">
        <v>12030</v>
      </c>
      <c r="QKN14" s="106" t="s">
        <v>12031</v>
      </c>
      <c r="QKO14" s="106" t="s">
        <v>12032</v>
      </c>
      <c r="QKP14" s="106" t="s">
        <v>12033</v>
      </c>
      <c r="QKQ14" s="106" t="s">
        <v>12034</v>
      </c>
      <c r="QKR14" s="106" t="s">
        <v>12035</v>
      </c>
      <c r="QKS14" s="106" t="s">
        <v>12036</v>
      </c>
      <c r="QKT14" s="106" t="s">
        <v>12037</v>
      </c>
      <c r="QKU14" s="106" t="s">
        <v>12038</v>
      </c>
      <c r="QKV14" s="106" t="s">
        <v>12039</v>
      </c>
      <c r="QKW14" s="106" t="s">
        <v>12040</v>
      </c>
      <c r="QKX14" s="106" t="s">
        <v>12041</v>
      </c>
      <c r="QKY14" s="106" t="s">
        <v>12042</v>
      </c>
      <c r="QKZ14" s="106" t="s">
        <v>12043</v>
      </c>
      <c r="QLA14" s="106" t="s">
        <v>12044</v>
      </c>
      <c r="QLB14" s="106" t="s">
        <v>12045</v>
      </c>
      <c r="QLC14" s="106" t="s">
        <v>12046</v>
      </c>
      <c r="QLD14" s="106" t="s">
        <v>12047</v>
      </c>
      <c r="QLE14" s="106" t="s">
        <v>12048</v>
      </c>
      <c r="QLF14" s="106" t="s">
        <v>12049</v>
      </c>
      <c r="QLG14" s="106" t="s">
        <v>12050</v>
      </c>
      <c r="QLH14" s="106" t="s">
        <v>12051</v>
      </c>
      <c r="QLI14" s="106" t="s">
        <v>12052</v>
      </c>
      <c r="QLJ14" s="106" t="s">
        <v>12053</v>
      </c>
      <c r="QLK14" s="106" t="s">
        <v>12054</v>
      </c>
      <c r="QLL14" s="106" t="s">
        <v>12055</v>
      </c>
      <c r="QLM14" s="106" t="s">
        <v>12056</v>
      </c>
      <c r="QLN14" s="106" t="s">
        <v>12057</v>
      </c>
      <c r="QLO14" s="106" t="s">
        <v>12058</v>
      </c>
      <c r="QLP14" s="106" t="s">
        <v>12059</v>
      </c>
      <c r="QLQ14" s="106" t="s">
        <v>12060</v>
      </c>
      <c r="QLR14" s="106" t="s">
        <v>12061</v>
      </c>
      <c r="QLS14" s="106" t="s">
        <v>12062</v>
      </c>
      <c r="QLT14" s="106" t="s">
        <v>12063</v>
      </c>
      <c r="QLU14" s="106" t="s">
        <v>12064</v>
      </c>
      <c r="QLV14" s="106" t="s">
        <v>12065</v>
      </c>
      <c r="QLW14" s="106" t="s">
        <v>12066</v>
      </c>
      <c r="QLX14" s="106" t="s">
        <v>12067</v>
      </c>
      <c r="QLY14" s="106" t="s">
        <v>12068</v>
      </c>
      <c r="QLZ14" s="106" t="s">
        <v>12069</v>
      </c>
      <c r="QMA14" s="106" t="s">
        <v>12070</v>
      </c>
      <c r="QMB14" s="106" t="s">
        <v>12071</v>
      </c>
      <c r="QMC14" s="106" t="s">
        <v>12072</v>
      </c>
      <c r="QMD14" s="106" t="s">
        <v>12073</v>
      </c>
      <c r="QME14" s="106" t="s">
        <v>12074</v>
      </c>
      <c r="QMF14" s="106" t="s">
        <v>12075</v>
      </c>
      <c r="QMG14" s="106" t="s">
        <v>12076</v>
      </c>
      <c r="QMH14" s="106" t="s">
        <v>12077</v>
      </c>
      <c r="QMI14" s="106" t="s">
        <v>12078</v>
      </c>
      <c r="QMJ14" s="106" t="s">
        <v>12079</v>
      </c>
      <c r="QMK14" s="106" t="s">
        <v>12080</v>
      </c>
      <c r="QML14" s="106" t="s">
        <v>12081</v>
      </c>
      <c r="QMM14" s="106" t="s">
        <v>12082</v>
      </c>
      <c r="QMN14" s="106" t="s">
        <v>12083</v>
      </c>
      <c r="QMO14" s="106" t="s">
        <v>12084</v>
      </c>
      <c r="QMP14" s="106" t="s">
        <v>12085</v>
      </c>
      <c r="QMQ14" s="106" t="s">
        <v>12086</v>
      </c>
      <c r="QMR14" s="106" t="s">
        <v>12087</v>
      </c>
      <c r="QMS14" s="106" t="s">
        <v>12088</v>
      </c>
      <c r="QMT14" s="106" t="s">
        <v>12089</v>
      </c>
      <c r="QMU14" s="106" t="s">
        <v>12090</v>
      </c>
      <c r="QMV14" s="106" t="s">
        <v>12091</v>
      </c>
      <c r="QMW14" s="106" t="s">
        <v>12092</v>
      </c>
      <c r="QMX14" s="106" t="s">
        <v>12093</v>
      </c>
      <c r="QMY14" s="106" t="s">
        <v>12094</v>
      </c>
      <c r="QMZ14" s="106" t="s">
        <v>12095</v>
      </c>
      <c r="QNA14" s="106" t="s">
        <v>12096</v>
      </c>
      <c r="QNB14" s="106" t="s">
        <v>12097</v>
      </c>
      <c r="QNC14" s="106" t="s">
        <v>12098</v>
      </c>
      <c r="QND14" s="106" t="s">
        <v>12099</v>
      </c>
      <c r="QNE14" s="106" t="s">
        <v>12100</v>
      </c>
      <c r="QNF14" s="106" t="s">
        <v>12101</v>
      </c>
      <c r="QNG14" s="106" t="s">
        <v>12102</v>
      </c>
      <c r="QNH14" s="106" t="s">
        <v>12103</v>
      </c>
      <c r="QNI14" s="106" t="s">
        <v>12104</v>
      </c>
      <c r="QNJ14" s="106" t="s">
        <v>12105</v>
      </c>
      <c r="QNK14" s="106" t="s">
        <v>12106</v>
      </c>
      <c r="QNL14" s="106" t="s">
        <v>12107</v>
      </c>
      <c r="QNM14" s="106" t="s">
        <v>12108</v>
      </c>
      <c r="QNN14" s="106" t="s">
        <v>12109</v>
      </c>
      <c r="QNO14" s="106" t="s">
        <v>12110</v>
      </c>
      <c r="QNP14" s="106" t="s">
        <v>12111</v>
      </c>
      <c r="QNQ14" s="106" t="s">
        <v>12112</v>
      </c>
      <c r="QNR14" s="106" t="s">
        <v>12113</v>
      </c>
      <c r="QNS14" s="106" t="s">
        <v>12114</v>
      </c>
      <c r="QNT14" s="106" t="s">
        <v>12115</v>
      </c>
      <c r="QNU14" s="106" t="s">
        <v>12116</v>
      </c>
      <c r="QNV14" s="106" t="s">
        <v>12117</v>
      </c>
      <c r="QNW14" s="106" t="s">
        <v>12118</v>
      </c>
      <c r="QNX14" s="106" t="s">
        <v>12119</v>
      </c>
      <c r="QNY14" s="106" t="s">
        <v>12120</v>
      </c>
      <c r="QNZ14" s="106" t="s">
        <v>12121</v>
      </c>
      <c r="QOA14" s="106" t="s">
        <v>12122</v>
      </c>
      <c r="QOB14" s="106" t="s">
        <v>12123</v>
      </c>
      <c r="QOC14" s="106" t="s">
        <v>12124</v>
      </c>
      <c r="QOD14" s="106" t="s">
        <v>12125</v>
      </c>
      <c r="QOE14" s="106" t="s">
        <v>12126</v>
      </c>
      <c r="QOF14" s="106" t="s">
        <v>12127</v>
      </c>
      <c r="QOG14" s="106" t="s">
        <v>12128</v>
      </c>
      <c r="QOH14" s="106" t="s">
        <v>12129</v>
      </c>
      <c r="QOI14" s="106" t="s">
        <v>12130</v>
      </c>
      <c r="QOJ14" s="106" t="s">
        <v>12131</v>
      </c>
      <c r="QOK14" s="106" t="s">
        <v>12132</v>
      </c>
      <c r="QOL14" s="106" t="s">
        <v>12133</v>
      </c>
      <c r="QOM14" s="106" t="s">
        <v>12134</v>
      </c>
      <c r="QON14" s="106" t="s">
        <v>12135</v>
      </c>
      <c r="QOO14" s="106" t="s">
        <v>12136</v>
      </c>
      <c r="QOP14" s="106" t="s">
        <v>12137</v>
      </c>
      <c r="QOQ14" s="106" t="s">
        <v>12138</v>
      </c>
      <c r="QOR14" s="106" t="s">
        <v>12139</v>
      </c>
      <c r="QOS14" s="106" t="s">
        <v>12140</v>
      </c>
      <c r="QOT14" s="106" t="s">
        <v>12141</v>
      </c>
      <c r="QOU14" s="106" t="s">
        <v>12142</v>
      </c>
      <c r="QOV14" s="106" t="s">
        <v>12143</v>
      </c>
      <c r="QOW14" s="106" t="s">
        <v>12144</v>
      </c>
      <c r="QOX14" s="106" t="s">
        <v>12145</v>
      </c>
      <c r="QOY14" s="106" t="s">
        <v>12146</v>
      </c>
      <c r="QOZ14" s="106" t="s">
        <v>12147</v>
      </c>
      <c r="QPA14" s="106" t="s">
        <v>12148</v>
      </c>
      <c r="QPB14" s="106" t="s">
        <v>12149</v>
      </c>
      <c r="QPC14" s="106" t="s">
        <v>12150</v>
      </c>
      <c r="QPD14" s="106" t="s">
        <v>12151</v>
      </c>
      <c r="QPE14" s="106" t="s">
        <v>12152</v>
      </c>
      <c r="QPF14" s="106" t="s">
        <v>12153</v>
      </c>
      <c r="QPG14" s="106" t="s">
        <v>12154</v>
      </c>
      <c r="QPH14" s="106" t="s">
        <v>12155</v>
      </c>
      <c r="QPI14" s="106" t="s">
        <v>12156</v>
      </c>
      <c r="QPJ14" s="106" t="s">
        <v>12157</v>
      </c>
      <c r="QPK14" s="106" t="s">
        <v>12158</v>
      </c>
      <c r="QPL14" s="106" t="s">
        <v>12159</v>
      </c>
      <c r="QPM14" s="106" t="s">
        <v>12160</v>
      </c>
      <c r="QPN14" s="106" t="s">
        <v>12161</v>
      </c>
      <c r="QPO14" s="106" t="s">
        <v>12162</v>
      </c>
      <c r="QPP14" s="106" t="s">
        <v>12163</v>
      </c>
      <c r="QPQ14" s="106" t="s">
        <v>12164</v>
      </c>
      <c r="QPR14" s="106" t="s">
        <v>12165</v>
      </c>
      <c r="QPS14" s="106" t="s">
        <v>12166</v>
      </c>
      <c r="QPT14" s="106" t="s">
        <v>12167</v>
      </c>
      <c r="QPU14" s="106" t="s">
        <v>12168</v>
      </c>
      <c r="QPV14" s="106" t="s">
        <v>12169</v>
      </c>
      <c r="QPW14" s="106" t="s">
        <v>12170</v>
      </c>
      <c r="QPX14" s="106" t="s">
        <v>12171</v>
      </c>
      <c r="QPY14" s="106" t="s">
        <v>12172</v>
      </c>
      <c r="QPZ14" s="106" t="s">
        <v>12173</v>
      </c>
      <c r="QQA14" s="106" t="s">
        <v>12174</v>
      </c>
      <c r="QQB14" s="106" t="s">
        <v>12175</v>
      </c>
      <c r="QQC14" s="106" t="s">
        <v>12176</v>
      </c>
      <c r="QQD14" s="106" t="s">
        <v>12177</v>
      </c>
      <c r="QQE14" s="106" t="s">
        <v>12178</v>
      </c>
      <c r="QQF14" s="106" t="s">
        <v>12179</v>
      </c>
      <c r="QQG14" s="106" t="s">
        <v>12180</v>
      </c>
      <c r="QQH14" s="106" t="s">
        <v>12181</v>
      </c>
      <c r="QQI14" s="106" t="s">
        <v>12182</v>
      </c>
      <c r="QQJ14" s="106" t="s">
        <v>12183</v>
      </c>
      <c r="QQK14" s="106" t="s">
        <v>12184</v>
      </c>
      <c r="QQL14" s="106" t="s">
        <v>12185</v>
      </c>
      <c r="QQM14" s="106" t="s">
        <v>12186</v>
      </c>
      <c r="QQN14" s="106" t="s">
        <v>12187</v>
      </c>
      <c r="QQO14" s="106" t="s">
        <v>12188</v>
      </c>
      <c r="QQP14" s="106" t="s">
        <v>12189</v>
      </c>
      <c r="QQQ14" s="106" t="s">
        <v>12190</v>
      </c>
      <c r="QQR14" s="106" t="s">
        <v>12191</v>
      </c>
      <c r="QQS14" s="106" t="s">
        <v>12192</v>
      </c>
      <c r="QQT14" s="106" t="s">
        <v>12193</v>
      </c>
      <c r="QQU14" s="106" t="s">
        <v>12194</v>
      </c>
      <c r="QQV14" s="106" t="s">
        <v>12195</v>
      </c>
      <c r="QQW14" s="106" t="s">
        <v>12196</v>
      </c>
      <c r="QQX14" s="106" t="s">
        <v>12197</v>
      </c>
      <c r="QQY14" s="106" t="s">
        <v>12198</v>
      </c>
      <c r="QQZ14" s="106" t="s">
        <v>12199</v>
      </c>
      <c r="QRA14" s="106" t="s">
        <v>12200</v>
      </c>
      <c r="QRB14" s="106" t="s">
        <v>12201</v>
      </c>
      <c r="QRC14" s="106" t="s">
        <v>12202</v>
      </c>
      <c r="QRD14" s="106" t="s">
        <v>12203</v>
      </c>
      <c r="QRE14" s="106" t="s">
        <v>12204</v>
      </c>
      <c r="QRF14" s="106" t="s">
        <v>12205</v>
      </c>
      <c r="QRG14" s="106" t="s">
        <v>12206</v>
      </c>
      <c r="QRH14" s="106" t="s">
        <v>12207</v>
      </c>
      <c r="QRI14" s="106" t="s">
        <v>12208</v>
      </c>
      <c r="QRJ14" s="106" t="s">
        <v>12209</v>
      </c>
      <c r="QRK14" s="106" t="s">
        <v>12210</v>
      </c>
      <c r="QRL14" s="106" t="s">
        <v>12211</v>
      </c>
      <c r="QRM14" s="106" t="s">
        <v>12212</v>
      </c>
      <c r="QRN14" s="106" t="s">
        <v>12213</v>
      </c>
      <c r="QRO14" s="106" t="s">
        <v>12214</v>
      </c>
      <c r="QRP14" s="106" t="s">
        <v>12215</v>
      </c>
      <c r="QRQ14" s="106" t="s">
        <v>12216</v>
      </c>
      <c r="QRR14" s="106" t="s">
        <v>12217</v>
      </c>
      <c r="QRS14" s="106" t="s">
        <v>12218</v>
      </c>
      <c r="QRT14" s="106" t="s">
        <v>12219</v>
      </c>
      <c r="QRU14" s="106" t="s">
        <v>12220</v>
      </c>
      <c r="QRV14" s="106" t="s">
        <v>12221</v>
      </c>
      <c r="QRW14" s="106" t="s">
        <v>12222</v>
      </c>
      <c r="QRX14" s="106" t="s">
        <v>12223</v>
      </c>
      <c r="QRY14" s="106" t="s">
        <v>12224</v>
      </c>
      <c r="QRZ14" s="106" t="s">
        <v>12225</v>
      </c>
      <c r="QSA14" s="106" t="s">
        <v>12226</v>
      </c>
      <c r="QSB14" s="106" t="s">
        <v>12227</v>
      </c>
      <c r="QSC14" s="106" t="s">
        <v>12228</v>
      </c>
      <c r="QSD14" s="106" t="s">
        <v>12229</v>
      </c>
      <c r="QSE14" s="106" t="s">
        <v>12230</v>
      </c>
      <c r="QSF14" s="106" t="s">
        <v>12231</v>
      </c>
      <c r="QSG14" s="106" t="s">
        <v>12232</v>
      </c>
      <c r="QSH14" s="106" t="s">
        <v>12233</v>
      </c>
      <c r="QSI14" s="106" t="s">
        <v>12234</v>
      </c>
      <c r="QSJ14" s="106" t="s">
        <v>12235</v>
      </c>
      <c r="QSK14" s="106" t="s">
        <v>12236</v>
      </c>
      <c r="QSL14" s="106" t="s">
        <v>12237</v>
      </c>
      <c r="QSM14" s="106" t="s">
        <v>12238</v>
      </c>
      <c r="QSN14" s="106" t="s">
        <v>12239</v>
      </c>
      <c r="QSO14" s="106" t="s">
        <v>12240</v>
      </c>
      <c r="QSP14" s="106" t="s">
        <v>12241</v>
      </c>
      <c r="QSQ14" s="106" t="s">
        <v>12242</v>
      </c>
      <c r="QSR14" s="106" t="s">
        <v>12243</v>
      </c>
      <c r="QSS14" s="106" t="s">
        <v>12244</v>
      </c>
      <c r="QST14" s="106" t="s">
        <v>12245</v>
      </c>
      <c r="QSU14" s="106" t="s">
        <v>12246</v>
      </c>
      <c r="QSV14" s="106" t="s">
        <v>12247</v>
      </c>
      <c r="QSW14" s="106" t="s">
        <v>12248</v>
      </c>
      <c r="QSX14" s="106" t="s">
        <v>12249</v>
      </c>
      <c r="QSY14" s="106" t="s">
        <v>12250</v>
      </c>
      <c r="QSZ14" s="106" t="s">
        <v>12251</v>
      </c>
      <c r="QTA14" s="106" t="s">
        <v>12252</v>
      </c>
      <c r="QTB14" s="106" t="s">
        <v>12253</v>
      </c>
      <c r="QTC14" s="106" t="s">
        <v>12254</v>
      </c>
      <c r="QTD14" s="106" t="s">
        <v>12255</v>
      </c>
      <c r="QTE14" s="106" t="s">
        <v>12256</v>
      </c>
      <c r="QTF14" s="106" t="s">
        <v>12257</v>
      </c>
      <c r="QTG14" s="106" t="s">
        <v>12258</v>
      </c>
      <c r="QTH14" s="106" t="s">
        <v>12259</v>
      </c>
      <c r="QTI14" s="106" t="s">
        <v>12260</v>
      </c>
      <c r="QTJ14" s="106" t="s">
        <v>12261</v>
      </c>
      <c r="QTK14" s="106" t="s">
        <v>12262</v>
      </c>
      <c r="QTL14" s="106" t="s">
        <v>12263</v>
      </c>
      <c r="QTM14" s="106" t="s">
        <v>12264</v>
      </c>
      <c r="QTN14" s="106" t="s">
        <v>12265</v>
      </c>
      <c r="QTO14" s="106" t="s">
        <v>12266</v>
      </c>
      <c r="QTP14" s="106" t="s">
        <v>12267</v>
      </c>
      <c r="QTQ14" s="106" t="s">
        <v>12268</v>
      </c>
      <c r="QTR14" s="106" t="s">
        <v>12269</v>
      </c>
      <c r="QTS14" s="106" t="s">
        <v>12270</v>
      </c>
      <c r="QTT14" s="106" t="s">
        <v>12271</v>
      </c>
      <c r="QTU14" s="106" t="s">
        <v>12272</v>
      </c>
      <c r="QTV14" s="106" t="s">
        <v>12273</v>
      </c>
      <c r="QTW14" s="106" t="s">
        <v>12274</v>
      </c>
      <c r="QTX14" s="106" t="s">
        <v>12275</v>
      </c>
      <c r="QTY14" s="106" t="s">
        <v>12276</v>
      </c>
      <c r="QTZ14" s="106" t="s">
        <v>12277</v>
      </c>
      <c r="QUA14" s="106" t="s">
        <v>12278</v>
      </c>
      <c r="QUB14" s="106" t="s">
        <v>12279</v>
      </c>
      <c r="QUC14" s="106" t="s">
        <v>12280</v>
      </c>
      <c r="QUD14" s="106" t="s">
        <v>12281</v>
      </c>
      <c r="QUE14" s="106" t="s">
        <v>12282</v>
      </c>
      <c r="QUF14" s="106" t="s">
        <v>12283</v>
      </c>
      <c r="QUG14" s="106" t="s">
        <v>12284</v>
      </c>
      <c r="QUH14" s="106" t="s">
        <v>12285</v>
      </c>
      <c r="QUI14" s="106" t="s">
        <v>12286</v>
      </c>
      <c r="QUJ14" s="106" t="s">
        <v>12287</v>
      </c>
      <c r="QUK14" s="106" t="s">
        <v>12288</v>
      </c>
      <c r="QUL14" s="106" t="s">
        <v>12289</v>
      </c>
      <c r="QUM14" s="106" t="s">
        <v>12290</v>
      </c>
      <c r="QUN14" s="106" t="s">
        <v>12291</v>
      </c>
      <c r="QUO14" s="106" t="s">
        <v>12292</v>
      </c>
      <c r="QUP14" s="106" t="s">
        <v>12293</v>
      </c>
      <c r="QUQ14" s="106" t="s">
        <v>12294</v>
      </c>
      <c r="QUR14" s="106" t="s">
        <v>12295</v>
      </c>
      <c r="QUS14" s="106" t="s">
        <v>12296</v>
      </c>
      <c r="QUT14" s="106" t="s">
        <v>12297</v>
      </c>
      <c r="QUU14" s="106" t="s">
        <v>12298</v>
      </c>
      <c r="QUV14" s="106" t="s">
        <v>12299</v>
      </c>
      <c r="QUW14" s="106" t="s">
        <v>12300</v>
      </c>
      <c r="QUX14" s="106" t="s">
        <v>12301</v>
      </c>
      <c r="QUY14" s="106" t="s">
        <v>12302</v>
      </c>
      <c r="QUZ14" s="106" t="s">
        <v>12303</v>
      </c>
      <c r="QVA14" s="106" t="s">
        <v>12304</v>
      </c>
      <c r="QVB14" s="106" t="s">
        <v>12305</v>
      </c>
      <c r="QVC14" s="106" t="s">
        <v>12306</v>
      </c>
      <c r="QVD14" s="106" t="s">
        <v>12307</v>
      </c>
      <c r="QVE14" s="106" t="s">
        <v>12308</v>
      </c>
      <c r="QVF14" s="106" t="s">
        <v>12309</v>
      </c>
      <c r="QVG14" s="106" t="s">
        <v>12310</v>
      </c>
      <c r="QVH14" s="106" t="s">
        <v>12311</v>
      </c>
      <c r="QVI14" s="106" t="s">
        <v>12312</v>
      </c>
      <c r="QVJ14" s="106" t="s">
        <v>12313</v>
      </c>
      <c r="QVK14" s="106" t="s">
        <v>12314</v>
      </c>
      <c r="QVL14" s="106" t="s">
        <v>12315</v>
      </c>
      <c r="QVM14" s="106" t="s">
        <v>12316</v>
      </c>
      <c r="QVN14" s="106" t="s">
        <v>12317</v>
      </c>
      <c r="QVO14" s="106" t="s">
        <v>12318</v>
      </c>
      <c r="QVP14" s="106" t="s">
        <v>12319</v>
      </c>
      <c r="QVQ14" s="106" t="s">
        <v>12320</v>
      </c>
      <c r="QVR14" s="106" t="s">
        <v>12321</v>
      </c>
      <c r="QVS14" s="106" t="s">
        <v>12322</v>
      </c>
      <c r="QVT14" s="106" t="s">
        <v>12323</v>
      </c>
      <c r="QVU14" s="106" t="s">
        <v>12324</v>
      </c>
      <c r="QVV14" s="106" t="s">
        <v>12325</v>
      </c>
      <c r="QVW14" s="106" t="s">
        <v>12326</v>
      </c>
      <c r="QVX14" s="106" t="s">
        <v>12327</v>
      </c>
      <c r="QVY14" s="106" t="s">
        <v>12328</v>
      </c>
      <c r="QVZ14" s="106" t="s">
        <v>12329</v>
      </c>
      <c r="QWA14" s="106" t="s">
        <v>12330</v>
      </c>
      <c r="QWB14" s="106" t="s">
        <v>12331</v>
      </c>
      <c r="QWC14" s="106" t="s">
        <v>12332</v>
      </c>
      <c r="QWD14" s="106" t="s">
        <v>12333</v>
      </c>
      <c r="QWE14" s="106" t="s">
        <v>12334</v>
      </c>
      <c r="QWF14" s="106" t="s">
        <v>12335</v>
      </c>
      <c r="QWG14" s="106" t="s">
        <v>12336</v>
      </c>
      <c r="QWH14" s="106" t="s">
        <v>12337</v>
      </c>
      <c r="QWI14" s="106" t="s">
        <v>12338</v>
      </c>
      <c r="QWJ14" s="106" t="s">
        <v>12339</v>
      </c>
      <c r="QWK14" s="106" t="s">
        <v>12340</v>
      </c>
      <c r="QWL14" s="106" t="s">
        <v>12341</v>
      </c>
      <c r="QWM14" s="106" t="s">
        <v>12342</v>
      </c>
      <c r="QWN14" s="106" t="s">
        <v>12343</v>
      </c>
      <c r="QWO14" s="106" t="s">
        <v>12344</v>
      </c>
      <c r="QWP14" s="106" t="s">
        <v>12345</v>
      </c>
      <c r="QWQ14" s="106" t="s">
        <v>12346</v>
      </c>
      <c r="QWR14" s="106" t="s">
        <v>12347</v>
      </c>
      <c r="QWS14" s="106" t="s">
        <v>12348</v>
      </c>
      <c r="QWT14" s="106" t="s">
        <v>12349</v>
      </c>
      <c r="QWU14" s="106" t="s">
        <v>12350</v>
      </c>
      <c r="QWV14" s="106" t="s">
        <v>12351</v>
      </c>
      <c r="QWW14" s="106" t="s">
        <v>12352</v>
      </c>
      <c r="QWX14" s="106" t="s">
        <v>12353</v>
      </c>
      <c r="QWY14" s="106" t="s">
        <v>12354</v>
      </c>
      <c r="QWZ14" s="106" t="s">
        <v>12355</v>
      </c>
      <c r="QXA14" s="106" t="s">
        <v>12356</v>
      </c>
      <c r="QXB14" s="106" t="s">
        <v>12357</v>
      </c>
      <c r="QXC14" s="106" t="s">
        <v>12358</v>
      </c>
      <c r="QXD14" s="106" t="s">
        <v>12359</v>
      </c>
      <c r="QXE14" s="106" t="s">
        <v>12360</v>
      </c>
      <c r="QXF14" s="106" t="s">
        <v>12361</v>
      </c>
      <c r="QXG14" s="106" t="s">
        <v>12362</v>
      </c>
      <c r="QXH14" s="106" t="s">
        <v>12363</v>
      </c>
      <c r="QXI14" s="106" t="s">
        <v>12364</v>
      </c>
      <c r="QXJ14" s="106" t="s">
        <v>12365</v>
      </c>
      <c r="QXK14" s="106" t="s">
        <v>12366</v>
      </c>
      <c r="QXL14" s="106" t="s">
        <v>12367</v>
      </c>
      <c r="QXM14" s="106" t="s">
        <v>12368</v>
      </c>
      <c r="QXN14" s="106" t="s">
        <v>12369</v>
      </c>
      <c r="QXO14" s="106" t="s">
        <v>12370</v>
      </c>
      <c r="QXP14" s="106" t="s">
        <v>12371</v>
      </c>
      <c r="QXQ14" s="106" t="s">
        <v>12372</v>
      </c>
      <c r="QXR14" s="106" t="s">
        <v>12373</v>
      </c>
      <c r="QXS14" s="106" t="s">
        <v>12374</v>
      </c>
      <c r="QXT14" s="106" t="s">
        <v>12375</v>
      </c>
      <c r="QXU14" s="106" t="s">
        <v>12376</v>
      </c>
      <c r="QXV14" s="106" t="s">
        <v>12377</v>
      </c>
      <c r="QXW14" s="106" t="s">
        <v>12378</v>
      </c>
      <c r="QXX14" s="106" t="s">
        <v>12379</v>
      </c>
      <c r="QXY14" s="106" t="s">
        <v>12380</v>
      </c>
      <c r="QXZ14" s="106" t="s">
        <v>12381</v>
      </c>
      <c r="QYA14" s="106" t="s">
        <v>12382</v>
      </c>
      <c r="QYB14" s="106" t="s">
        <v>12383</v>
      </c>
      <c r="QYC14" s="106" t="s">
        <v>12384</v>
      </c>
      <c r="QYD14" s="106" t="s">
        <v>12385</v>
      </c>
      <c r="QYE14" s="106" t="s">
        <v>12386</v>
      </c>
      <c r="QYF14" s="106" t="s">
        <v>12387</v>
      </c>
      <c r="QYG14" s="106" t="s">
        <v>12388</v>
      </c>
      <c r="QYH14" s="106" t="s">
        <v>12389</v>
      </c>
      <c r="QYI14" s="106" t="s">
        <v>12390</v>
      </c>
      <c r="QYJ14" s="106" t="s">
        <v>12391</v>
      </c>
      <c r="QYK14" s="106" t="s">
        <v>12392</v>
      </c>
      <c r="QYL14" s="106" t="s">
        <v>12393</v>
      </c>
      <c r="QYM14" s="106" t="s">
        <v>12394</v>
      </c>
      <c r="QYN14" s="106" t="s">
        <v>12395</v>
      </c>
      <c r="QYO14" s="106" t="s">
        <v>12396</v>
      </c>
      <c r="QYP14" s="106" t="s">
        <v>12397</v>
      </c>
      <c r="QYQ14" s="106" t="s">
        <v>12398</v>
      </c>
      <c r="QYR14" s="106" t="s">
        <v>12399</v>
      </c>
      <c r="QYS14" s="106" t="s">
        <v>12400</v>
      </c>
      <c r="QYT14" s="106" t="s">
        <v>12401</v>
      </c>
      <c r="QYU14" s="106" t="s">
        <v>12402</v>
      </c>
      <c r="QYV14" s="106" t="s">
        <v>12403</v>
      </c>
      <c r="QYW14" s="106" t="s">
        <v>12404</v>
      </c>
      <c r="QYX14" s="106" t="s">
        <v>12405</v>
      </c>
      <c r="QYY14" s="106" t="s">
        <v>12406</v>
      </c>
      <c r="QYZ14" s="106" t="s">
        <v>12407</v>
      </c>
      <c r="QZA14" s="106" t="s">
        <v>12408</v>
      </c>
      <c r="QZB14" s="106" t="s">
        <v>12409</v>
      </c>
      <c r="QZC14" s="106" t="s">
        <v>12410</v>
      </c>
      <c r="QZD14" s="106" t="s">
        <v>12411</v>
      </c>
      <c r="QZE14" s="106" t="s">
        <v>12412</v>
      </c>
      <c r="QZF14" s="106" t="s">
        <v>12413</v>
      </c>
      <c r="QZG14" s="106" t="s">
        <v>12414</v>
      </c>
      <c r="QZH14" s="106" t="s">
        <v>12415</v>
      </c>
      <c r="QZI14" s="106" t="s">
        <v>12416</v>
      </c>
      <c r="QZJ14" s="106" t="s">
        <v>12417</v>
      </c>
      <c r="QZK14" s="106" t="s">
        <v>12418</v>
      </c>
      <c r="QZL14" s="106" t="s">
        <v>12419</v>
      </c>
      <c r="QZM14" s="106" t="s">
        <v>12420</v>
      </c>
      <c r="QZN14" s="106" t="s">
        <v>12421</v>
      </c>
      <c r="QZO14" s="106" t="s">
        <v>12422</v>
      </c>
      <c r="QZP14" s="106" t="s">
        <v>12423</v>
      </c>
      <c r="QZQ14" s="106" t="s">
        <v>12424</v>
      </c>
      <c r="QZR14" s="106" t="s">
        <v>12425</v>
      </c>
      <c r="QZS14" s="106" t="s">
        <v>12426</v>
      </c>
      <c r="QZT14" s="106" t="s">
        <v>12427</v>
      </c>
      <c r="QZU14" s="106" t="s">
        <v>12428</v>
      </c>
      <c r="QZV14" s="106" t="s">
        <v>12429</v>
      </c>
      <c r="QZW14" s="106" t="s">
        <v>12430</v>
      </c>
      <c r="QZX14" s="106" t="s">
        <v>12431</v>
      </c>
      <c r="QZY14" s="106" t="s">
        <v>12432</v>
      </c>
      <c r="QZZ14" s="106" t="s">
        <v>12433</v>
      </c>
      <c r="RAA14" s="106" t="s">
        <v>12434</v>
      </c>
      <c r="RAB14" s="106" t="s">
        <v>12435</v>
      </c>
      <c r="RAC14" s="106" t="s">
        <v>12436</v>
      </c>
      <c r="RAD14" s="106" t="s">
        <v>12437</v>
      </c>
      <c r="RAE14" s="106" t="s">
        <v>12438</v>
      </c>
      <c r="RAF14" s="106" t="s">
        <v>12439</v>
      </c>
      <c r="RAG14" s="106" t="s">
        <v>12440</v>
      </c>
      <c r="RAH14" s="106" t="s">
        <v>12441</v>
      </c>
      <c r="RAI14" s="106" t="s">
        <v>12442</v>
      </c>
      <c r="RAJ14" s="106" t="s">
        <v>12443</v>
      </c>
      <c r="RAK14" s="106" t="s">
        <v>12444</v>
      </c>
      <c r="RAL14" s="106" t="s">
        <v>12445</v>
      </c>
      <c r="RAM14" s="106" t="s">
        <v>12446</v>
      </c>
      <c r="RAN14" s="106" t="s">
        <v>12447</v>
      </c>
      <c r="RAO14" s="106" t="s">
        <v>12448</v>
      </c>
      <c r="RAP14" s="106" t="s">
        <v>12449</v>
      </c>
      <c r="RAQ14" s="106" t="s">
        <v>12450</v>
      </c>
      <c r="RAR14" s="106" t="s">
        <v>12451</v>
      </c>
      <c r="RAS14" s="106" t="s">
        <v>12452</v>
      </c>
      <c r="RAT14" s="106" t="s">
        <v>12453</v>
      </c>
      <c r="RAU14" s="106" t="s">
        <v>12454</v>
      </c>
      <c r="RAV14" s="106" t="s">
        <v>12455</v>
      </c>
      <c r="RAW14" s="106" t="s">
        <v>12456</v>
      </c>
      <c r="RAX14" s="106" t="s">
        <v>12457</v>
      </c>
      <c r="RAY14" s="106" t="s">
        <v>12458</v>
      </c>
      <c r="RAZ14" s="106" t="s">
        <v>12459</v>
      </c>
      <c r="RBA14" s="106" t="s">
        <v>12460</v>
      </c>
      <c r="RBB14" s="106" t="s">
        <v>12461</v>
      </c>
      <c r="RBC14" s="106" t="s">
        <v>12462</v>
      </c>
      <c r="RBD14" s="106" t="s">
        <v>12463</v>
      </c>
      <c r="RBE14" s="106" t="s">
        <v>12464</v>
      </c>
      <c r="RBF14" s="106" t="s">
        <v>12465</v>
      </c>
      <c r="RBG14" s="106" t="s">
        <v>12466</v>
      </c>
      <c r="RBH14" s="106" t="s">
        <v>12467</v>
      </c>
      <c r="RBI14" s="106" t="s">
        <v>12468</v>
      </c>
      <c r="RBJ14" s="106" t="s">
        <v>12469</v>
      </c>
      <c r="RBK14" s="106" t="s">
        <v>12470</v>
      </c>
      <c r="RBL14" s="106" t="s">
        <v>12471</v>
      </c>
      <c r="RBM14" s="106" t="s">
        <v>12472</v>
      </c>
      <c r="RBN14" s="106" t="s">
        <v>12473</v>
      </c>
      <c r="RBO14" s="106" t="s">
        <v>12474</v>
      </c>
      <c r="RBP14" s="106" t="s">
        <v>12475</v>
      </c>
      <c r="RBQ14" s="106" t="s">
        <v>12476</v>
      </c>
      <c r="RBR14" s="106" t="s">
        <v>12477</v>
      </c>
      <c r="RBS14" s="106" t="s">
        <v>12478</v>
      </c>
      <c r="RBT14" s="106" t="s">
        <v>12479</v>
      </c>
      <c r="RBU14" s="106" t="s">
        <v>12480</v>
      </c>
      <c r="RBV14" s="106" t="s">
        <v>12481</v>
      </c>
      <c r="RBW14" s="106" t="s">
        <v>12482</v>
      </c>
      <c r="RBX14" s="106" t="s">
        <v>12483</v>
      </c>
      <c r="RBY14" s="106" t="s">
        <v>12484</v>
      </c>
      <c r="RBZ14" s="106" t="s">
        <v>12485</v>
      </c>
      <c r="RCA14" s="106" t="s">
        <v>12486</v>
      </c>
      <c r="RCB14" s="106" t="s">
        <v>12487</v>
      </c>
      <c r="RCC14" s="106" t="s">
        <v>12488</v>
      </c>
      <c r="RCD14" s="106" t="s">
        <v>12489</v>
      </c>
      <c r="RCE14" s="106" t="s">
        <v>12490</v>
      </c>
      <c r="RCF14" s="106" t="s">
        <v>12491</v>
      </c>
      <c r="RCG14" s="106" t="s">
        <v>12492</v>
      </c>
      <c r="RCH14" s="106" t="s">
        <v>12493</v>
      </c>
      <c r="RCI14" s="106" t="s">
        <v>12494</v>
      </c>
      <c r="RCJ14" s="106" t="s">
        <v>12495</v>
      </c>
      <c r="RCK14" s="106" t="s">
        <v>12496</v>
      </c>
      <c r="RCL14" s="106" t="s">
        <v>12497</v>
      </c>
      <c r="RCM14" s="106" t="s">
        <v>12498</v>
      </c>
      <c r="RCN14" s="106" t="s">
        <v>12499</v>
      </c>
      <c r="RCO14" s="106" t="s">
        <v>12500</v>
      </c>
      <c r="RCP14" s="106" t="s">
        <v>12501</v>
      </c>
      <c r="RCQ14" s="106" t="s">
        <v>12502</v>
      </c>
      <c r="RCR14" s="106" t="s">
        <v>12503</v>
      </c>
      <c r="RCS14" s="106" t="s">
        <v>12504</v>
      </c>
      <c r="RCT14" s="106" t="s">
        <v>12505</v>
      </c>
      <c r="RCU14" s="106" t="s">
        <v>12506</v>
      </c>
      <c r="RCV14" s="106" t="s">
        <v>12507</v>
      </c>
      <c r="RCW14" s="106" t="s">
        <v>12508</v>
      </c>
      <c r="RCX14" s="106" t="s">
        <v>12509</v>
      </c>
      <c r="RCY14" s="106" t="s">
        <v>12510</v>
      </c>
      <c r="RCZ14" s="106" t="s">
        <v>12511</v>
      </c>
      <c r="RDA14" s="106" t="s">
        <v>12512</v>
      </c>
      <c r="RDB14" s="106" t="s">
        <v>12513</v>
      </c>
      <c r="RDC14" s="106" t="s">
        <v>12514</v>
      </c>
      <c r="RDD14" s="106" t="s">
        <v>12515</v>
      </c>
      <c r="RDE14" s="106" t="s">
        <v>12516</v>
      </c>
      <c r="RDF14" s="106" t="s">
        <v>12517</v>
      </c>
      <c r="RDG14" s="106" t="s">
        <v>12518</v>
      </c>
      <c r="RDH14" s="106" t="s">
        <v>12519</v>
      </c>
      <c r="RDI14" s="106" t="s">
        <v>12520</v>
      </c>
      <c r="RDJ14" s="106" t="s">
        <v>12521</v>
      </c>
      <c r="RDK14" s="106" t="s">
        <v>12522</v>
      </c>
      <c r="RDL14" s="106" t="s">
        <v>12523</v>
      </c>
      <c r="RDM14" s="106" t="s">
        <v>12524</v>
      </c>
      <c r="RDN14" s="106" t="s">
        <v>12525</v>
      </c>
      <c r="RDO14" s="106" t="s">
        <v>12526</v>
      </c>
      <c r="RDP14" s="106" t="s">
        <v>12527</v>
      </c>
      <c r="RDQ14" s="106" t="s">
        <v>12528</v>
      </c>
      <c r="RDR14" s="106" t="s">
        <v>12529</v>
      </c>
      <c r="RDS14" s="106" t="s">
        <v>12530</v>
      </c>
      <c r="RDT14" s="106" t="s">
        <v>12531</v>
      </c>
      <c r="RDU14" s="106" t="s">
        <v>12532</v>
      </c>
      <c r="RDV14" s="106" t="s">
        <v>12533</v>
      </c>
      <c r="RDW14" s="106" t="s">
        <v>12534</v>
      </c>
      <c r="RDX14" s="106" t="s">
        <v>12535</v>
      </c>
      <c r="RDY14" s="106" t="s">
        <v>12536</v>
      </c>
      <c r="RDZ14" s="106" t="s">
        <v>12537</v>
      </c>
      <c r="REA14" s="106" t="s">
        <v>12538</v>
      </c>
      <c r="REB14" s="106" t="s">
        <v>12539</v>
      </c>
      <c r="REC14" s="106" t="s">
        <v>12540</v>
      </c>
      <c r="RED14" s="106" t="s">
        <v>12541</v>
      </c>
      <c r="REE14" s="106" t="s">
        <v>12542</v>
      </c>
      <c r="REF14" s="106" t="s">
        <v>12543</v>
      </c>
      <c r="REG14" s="106" t="s">
        <v>12544</v>
      </c>
      <c r="REH14" s="106" t="s">
        <v>12545</v>
      </c>
      <c r="REI14" s="106" t="s">
        <v>12546</v>
      </c>
      <c r="REJ14" s="106" t="s">
        <v>12547</v>
      </c>
      <c r="REK14" s="106" t="s">
        <v>12548</v>
      </c>
      <c r="REL14" s="106" t="s">
        <v>12549</v>
      </c>
      <c r="REM14" s="106" t="s">
        <v>12550</v>
      </c>
      <c r="REN14" s="106" t="s">
        <v>12551</v>
      </c>
      <c r="REO14" s="106" t="s">
        <v>12552</v>
      </c>
      <c r="REP14" s="106" t="s">
        <v>12553</v>
      </c>
      <c r="REQ14" s="106" t="s">
        <v>12554</v>
      </c>
      <c r="RER14" s="106" t="s">
        <v>12555</v>
      </c>
      <c r="RES14" s="106" t="s">
        <v>12556</v>
      </c>
      <c r="RET14" s="106" t="s">
        <v>12557</v>
      </c>
      <c r="REU14" s="106" t="s">
        <v>12558</v>
      </c>
      <c r="REV14" s="106" t="s">
        <v>12559</v>
      </c>
      <c r="REW14" s="106" t="s">
        <v>12560</v>
      </c>
      <c r="REX14" s="106" t="s">
        <v>12561</v>
      </c>
      <c r="REY14" s="106" t="s">
        <v>12562</v>
      </c>
      <c r="REZ14" s="106" t="s">
        <v>12563</v>
      </c>
      <c r="RFA14" s="106" t="s">
        <v>12564</v>
      </c>
      <c r="RFB14" s="106" t="s">
        <v>12565</v>
      </c>
      <c r="RFC14" s="106" t="s">
        <v>12566</v>
      </c>
      <c r="RFD14" s="106" t="s">
        <v>12567</v>
      </c>
      <c r="RFE14" s="106" t="s">
        <v>12568</v>
      </c>
      <c r="RFF14" s="106" t="s">
        <v>12569</v>
      </c>
      <c r="RFG14" s="106" t="s">
        <v>12570</v>
      </c>
      <c r="RFH14" s="106" t="s">
        <v>12571</v>
      </c>
      <c r="RFI14" s="106" t="s">
        <v>12572</v>
      </c>
      <c r="RFJ14" s="106" t="s">
        <v>12573</v>
      </c>
      <c r="RFK14" s="106" t="s">
        <v>12574</v>
      </c>
      <c r="RFL14" s="106" t="s">
        <v>12575</v>
      </c>
      <c r="RFM14" s="106" t="s">
        <v>12576</v>
      </c>
      <c r="RFN14" s="106" t="s">
        <v>12577</v>
      </c>
      <c r="RFO14" s="106" t="s">
        <v>12578</v>
      </c>
      <c r="RFP14" s="106" t="s">
        <v>12579</v>
      </c>
      <c r="RFQ14" s="106" t="s">
        <v>12580</v>
      </c>
      <c r="RFR14" s="106" t="s">
        <v>12581</v>
      </c>
      <c r="RFS14" s="106" t="s">
        <v>12582</v>
      </c>
      <c r="RFT14" s="106" t="s">
        <v>12583</v>
      </c>
      <c r="RFU14" s="106" t="s">
        <v>12584</v>
      </c>
      <c r="RFV14" s="106" t="s">
        <v>12585</v>
      </c>
      <c r="RFW14" s="106" t="s">
        <v>12586</v>
      </c>
      <c r="RFX14" s="106" t="s">
        <v>12587</v>
      </c>
      <c r="RFY14" s="106" t="s">
        <v>12588</v>
      </c>
      <c r="RFZ14" s="106" t="s">
        <v>12589</v>
      </c>
      <c r="RGA14" s="106" t="s">
        <v>12590</v>
      </c>
      <c r="RGB14" s="106" t="s">
        <v>12591</v>
      </c>
      <c r="RGC14" s="106" t="s">
        <v>12592</v>
      </c>
      <c r="RGD14" s="106" t="s">
        <v>12593</v>
      </c>
      <c r="RGE14" s="106" t="s">
        <v>12594</v>
      </c>
      <c r="RGF14" s="106" t="s">
        <v>12595</v>
      </c>
      <c r="RGG14" s="106" t="s">
        <v>12596</v>
      </c>
      <c r="RGH14" s="106" t="s">
        <v>12597</v>
      </c>
      <c r="RGI14" s="106" t="s">
        <v>12598</v>
      </c>
      <c r="RGJ14" s="106" t="s">
        <v>12599</v>
      </c>
      <c r="RGK14" s="106" t="s">
        <v>12600</v>
      </c>
      <c r="RGL14" s="106" t="s">
        <v>12601</v>
      </c>
      <c r="RGM14" s="106" t="s">
        <v>12602</v>
      </c>
      <c r="RGN14" s="106" t="s">
        <v>12603</v>
      </c>
      <c r="RGO14" s="106" t="s">
        <v>12604</v>
      </c>
      <c r="RGP14" s="106" t="s">
        <v>12605</v>
      </c>
      <c r="RGQ14" s="106" t="s">
        <v>12606</v>
      </c>
      <c r="RGR14" s="106" t="s">
        <v>12607</v>
      </c>
      <c r="RGS14" s="106" t="s">
        <v>12608</v>
      </c>
      <c r="RGT14" s="106" t="s">
        <v>12609</v>
      </c>
      <c r="RGU14" s="106" t="s">
        <v>12610</v>
      </c>
      <c r="RGV14" s="106" t="s">
        <v>12611</v>
      </c>
      <c r="RGW14" s="106" t="s">
        <v>12612</v>
      </c>
      <c r="RGX14" s="106" t="s">
        <v>12613</v>
      </c>
      <c r="RGY14" s="106" t="s">
        <v>12614</v>
      </c>
      <c r="RGZ14" s="106" t="s">
        <v>12615</v>
      </c>
      <c r="RHA14" s="106" t="s">
        <v>12616</v>
      </c>
      <c r="RHB14" s="106" t="s">
        <v>12617</v>
      </c>
      <c r="RHC14" s="106" t="s">
        <v>12618</v>
      </c>
      <c r="RHD14" s="106" t="s">
        <v>12619</v>
      </c>
      <c r="RHE14" s="106" t="s">
        <v>12620</v>
      </c>
      <c r="RHF14" s="106" t="s">
        <v>12621</v>
      </c>
      <c r="RHG14" s="106" t="s">
        <v>12622</v>
      </c>
      <c r="RHH14" s="106" t="s">
        <v>12623</v>
      </c>
      <c r="RHI14" s="106" t="s">
        <v>12624</v>
      </c>
      <c r="RHJ14" s="106" t="s">
        <v>12625</v>
      </c>
      <c r="RHK14" s="106" t="s">
        <v>12626</v>
      </c>
      <c r="RHL14" s="106" t="s">
        <v>12627</v>
      </c>
      <c r="RHM14" s="106" t="s">
        <v>12628</v>
      </c>
      <c r="RHN14" s="106" t="s">
        <v>12629</v>
      </c>
      <c r="RHO14" s="106" t="s">
        <v>12630</v>
      </c>
      <c r="RHP14" s="106" t="s">
        <v>12631</v>
      </c>
      <c r="RHQ14" s="106" t="s">
        <v>12632</v>
      </c>
      <c r="RHR14" s="106" t="s">
        <v>12633</v>
      </c>
      <c r="RHS14" s="106" t="s">
        <v>12634</v>
      </c>
      <c r="RHT14" s="106" t="s">
        <v>12635</v>
      </c>
      <c r="RHU14" s="106" t="s">
        <v>12636</v>
      </c>
      <c r="RHV14" s="106" t="s">
        <v>12637</v>
      </c>
      <c r="RHW14" s="106" t="s">
        <v>12638</v>
      </c>
      <c r="RHX14" s="106" t="s">
        <v>12639</v>
      </c>
      <c r="RHY14" s="106" t="s">
        <v>12640</v>
      </c>
      <c r="RHZ14" s="106" t="s">
        <v>12641</v>
      </c>
      <c r="RIA14" s="106" t="s">
        <v>12642</v>
      </c>
      <c r="RIB14" s="106" t="s">
        <v>12643</v>
      </c>
      <c r="RIC14" s="106" t="s">
        <v>12644</v>
      </c>
      <c r="RID14" s="106" t="s">
        <v>12645</v>
      </c>
      <c r="RIE14" s="106" t="s">
        <v>12646</v>
      </c>
      <c r="RIF14" s="106" t="s">
        <v>12647</v>
      </c>
      <c r="RIG14" s="106" t="s">
        <v>12648</v>
      </c>
      <c r="RIH14" s="106" t="s">
        <v>12649</v>
      </c>
      <c r="RII14" s="106" t="s">
        <v>12650</v>
      </c>
      <c r="RIJ14" s="106" t="s">
        <v>12651</v>
      </c>
      <c r="RIK14" s="106" t="s">
        <v>12652</v>
      </c>
      <c r="RIL14" s="106" t="s">
        <v>12653</v>
      </c>
      <c r="RIM14" s="106" t="s">
        <v>12654</v>
      </c>
      <c r="RIN14" s="106" t="s">
        <v>12655</v>
      </c>
      <c r="RIO14" s="106" t="s">
        <v>12656</v>
      </c>
      <c r="RIP14" s="106" t="s">
        <v>12657</v>
      </c>
      <c r="RIQ14" s="106" t="s">
        <v>12658</v>
      </c>
      <c r="RIR14" s="106" t="s">
        <v>12659</v>
      </c>
      <c r="RIS14" s="106" t="s">
        <v>12660</v>
      </c>
      <c r="RIT14" s="106" t="s">
        <v>12661</v>
      </c>
      <c r="RIU14" s="106" t="s">
        <v>12662</v>
      </c>
      <c r="RIV14" s="106" t="s">
        <v>12663</v>
      </c>
      <c r="RIW14" s="106" t="s">
        <v>12664</v>
      </c>
      <c r="RIX14" s="106" t="s">
        <v>12665</v>
      </c>
      <c r="RIY14" s="106" t="s">
        <v>12666</v>
      </c>
      <c r="RIZ14" s="106" t="s">
        <v>12667</v>
      </c>
      <c r="RJA14" s="106" t="s">
        <v>12668</v>
      </c>
      <c r="RJB14" s="106" t="s">
        <v>12669</v>
      </c>
      <c r="RJC14" s="106" t="s">
        <v>12670</v>
      </c>
      <c r="RJD14" s="106" t="s">
        <v>12671</v>
      </c>
      <c r="RJE14" s="106" t="s">
        <v>12672</v>
      </c>
      <c r="RJF14" s="106" t="s">
        <v>12673</v>
      </c>
      <c r="RJG14" s="106" t="s">
        <v>12674</v>
      </c>
      <c r="RJH14" s="106" t="s">
        <v>12675</v>
      </c>
      <c r="RJI14" s="106" t="s">
        <v>12676</v>
      </c>
      <c r="RJJ14" s="106" t="s">
        <v>12677</v>
      </c>
      <c r="RJK14" s="106" t="s">
        <v>12678</v>
      </c>
      <c r="RJL14" s="106" t="s">
        <v>12679</v>
      </c>
      <c r="RJM14" s="106" t="s">
        <v>12680</v>
      </c>
      <c r="RJN14" s="106" t="s">
        <v>12681</v>
      </c>
      <c r="RJO14" s="106" t="s">
        <v>12682</v>
      </c>
      <c r="RJP14" s="106" t="s">
        <v>12683</v>
      </c>
      <c r="RJQ14" s="106" t="s">
        <v>12684</v>
      </c>
      <c r="RJR14" s="106" t="s">
        <v>12685</v>
      </c>
      <c r="RJS14" s="106" t="s">
        <v>12686</v>
      </c>
      <c r="RJT14" s="106" t="s">
        <v>12687</v>
      </c>
      <c r="RJU14" s="106" t="s">
        <v>12688</v>
      </c>
      <c r="RJV14" s="106" t="s">
        <v>12689</v>
      </c>
      <c r="RJW14" s="106" t="s">
        <v>12690</v>
      </c>
      <c r="RJX14" s="106" t="s">
        <v>12691</v>
      </c>
      <c r="RJY14" s="106" t="s">
        <v>12692</v>
      </c>
      <c r="RJZ14" s="106" t="s">
        <v>12693</v>
      </c>
      <c r="RKA14" s="106" t="s">
        <v>12694</v>
      </c>
      <c r="RKB14" s="106" t="s">
        <v>12695</v>
      </c>
      <c r="RKC14" s="106" t="s">
        <v>12696</v>
      </c>
      <c r="RKD14" s="106" t="s">
        <v>12697</v>
      </c>
      <c r="RKE14" s="106" t="s">
        <v>12698</v>
      </c>
      <c r="RKF14" s="106" t="s">
        <v>12699</v>
      </c>
      <c r="RKG14" s="106" t="s">
        <v>12700</v>
      </c>
      <c r="RKH14" s="106" t="s">
        <v>12701</v>
      </c>
      <c r="RKI14" s="106" t="s">
        <v>12702</v>
      </c>
      <c r="RKJ14" s="106" t="s">
        <v>12703</v>
      </c>
      <c r="RKK14" s="106" t="s">
        <v>12704</v>
      </c>
      <c r="RKL14" s="106" t="s">
        <v>12705</v>
      </c>
      <c r="RKM14" s="106" t="s">
        <v>12706</v>
      </c>
      <c r="RKN14" s="106" t="s">
        <v>12707</v>
      </c>
      <c r="RKO14" s="106" t="s">
        <v>12708</v>
      </c>
      <c r="RKP14" s="106" t="s">
        <v>12709</v>
      </c>
      <c r="RKQ14" s="106" t="s">
        <v>12710</v>
      </c>
      <c r="RKR14" s="106" t="s">
        <v>12711</v>
      </c>
      <c r="RKS14" s="106" t="s">
        <v>12712</v>
      </c>
      <c r="RKT14" s="106" t="s">
        <v>12713</v>
      </c>
      <c r="RKU14" s="106" t="s">
        <v>12714</v>
      </c>
      <c r="RKV14" s="106" t="s">
        <v>12715</v>
      </c>
      <c r="RKW14" s="106" t="s">
        <v>12716</v>
      </c>
      <c r="RKX14" s="106" t="s">
        <v>12717</v>
      </c>
      <c r="RKY14" s="106" t="s">
        <v>12718</v>
      </c>
      <c r="RKZ14" s="106" t="s">
        <v>12719</v>
      </c>
      <c r="RLA14" s="106" t="s">
        <v>12720</v>
      </c>
      <c r="RLB14" s="106" t="s">
        <v>12721</v>
      </c>
      <c r="RLC14" s="106" t="s">
        <v>12722</v>
      </c>
      <c r="RLD14" s="106" t="s">
        <v>12723</v>
      </c>
      <c r="RLE14" s="106" t="s">
        <v>12724</v>
      </c>
      <c r="RLF14" s="106" t="s">
        <v>12725</v>
      </c>
      <c r="RLG14" s="106" t="s">
        <v>12726</v>
      </c>
      <c r="RLH14" s="106" t="s">
        <v>12727</v>
      </c>
      <c r="RLI14" s="106" t="s">
        <v>12728</v>
      </c>
      <c r="RLJ14" s="106" t="s">
        <v>12729</v>
      </c>
      <c r="RLK14" s="106" t="s">
        <v>12730</v>
      </c>
      <c r="RLL14" s="106" t="s">
        <v>12731</v>
      </c>
      <c r="RLM14" s="106" t="s">
        <v>12732</v>
      </c>
      <c r="RLN14" s="106" t="s">
        <v>12733</v>
      </c>
      <c r="RLO14" s="106" t="s">
        <v>12734</v>
      </c>
      <c r="RLP14" s="106" t="s">
        <v>12735</v>
      </c>
      <c r="RLQ14" s="106" t="s">
        <v>12736</v>
      </c>
      <c r="RLR14" s="106" t="s">
        <v>12737</v>
      </c>
      <c r="RLS14" s="106" t="s">
        <v>12738</v>
      </c>
      <c r="RLT14" s="106" t="s">
        <v>12739</v>
      </c>
      <c r="RLU14" s="106" t="s">
        <v>12740</v>
      </c>
      <c r="RLV14" s="106" t="s">
        <v>12741</v>
      </c>
      <c r="RLW14" s="106" t="s">
        <v>12742</v>
      </c>
      <c r="RLX14" s="106" t="s">
        <v>12743</v>
      </c>
      <c r="RLY14" s="106" t="s">
        <v>12744</v>
      </c>
      <c r="RLZ14" s="106" t="s">
        <v>12745</v>
      </c>
      <c r="RMA14" s="106" t="s">
        <v>12746</v>
      </c>
      <c r="RMB14" s="106" t="s">
        <v>12747</v>
      </c>
      <c r="RMC14" s="106" t="s">
        <v>12748</v>
      </c>
      <c r="RMD14" s="106" t="s">
        <v>12749</v>
      </c>
      <c r="RME14" s="106" t="s">
        <v>12750</v>
      </c>
      <c r="RMF14" s="106" t="s">
        <v>12751</v>
      </c>
      <c r="RMG14" s="106" t="s">
        <v>12752</v>
      </c>
      <c r="RMH14" s="106" t="s">
        <v>12753</v>
      </c>
      <c r="RMI14" s="106" t="s">
        <v>12754</v>
      </c>
      <c r="RMJ14" s="106" t="s">
        <v>12755</v>
      </c>
      <c r="RMK14" s="106" t="s">
        <v>12756</v>
      </c>
      <c r="RML14" s="106" t="s">
        <v>12757</v>
      </c>
      <c r="RMM14" s="106" t="s">
        <v>12758</v>
      </c>
      <c r="RMN14" s="106" t="s">
        <v>12759</v>
      </c>
      <c r="RMO14" s="106" t="s">
        <v>12760</v>
      </c>
      <c r="RMP14" s="106" t="s">
        <v>12761</v>
      </c>
      <c r="RMQ14" s="106" t="s">
        <v>12762</v>
      </c>
      <c r="RMR14" s="106" t="s">
        <v>12763</v>
      </c>
      <c r="RMS14" s="106" t="s">
        <v>12764</v>
      </c>
      <c r="RMT14" s="106" t="s">
        <v>12765</v>
      </c>
      <c r="RMU14" s="106" t="s">
        <v>12766</v>
      </c>
      <c r="RMV14" s="106" t="s">
        <v>12767</v>
      </c>
      <c r="RMW14" s="106" t="s">
        <v>12768</v>
      </c>
      <c r="RMX14" s="106" t="s">
        <v>12769</v>
      </c>
      <c r="RMY14" s="106" t="s">
        <v>12770</v>
      </c>
      <c r="RMZ14" s="106" t="s">
        <v>12771</v>
      </c>
      <c r="RNA14" s="106" t="s">
        <v>12772</v>
      </c>
      <c r="RNB14" s="106" t="s">
        <v>12773</v>
      </c>
      <c r="RNC14" s="106" t="s">
        <v>12774</v>
      </c>
      <c r="RND14" s="106" t="s">
        <v>12775</v>
      </c>
      <c r="RNE14" s="106" t="s">
        <v>12776</v>
      </c>
      <c r="RNF14" s="106" t="s">
        <v>12777</v>
      </c>
      <c r="RNG14" s="106" t="s">
        <v>12778</v>
      </c>
      <c r="RNH14" s="106" t="s">
        <v>12779</v>
      </c>
      <c r="RNI14" s="106" t="s">
        <v>12780</v>
      </c>
      <c r="RNJ14" s="106" t="s">
        <v>12781</v>
      </c>
      <c r="RNK14" s="106" t="s">
        <v>12782</v>
      </c>
      <c r="RNL14" s="106" t="s">
        <v>12783</v>
      </c>
      <c r="RNM14" s="106" t="s">
        <v>12784</v>
      </c>
      <c r="RNN14" s="106" t="s">
        <v>12785</v>
      </c>
      <c r="RNO14" s="106" t="s">
        <v>12786</v>
      </c>
      <c r="RNP14" s="106" t="s">
        <v>12787</v>
      </c>
      <c r="RNQ14" s="106" t="s">
        <v>12788</v>
      </c>
      <c r="RNR14" s="106" t="s">
        <v>12789</v>
      </c>
      <c r="RNS14" s="106" t="s">
        <v>12790</v>
      </c>
      <c r="RNT14" s="106" t="s">
        <v>12791</v>
      </c>
      <c r="RNU14" s="106" t="s">
        <v>12792</v>
      </c>
      <c r="RNV14" s="106" t="s">
        <v>12793</v>
      </c>
      <c r="RNW14" s="106" t="s">
        <v>12794</v>
      </c>
      <c r="RNX14" s="106" t="s">
        <v>12795</v>
      </c>
      <c r="RNY14" s="106" t="s">
        <v>12796</v>
      </c>
      <c r="RNZ14" s="106" t="s">
        <v>12797</v>
      </c>
      <c r="ROA14" s="106" t="s">
        <v>12798</v>
      </c>
      <c r="ROB14" s="106" t="s">
        <v>12799</v>
      </c>
      <c r="ROC14" s="106" t="s">
        <v>12800</v>
      </c>
      <c r="ROD14" s="106" t="s">
        <v>12801</v>
      </c>
      <c r="ROE14" s="106" t="s">
        <v>12802</v>
      </c>
      <c r="ROF14" s="106" t="s">
        <v>12803</v>
      </c>
      <c r="ROG14" s="106" t="s">
        <v>12804</v>
      </c>
      <c r="ROH14" s="106" t="s">
        <v>12805</v>
      </c>
      <c r="ROI14" s="106" t="s">
        <v>12806</v>
      </c>
      <c r="ROJ14" s="106" t="s">
        <v>12807</v>
      </c>
      <c r="ROK14" s="106" t="s">
        <v>12808</v>
      </c>
      <c r="ROL14" s="106" t="s">
        <v>12809</v>
      </c>
      <c r="ROM14" s="106" t="s">
        <v>12810</v>
      </c>
      <c r="RON14" s="106" t="s">
        <v>12811</v>
      </c>
      <c r="ROO14" s="106" t="s">
        <v>12812</v>
      </c>
      <c r="ROP14" s="106" t="s">
        <v>12813</v>
      </c>
      <c r="ROQ14" s="106" t="s">
        <v>12814</v>
      </c>
      <c r="ROR14" s="106" t="s">
        <v>12815</v>
      </c>
      <c r="ROS14" s="106" t="s">
        <v>12816</v>
      </c>
      <c r="ROT14" s="106" t="s">
        <v>12817</v>
      </c>
      <c r="ROU14" s="106" t="s">
        <v>12818</v>
      </c>
      <c r="ROV14" s="106" t="s">
        <v>12819</v>
      </c>
      <c r="ROW14" s="106" t="s">
        <v>12820</v>
      </c>
      <c r="ROX14" s="106" t="s">
        <v>12821</v>
      </c>
      <c r="ROY14" s="106" t="s">
        <v>12822</v>
      </c>
      <c r="ROZ14" s="106" t="s">
        <v>12823</v>
      </c>
      <c r="RPA14" s="106" t="s">
        <v>12824</v>
      </c>
      <c r="RPB14" s="106" t="s">
        <v>12825</v>
      </c>
      <c r="RPC14" s="106" t="s">
        <v>12826</v>
      </c>
      <c r="RPD14" s="106" t="s">
        <v>12827</v>
      </c>
      <c r="RPE14" s="106" t="s">
        <v>12828</v>
      </c>
      <c r="RPF14" s="106" t="s">
        <v>12829</v>
      </c>
      <c r="RPG14" s="106" t="s">
        <v>12830</v>
      </c>
      <c r="RPH14" s="106" t="s">
        <v>12831</v>
      </c>
      <c r="RPI14" s="106" t="s">
        <v>12832</v>
      </c>
      <c r="RPJ14" s="106" t="s">
        <v>12833</v>
      </c>
      <c r="RPK14" s="106" t="s">
        <v>12834</v>
      </c>
      <c r="RPL14" s="106" t="s">
        <v>12835</v>
      </c>
      <c r="RPM14" s="106" t="s">
        <v>12836</v>
      </c>
      <c r="RPN14" s="106" t="s">
        <v>12837</v>
      </c>
      <c r="RPO14" s="106" t="s">
        <v>12838</v>
      </c>
      <c r="RPP14" s="106" t="s">
        <v>12839</v>
      </c>
      <c r="RPQ14" s="106" t="s">
        <v>12840</v>
      </c>
      <c r="RPR14" s="106" t="s">
        <v>12841</v>
      </c>
      <c r="RPS14" s="106" t="s">
        <v>12842</v>
      </c>
      <c r="RPT14" s="106" t="s">
        <v>12843</v>
      </c>
      <c r="RPU14" s="106" t="s">
        <v>12844</v>
      </c>
      <c r="RPV14" s="106" t="s">
        <v>12845</v>
      </c>
      <c r="RPW14" s="106" t="s">
        <v>12846</v>
      </c>
      <c r="RPX14" s="106" t="s">
        <v>12847</v>
      </c>
      <c r="RPY14" s="106" t="s">
        <v>12848</v>
      </c>
      <c r="RPZ14" s="106" t="s">
        <v>12849</v>
      </c>
      <c r="RQA14" s="106" t="s">
        <v>12850</v>
      </c>
      <c r="RQB14" s="106" t="s">
        <v>12851</v>
      </c>
      <c r="RQC14" s="106" t="s">
        <v>12852</v>
      </c>
      <c r="RQD14" s="106" t="s">
        <v>12853</v>
      </c>
      <c r="RQE14" s="106" t="s">
        <v>12854</v>
      </c>
      <c r="RQF14" s="106" t="s">
        <v>12855</v>
      </c>
      <c r="RQG14" s="106" t="s">
        <v>12856</v>
      </c>
      <c r="RQH14" s="106" t="s">
        <v>12857</v>
      </c>
      <c r="RQI14" s="106" t="s">
        <v>12858</v>
      </c>
      <c r="RQJ14" s="106" t="s">
        <v>12859</v>
      </c>
      <c r="RQK14" s="106" t="s">
        <v>12860</v>
      </c>
      <c r="RQL14" s="106" t="s">
        <v>12861</v>
      </c>
      <c r="RQM14" s="106" t="s">
        <v>12862</v>
      </c>
      <c r="RQN14" s="106" t="s">
        <v>12863</v>
      </c>
      <c r="RQO14" s="106" t="s">
        <v>12864</v>
      </c>
      <c r="RQP14" s="106" t="s">
        <v>12865</v>
      </c>
      <c r="RQQ14" s="106" t="s">
        <v>12866</v>
      </c>
      <c r="RQR14" s="106" t="s">
        <v>12867</v>
      </c>
      <c r="RQS14" s="106" t="s">
        <v>12868</v>
      </c>
      <c r="RQT14" s="106" t="s">
        <v>12869</v>
      </c>
      <c r="RQU14" s="106" t="s">
        <v>12870</v>
      </c>
      <c r="RQV14" s="106" t="s">
        <v>12871</v>
      </c>
      <c r="RQW14" s="106" t="s">
        <v>12872</v>
      </c>
      <c r="RQX14" s="106" t="s">
        <v>12873</v>
      </c>
      <c r="RQY14" s="106" t="s">
        <v>12874</v>
      </c>
      <c r="RQZ14" s="106" t="s">
        <v>12875</v>
      </c>
      <c r="RRA14" s="106" t="s">
        <v>12876</v>
      </c>
      <c r="RRB14" s="106" t="s">
        <v>12877</v>
      </c>
      <c r="RRC14" s="106" t="s">
        <v>12878</v>
      </c>
      <c r="RRD14" s="106" t="s">
        <v>12879</v>
      </c>
      <c r="RRE14" s="106" t="s">
        <v>12880</v>
      </c>
      <c r="RRF14" s="106" t="s">
        <v>12881</v>
      </c>
      <c r="RRG14" s="106" t="s">
        <v>12882</v>
      </c>
      <c r="RRH14" s="106" t="s">
        <v>12883</v>
      </c>
      <c r="RRI14" s="106" t="s">
        <v>12884</v>
      </c>
      <c r="RRJ14" s="106" t="s">
        <v>12885</v>
      </c>
      <c r="RRK14" s="106" t="s">
        <v>12886</v>
      </c>
      <c r="RRL14" s="106" t="s">
        <v>12887</v>
      </c>
      <c r="RRM14" s="106" t="s">
        <v>12888</v>
      </c>
      <c r="RRN14" s="106" t="s">
        <v>12889</v>
      </c>
      <c r="RRO14" s="106" t="s">
        <v>12890</v>
      </c>
      <c r="RRP14" s="106" t="s">
        <v>12891</v>
      </c>
      <c r="RRQ14" s="106" t="s">
        <v>12892</v>
      </c>
      <c r="RRR14" s="106" t="s">
        <v>12893</v>
      </c>
      <c r="RRS14" s="106" t="s">
        <v>12894</v>
      </c>
      <c r="RRT14" s="106" t="s">
        <v>12895</v>
      </c>
      <c r="RRU14" s="106" t="s">
        <v>12896</v>
      </c>
      <c r="RRV14" s="106" t="s">
        <v>12897</v>
      </c>
      <c r="RRW14" s="106" t="s">
        <v>12898</v>
      </c>
      <c r="RRX14" s="106" t="s">
        <v>12899</v>
      </c>
      <c r="RRY14" s="106" t="s">
        <v>12900</v>
      </c>
      <c r="RRZ14" s="106" t="s">
        <v>12901</v>
      </c>
      <c r="RSA14" s="106" t="s">
        <v>12902</v>
      </c>
      <c r="RSB14" s="106" t="s">
        <v>12903</v>
      </c>
      <c r="RSC14" s="106" t="s">
        <v>12904</v>
      </c>
      <c r="RSD14" s="106" t="s">
        <v>12905</v>
      </c>
      <c r="RSE14" s="106" t="s">
        <v>12906</v>
      </c>
      <c r="RSF14" s="106" t="s">
        <v>12907</v>
      </c>
      <c r="RSG14" s="106" t="s">
        <v>12908</v>
      </c>
      <c r="RSH14" s="106" t="s">
        <v>12909</v>
      </c>
      <c r="RSI14" s="106" t="s">
        <v>12910</v>
      </c>
      <c r="RSJ14" s="106" t="s">
        <v>12911</v>
      </c>
      <c r="RSK14" s="106" t="s">
        <v>12912</v>
      </c>
      <c r="RSL14" s="106" t="s">
        <v>12913</v>
      </c>
      <c r="RSM14" s="106" t="s">
        <v>12914</v>
      </c>
      <c r="RSN14" s="106" t="s">
        <v>12915</v>
      </c>
      <c r="RSO14" s="106" t="s">
        <v>12916</v>
      </c>
      <c r="RSP14" s="106" t="s">
        <v>12917</v>
      </c>
      <c r="RSQ14" s="106" t="s">
        <v>12918</v>
      </c>
      <c r="RSR14" s="106" t="s">
        <v>12919</v>
      </c>
      <c r="RSS14" s="106" t="s">
        <v>12920</v>
      </c>
      <c r="RST14" s="106" t="s">
        <v>12921</v>
      </c>
      <c r="RSU14" s="106" t="s">
        <v>12922</v>
      </c>
      <c r="RSV14" s="106" t="s">
        <v>12923</v>
      </c>
      <c r="RSW14" s="106" t="s">
        <v>12924</v>
      </c>
      <c r="RSX14" s="106" t="s">
        <v>12925</v>
      </c>
      <c r="RSY14" s="106" t="s">
        <v>12926</v>
      </c>
      <c r="RSZ14" s="106" t="s">
        <v>12927</v>
      </c>
      <c r="RTA14" s="106" t="s">
        <v>12928</v>
      </c>
      <c r="RTB14" s="106" t="s">
        <v>12929</v>
      </c>
      <c r="RTC14" s="106" t="s">
        <v>12930</v>
      </c>
      <c r="RTD14" s="106" t="s">
        <v>12931</v>
      </c>
      <c r="RTE14" s="106" t="s">
        <v>12932</v>
      </c>
      <c r="RTF14" s="106" t="s">
        <v>12933</v>
      </c>
      <c r="RTG14" s="106" t="s">
        <v>12934</v>
      </c>
      <c r="RTH14" s="106" t="s">
        <v>12935</v>
      </c>
      <c r="RTI14" s="106" t="s">
        <v>12936</v>
      </c>
      <c r="RTJ14" s="106" t="s">
        <v>12937</v>
      </c>
      <c r="RTK14" s="106" t="s">
        <v>12938</v>
      </c>
      <c r="RTL14" s="106" t="s">
        <v>12939</v>
      </c>
      <c r="RTM14" s="106" t="s">
        <v>12940</v>
      </c>
      <c r="RTN14" s="106" t="s">
        <v>12941</v>
      </c>
      <c r="RTO14" s="106" t="s">
        <v>12942</v>
      </c>
      <c r="RTP14" s="106" t="s">
        <v>12943</v>
      </c>
      <c r="RTQ14" s="106" t="s">
        <v>12944</v>
      </c>
      <c r="RTR14" s="106" t="s">
        <v>12945</v>
      </c>
      <c r="RTS14" s="106" t="s">
        <v>12946</v>
      </c>
      <c r="RTT14" s="106" t="s">
        <v>12947</v>
      </c>
      <c r="RTU14" s="106" t="s">
        <v>12948</v>
      </c>
      <c r="RTV14" s="106" t="s">
        <v>12949</v>
      </c>
      <c r="RTW14" s="106" t="s">
        <v>12950</v>
      </c>
      <c r="RTX14" s="106" t="s">
        <v>12951</v>
      </c>
      <c r="RTY14" s="106" t="s">
        <v>12952</v>
      </c>
      <c r="RTZ14" s="106" t="s">
        <v>12953</v>
      </c>
      <c r="RUA14" s="106" t="s">
        <v>12954</v>
      </c>
      <c r="RUB14" s="106" t="s">
        <v>12955</v>
      </c>
      <c r="RUC14" s="106" t="s">
        <v>12956</v>
      </c>
      <c r="RUD14" s="106" t="s">
        <v>12957</v>
      </c>
      <c r="RUE14" s="106" t="s">
        <v>12958</v>
      </c>
      <c r="RUF14" s="106" t="s">
        <v>12959</v>
      </c>
      <c r="RUG14" s="106" t="s">
        <v>12960</v>
      </c>
      <c r="RUH14" s="106" t="s">
        <v>12961</v>
      </c>
      <c r="RUI14" s="106" t="s">
        <v>12962</v>
      </c>
      <c r="RUJ14" s="106" t="s">
        <v>12963</v>
      </c>
      <c r="RUK14" s="106" t="s">
        <v>12964</v>
      </c>
      <c r="RUL14" s="106" t="s">
        <v>12965</v>
      </c>
      <c r="RUM14" s="106" t="s">
        <v>12966</v>
      </c>
      <c r="RUN14" s="106" t="s">
        <v>12967</v>
      </c>
      <c r="RUO14" s="106" t="s">
        <v>12968</v>
      </c>
      <c r="RUP14" s="106" t="s">
        <v>12969</v>
      </c>
      <c r="RUQ14" s="106" t="s">
        <v>12970</v>
      </c>
      <c r="RUR14" s="106" t="s">
        <v>12971</v>
      </c>
      <c r="RUS14" s="106" t="s">
        <v>12972</v>
      </c>
      <c r="RUT14" s="106" t="s">
        <v>12973</v>
      </c>
      <c r="RUU14" s="106" t="s">
        <v>12974</v>
      </c>
      <c r="RUV14" s="106" t="s">
        <v>12975</v>
      </c>
      <c r="RUW14" s="106" t="s">
        <v>12976</v>
      </c>
      <c r="RUX14" s="106" t="s">
        <v>12977</v>
      </c>
      <c r="RUY14" s="106" t="s">
        <v>12978</v>
      </c>
      <c r="RUZ14" s="106" t="s">
        <v>12979</v>
      </c>
      <c r="RVA14" s="106" t="s">
        <v>12980</v>
      </c>
      <c r="RVB14" s="106" t="s">
        <v>12981</v>
      </c>
      <c r="RVC14" s="106" t="s">
        <v>12982</v>
      </c>
      <c r="RVD14" s="106" t="s">
        <v>12983</v>
      </c>
      <c r="RVE14" s="106" t="s">
        <v>12984</v>
      </c>
      <c r="RVF14" s="106" t="s">
        <v>12985</v>
      </c>
      <c r="RVG14" s="106" t="s">
        <v>12986</v>
      </c>
      <c r="RVH14" s="106" t="s">
        <v>12987</v>
      </c>
      <c r="RVI14" s="106" t="s">
        <v>12988</v>
      </c>
      <c r="RVJ14" s="106" t="s">
        <v>12989</v>
      </c>
      <c r="RVK14" s="106" t="s">
        <v>12990</v>
      </c>
      <c r="RVL14" s="106" t="s">
        <v>12991</v>
      </c>
      <c r="RVM14" s="106" t="s">
        <v>12992</v>
      </c>
      <c r="RVN14" s="106" t="s">
        <v>12993</v>
      </c>
      <c r="RVO14" s="106" t="s">
        <v>12994</v>
      </c>
      <c r="RVP14" s="106" t="s">
        <v>12995</v>
      </c>
      <c r="RVQ14" s="106" t="s">
        <v>12996</v>
      </c>
      <c r="RVR14" s="106" t="s">
        <v>12997</v>
      </c>
      <c r="RVS14" s="106" t="s">
        <v>12998</v>
      </c>
      <c r="RVT14" s="106" t="s">
        <v>12999</v>
      </c>
      <c r="RVU14" s="106" t="s">
        <v>13000</v>
      </c>
      <c r="RVV14" s="106" t="s">
        <v>13001</v>
      </c>
      <c r="RVW14" s="106" t="s">
        <v>13002</v>
      </c>
      <c r="RVX14" s="106" t="s">
        <v>13003</v>
      </c>
      <c r="RVY14" s="106" t="s">
        <v>13004</v>
      </c>
      <c r="RVZ14" s="106" t="s">
        <v>13005</v>
      </c>
      <c r="RWA14" s="106" t="s">
        <v>13006</v>
      </c>
      <c r="RWB14" s="106" t="s">
        <v>13007</v>
      </c>
      <c r="RWC14" s="106" t="s">
        <v>13008</v>
      </c>
      <c r="RWD14" s="106" t="s">
        <v>13009</v>
      </c>
      <c r="RWE14" s="106" t="s">
        <v>13010</v>
      </c>
      <c r="RWF14" s="106" t="s">
        <v>13011</v>
      </c>
      <c r="RWG14" s="106" t="s">
        <v>13012</v>
      </c>
      <c r="RWH14" s="106" t="s">
        <v>13013</v>
      </c>
      <c r="RWI14" s="106" t="s">
        <v>13014</v>
      </c>
      <c r="RWJ14" s="106" t="s">
        <v>13015</v>
      </c>
      <c r="RWK14" s="106" t="s">
        <v>13016</v>
      </c>
      <c r="RWL14" s="106" t="s">
        <v>13017</v>
      </c>
      <c r="RWM14" s="106" t="s">
        <v>13018</v>
      </c>
      <c r="RWN14" s="106" t="s">
        <v>13019</v>
      </c>
      <c r="RWO14" s="106" t="s">
        <v>13020</v>
      </c>
      <c r="RWP14" s="106" t="s">
        <v>13021</v>
      </c>
      <c r="RWQ14" s="106" t="s">
        <v>13022</v>
      </c>
      <c r="RWR14" s="106" t="s">
        <v>13023</v>
      </c>
      <c r="RWS14" s="106" t="s">
        <v>13024</v>
      </c>
      <c r="RWT14" s="106" t="s">
        <v>13025</v>
      </c>
      <c r="RWU14" s="106" t="s">
        <v>13026</v>
      </c>
      <c r="RWV14" s="106" t="s">
        <v>13027</v>
      </c>
      <c r="RWW14" s="106" t="s">
        <v>13028</v>
      </c>
      <c r="RWX14" s="106" t="s">
        <v>13029</v>
      </c>
      <c r="RWY14" s="106" t="s">
        <v>13030</v>
      </c>
      <c r="RWZ14" s="106" t="s">
        <v>13031</v>
      </c>
      <c r="RXA14" s="106" t="s">
        <v>13032</v>
      </c>
      <c r="RXB14" s="106" t="s">
        <v>13033</v>
      </c>
      <c r="RXC14" s="106" t="s">
        <v>13034</v>
      </c>
      <c r="RXD14" s="106" t="s">
        <v>13035</v>
      </c>
      <c r="RXE14" s="106" t="s">
        <v>13036</v>
      </c>
      <c r="RXF14" s="106" t="s">
        <v>13037</v>
      </c>
      <c r="RXG14" s="106" t="s">
        <v>13038</v>
      </c>
      <c r="RXH14" s="106" t="s">
        <v>13039</v>
      </c>
      <c r="RXI14" s="106" t="s">
        <v>13040</v>
      </c>
      <c r="RXJ14" s="106" t="s">
        <v>13041</v>
      </c>
      <c r="RXK14" s="106" t="s">
        <v>13042</v>
      </c>
      <c r="RXL14" s="106" t="s">
        <v>13043</v>
      </c>
      <c r="RXM14" s="106" t="s">
        <v>13044</v>
      </c>
      <c r="RXN14" s="106" t="s">
        <v>13045</v>
      </c>
      <c r="RXO14" s="106" t="s">
        <v>13046</v>
      </c>
      <c r="RXP14" s="106" t="s">
        <v>13047</v>
      </c>
      <c r="RXQ14" s="106" t="s">
        <v>13048</v>
      </c>
      <c r="RXR14" s="106" t="s">
        <v>13049</v>
      </c>
      <c r="RXS14" s="106" t="s">
        <v>13050</v>
      </c>
      <c r="RXT14" s="106" t="s">
        <v>13051</v>
      </c>
      <c r="RXU14" s="106" t="s">
        <v>13052</v>
      </c>
      <c r="RXV14" s="106" t="s">
        <v>13053</v>
      </c>
      <c r="RXW14" s="106" t="s">
        <v>13054</v>
      </c>
      <c r="RXX14" s="106" t="s">
        <v>13055</v>
      </c>
      <c r="RXY14" s="106" t="s">
        <v>13056</v>
      </c>
      <c r="RXZ14" s="106" t="s">
        <v>13057</v>
      </c>
      <c r="RYA14" s="106" t="s">
        <v>13058</v>
      </c>
      <c r="RYB14" s="106" t="s">
        <v>13059</v>
      </c>
      <c r="RYC14" s="106" t="s">
        <v>13060</v>
      </c>
      <c r="RYD14" s="106" t="s">
        <v>13061</v>
      </c>
      <c r="RYE14" s="106" t="s">
        <v>13062</v>
      </c>
      <c r="RYF14" s="106" t="s">
        <v>13063</v>
      </c>
      <c r="RYG14" s="106" t="s">
        <v>13064</v>
      </c>
      <c r="RYH14" s="106" t="s">
        <v>13065</v>
      </c>
      <c r="RYI14" s="106" t="s">
        <v>13066</v>
      </c>
      <c r="RYJ14" s="106" t="s">
        <v>13067</v>
      </c>
      <c r="RYK14" s="106" t="s">
        <v>13068</v>
      </c>
      <c r="RYL14" s="106" t="s">
        <v>13069</v>
      </c>
      <c r="RYM14" s="106" t="s">
        <v>13070</v>
      </c>
      <c r="RYN14" s="106" t="s">
        <v>13071</v>
      </c>
      <c r="RYO14" s="106" t="s">
        <v>13072</v>
      </c>
      <c r="RYP14" s="106" t="s">
        <v>13073</v>
      </c>
      <c r="RYQ14" s="106" t="s">
        <v>13074</v>
      </c>
      <c r="RYR14" s="106" t="s">
        <v>13075</v>
      </c>
      <c r="RYS14" s="106" t="s">
        <v>13076</v>
      </c>
      <c r="RYT14" s="106" t="s">
        <v>13077</v>
      </c>
      <c r="RYU14" s="106" t="s">
        <v>13078</v>
      </c>
      <c r="RYV14" s="106" t="s">
        <v>13079</v>
      </c>
      <c r="RYW14" s="106" t="s">
        <v>13080</v>
      </c>
      <c r="RYX14" s="106" t="s">
        <v>13081</v>
      </c>
      <c r="RYY14" s="106" t="s">
        <v>13082</v>
      </c>
      <c r="RYZ14" s="106" t="s">
        <v>13083</v>
      </c>
      <c r="RZA14" s="106" t="s">
        <v>13084</v>
      </c>
      <c r="RZB14" s="106" t="s">
        <v>13085</v>
      </c>
      <c r="RZC14" s="106" t="s">
        <v>13086</v>
      </c>
      <c r="RZD14" s="106" t="s">
        <v>13087</v>
      </c>
      <c r="RZE14" s="106" t="s">
        <v>13088</v>
      </c>
      <c r="RZF14" s="106" t="s">
        <v>13089</v>
      </c>
      <c r="RZG14" s="106" t="s">
        <v>13090</v>
      </c>
      <c r="RZH14" s="106" t="s">
        <v>13091</v>
      </c>
      <c r="RZI14" s="106" t="s">
        <v>13092</v>
      </c>
      <c r="RZJ14" s="106" t="s">
        <v>13093</v>
      </c>
      <c r="RZK14" s="106" t="s">
        <v>13094</v>
      </c>
      <c r="RZL14" s="106" t="s">
        <v>13095</v>
      </c>
      <c r="RZM14" s="106" t="s">
        <v>13096</v>
      </c>
      <c r="RZN14" s="106" t="s">
        <v>13097</v>
      </c>
      <c r="RZO14" s="106" t="s">
        <v>13098</v>
      </c>
      <c r="RZP14" s="106" t="s">
        <v>13099</v>
      </c>
      <c r="RZQ14" s="106" t="s">
        <v>13100</v>
      </c>
      <c r="RZR14" s="106" t="s">
        <v>13101</v>
      </c>
      <c r="RZS14" s="106" t="s">
        <v>13102</v>
      </c>
      <c r="RZT14" s="106" t="s">
        <v>13103</v>
      </c>
      <c r="RZU14" s="106" t="s">
        <v>13104</v>
      </c>
      <c r="RZV14" s="106" t="s">
        <v>13105</v>
      </c>
      <c r="RZW14" s="106" t="s">
        <v>13106</v>
      </c>
      <c r="RZX14" s="106" t="s">
        <v>13107</v>
      </c>
      <c r="RZY14" s="106" t="s">
        <v>13108</v>
      </c>
      <c r="RZZ14" s="106" t="s">
        <v>13109</v>
      </c>
      <c r="SAA14" s="106" t="s">
        <v>13110</v>
      </c>
      <c r="SAB14" s="106" t="s">
        <v>13111</v>
      </c>
      <c r="SAC14" s="106" t="s">
        <v>13112</v>
      </c>
      <c r="SAD14" s="106" t="s">
        <v>13113</v>
      </c>
      <c r="SAE14" s="106" t="s">
        <v>13114</v>
      </c>
      <c r="SAF14" s="106" t="s">
        <v>13115</v>
      </c>
      <c r="SAG14" s="106" t="s">
        <v>13116</v>
      </c>
      <c r="SAH14" s="106" t="s">
        <v>13117</v>
      </c>
      <c r="SAI14" s="106" t="s">
        <v>13118</v>
      </c>
      <c r="SAJ14" s="106" t="s">
        <v>13119</v>
      </c>
      <c r="SAK14" s="106" t="s">
        <v>13120</v>
      </c>
      <c r="SAL14" s="106" t="s">
        <v>13121</v>
      </c>
      <c r="SAM14" s="106" t="s">
        <v>13122</v>
      </c>
      <c r="SAN14" s="106" t="s">
        <v>13123</v>
      </c>
      <c r="SAO14" s="106" t="s">
        <v>13124</v>
      </c>
      <c r="SAP14" s="106" t="s">
        <v>13125</v>
      </c>
      <c r="SAQ14" s="106" t="s">
        <v>13126</v>
      </c>
      <c r="SAR14" s="106" t="s">
        <v>13127</v>
      </c>
      <c r="SAS14" s="106" t="s">
        <v>13128</v>
      </c>
      <c r="SAT14" s="106" t="s">
        <v>13129</v>
      </c>
      <c r="SAU14" s="106" t="s">
        <v>13130</v>
      </c>
      <c r="SAV14" s="106" t="s">
        <v>13131</v>
      </c>
      <c r="SAW14" s="106" t="s">
        <v>13132</v>
      </c>
      <c r="SAX14" s="106" t="s">
        <v>13133</v>
      </c>
      <c r="SAY14" s="106" t="s">
        <v>13134</v>
      </c>
      <c r="SAZ14" s="106" t="s">
        <v>13135</v>
      </c>
      <c r="SBA14" s="106" t="s">
        <v>13136</v>
      </c>
      <c r="SBB14" s="106" t="s">
        <v>13137</v>
      </c>
      <c r="SBC14" s="106" t="s">
        <v>13138</v>
      </c>
      <c r="SBD14" s="106" t="s">
        <v>13139</v>
      </c>
      <c r="SBE14" s="106" t="s">
        <v>13140</v>
      </c>
      <c r="SBF14" s="106" t="s">
        <v>13141</v>
      </c>
      <c r="SBG14" s="106" t="s">
        <v>13142</v>
      </c>
      <c r="SBH14" s="106" t="s">
        <v>13143</v>
      </c>
      <c r="SBI14" s="106" t="s">
        <v>13144</v>
      </c>
      <c r="SBJ14" s="106" t="s">
        <v>13145</v>
      </c>
      <c r="SBK14" s="106" t="s">
        <v>13146</v>
      </c>
      <c r="SBL14" s="106" t="s">
        <v>13147</v>
      </c>
      <c r="SBM14" s="106" t="s">
        <v>13148</v>
      </c>
      <c r="SBN14" s="106" t="s">
        <v>13149</v>
      </c>
      <c r="SBO14" s="106" t="s">
        <v>13150</v>
      </c>
      <c r="SBP14" s="106" t="s">
        <v>13151</v>
      </c>
      <c r="SBQ14" s="106" t="s">
        <v>13152</v>
      </c>
      <c r="SBR14" s="106" t="s">
        <v>13153</v>
      </c>
      <c r="SBS14" s="106" t="s">
        <v>13154</v>
      </c>
      <c r="SBT14" s="106" t="s">
        <v>13155</v>
      </c>
      <c r="SBU14" s="106" t="s">
        <v>13156</v>
      </c>
      <c r="SBV14" s="106" t="s">
        <v>13157</v>
      </c>
      <c r="SBW14" s="106" t="s">
        <v>13158</v>
      </c>
      <c r="SBX14" s="106" t="s">
        <v>13159</v>
      </c>
      <c r="SBY14" s="106" t="s">
        <v>13160</v>
      </c>
      <c r="SBZ14" s="106" t="s">
        <v>13161</v>
      </c>
      <c r="SCA14" s="106" t="s">
        <v>13162</v>
      </c>
      <c r="SCB14" s="106" t="s">
        <v>13163</v>
      </c>
      <c r="SCC14" s="106" t="s">
        <v>13164</v>
      </c>
      <c r="SCD14" s="106" t="s">
        <v>13165</v>
      </c>
      <c r="SCE14" s="106" t="s">
        <v>13166</v>
      </c>
      <c r="SCF14" s="106" t="s">
        <v>13167</v>
      </c>
      <c r="SCG14" s="106" t="s">
        <v>13168</v>
      </c>
      <c r="SCH14" s="106" t="s">
        <v>13169</v>
      </c>
      <c r="SCI14" s="106" t="s">
        <v>13170</v>
      </c>
      <c r="SCJ14" s="106" t="s">
        <v>13171</v>
      </c>
      <c r="SCK14" s="106" t="s">
        <v>13172</v>
      </c>
      <c r="SCL14" s="106" t="s">
        <v>13173</v>
      </c>
      <c r="SCM14" s="106" t="s">
        <v>13174</v>
      </c>
      <c r="SCN14" s="106" t="s">
        <v>13175</v>
      </c>
      <c r="SCO14" s="106" t="s">
        <v>13176</v>
      </c>
      <c r="SCP14" s="106" t="s">
        <v>13177</v>
      </c>
      <c r="SCQ14" s="106" t="s">
        <v>13178</v>
      </c>
      <c r="SCR14" s="106" t="s">
        <v>13179</v>
      </c>
      <c r="SCS14" s="106" t="s">
        <v>13180</v>
      </c>
      <c r="SCT14" s="106" t="s">
        <v>13181</v>
      </c>
      <c r="SCU14" s="106" t="s">
        <v>13182</v>
      </c>
      <c r="SCV14" s="106" t="s">
        <v>13183</v>
      </c>
      <c r="SCW14" s="106" t="s">
        <v>13184</v>
      </c>
      <c r="SCX14" s="106" t="s">
        <v>13185</v>
      </c>
      <c r="SCY14" s="106" t="s">
        <v>13186</v>
      </c>
      <c r="SCZ14" s="106" t="s">
        <v>13187</v>
      </c>
      <c r="SDA14" s="106" t="s">
        <v>13188</v>
      </c>
      <c r="SDB14" s="106" t="s">
        <v>13189</v>
      </c>
      <c r="SDC14" s="106" t="s">
        <v>13190</v>
      </c>
      <c r="SDD14" s="106" t="s">
        <v>13191</v>
      </c>
      <c r="SDE14" s="106" t="s">
        <v>13192</v>
      </c>
      <c r="SDF14" s="106" t="s">
        <v>13193</v>
      </c>
      <c r="SDG14" s="106" t="s">
        <v>13194</v>
      </c>
      <c r="SDH14" s="106" t="s">
        <v>13195</v>
      </c>
      <c r="SDI14" s="106" t="s">
        <v>13196</v>
      </c>
      <c r="SDJ14" s="106" t="s">
        <v>13197</v>
      </c>
      <c r="SDK14" s="106" t="s">
        <v>13198</v>
      </c>
      <c r="SDL14" s="106" t="s">
        <v>13199</v>
      </c>
      <c r="SDM14" s="106" t="s">
        <v>13200</v>
      </c>
      <c r="SDN14" s="106" t="s">
        <v>13201</v>
      </c>
      <c r="SDO14" s="106" t="s">
        <v>13202</v>
      </c>
      <c r="SDP14" s="106" t="s">
        <v>13203</v>
      </c>
      <c r="SDQ14" s="106" t="s">
        <v>13204</v>
      </c>
      <c r="SDR14" s="106" t="s">
        <v>13205</v>
      </c>
      <c r="SDS14" s="106" t="s">
        <v>13206</v>
      </c>
      <c r="SDT14" s="106" t="s">
        <v>13207</v>
      </c>
      <c r="SDU14" s="106" t="s">
        <v>13208</v>
      </c>
      <c r="SDV14" s="106" t="s">
        <v>13209</v>
      </c>
      <c r="SDW14" s="106" t="s">
        <v>13210</v>
      </c>
      <c r="SDX14" s="106" t="s">
        <v>13211</v>
      </c>
      <c r="SDY14" s="106" t="s">
        <v>13212</v>
      </c>
      <c r="SDZ14" s="106" t="s">
        <v>13213</v>
      </c>
      <c r="SEA14" s="106" t="s">
        <v>13214</v>
      </c>
      <c r="SEB14" s="106" t="s">
        <v>13215</v>
      </c>
      <c r="SEC14" s="106" t="s">
        <v>13216</v>
      </c>
      <c r="SED14" s="106" t="s">
        <v>13217</v>
      </c>
      <c r="SEE14" s="106" t="s">
        <v>13218</v>
      </c>
      <c r="SEF14" s="106" t="s">
        <v>13219</v>
      </c>
      <c r="SEG14" s="106" t="s">
        <v>13220</v>
      </c>
      <c r="SEH14" s="106" t="s">
        <v>13221</v>
      </c>
      <c r="SEI14" s="106" t="s">
        <v>13222</v>
      </c>
      <c r="SEJ14" s="106" t="s">
        <v>13223</v>
      </c>
      <c r="SEK14" s="106" t="s">
        <v>13224</v>
      </c>
      <c r="SEL14" s="106" t="s">
        <v>13225</v>
      </c>
      <c r="SEM14" s="106" t="s">
        <v>13226</v>
      </c>
      <c r="SEN14" s="106" t="s">
        <v>13227</v>
      </c>
      <c r="SEO14" s="106" t="s">
        <v>13228</v>
      </c>
      <c r="SEP14" s="106" t="s">
        <v>13229</v>
      </c>
      <c r="SEQ14" s="106" t="s">
        <v>13230</v>
      </c>
      <c r="SER14" s="106" t="s">
        <v>13231</v>
      </c>
      <c r="SES14" s="106" t="s">
        <v>13232</v>
      </c>
      <c r="SET14" s="106" t="s">
        <v>13233</v>
      </c>
      <c r="SEU14" s="106" t="s">
        <v>13234</v>
      </c>
      <c r="SEV14" s="106" t="s">
        <v>13235</v>
      </c>
      <c r="SEW14" s="106" t="s">
        <v>13236</v>
      </c>
      <c r="SEX14" s="106" t="s">
        <v>13237</v>
      </c>
      <c r="SEY14" s="106" t="s">
        <v>13238</v>
      </c>
      <c r="SEZ14" s="106" t="s">
        <v>13239</v>
      </c>
      <c r="SFA14" s="106" t="s">
        <v>13240</v>
      </c>
      <c r="SFB14" s="106" t="s">
        <v>13241</v>
      </c>
      <c r="SFC14" s="106" t="s">
        <v>13242</v>
      </c>
      <c r="SFD14" s="106" t="s">
        <v>13243</v>
      </c>
      <c r="SFE14" s="106" t="s">
        <v>13244</v>
      </c>
      <c r="SFF14" s="106" t="s">
        <v>13245</v>
      </c>
      <c r="SFG14" s="106" t="s">
        <v>13246</v>
      </c>
      <c r="SFH14" s="106" t="s">
        <v>13247</v>
      </c>
      <c r="SFI14" s="106" t="s">
        <v>13248</v>
      </c>
      <c r="SFJ14" s="106" t="s">
        <v>13249</v>
      </c>
      <c r="SFK14" s="106" t="s">
        <v>13250</v>
      </c>
      <c r="SFL14" s="106" t="s">
        <v>13251</v>
      </c>
      <c r="SFM14" s="106" t="s">
        <v>13252</v>
      </c>
      <c r="SFN14" s="106" t="s">
        <v>13253</v>
      </c>
      <c r="SFO14" s="106" t="s">
        <v>13254</v>
      </c>
      <c r="SFP14" s="106" t="s">
        <v>13255</v>
      </c>
      <c r="SFQ14" s="106" t="s">
        <v>13256</v>
      </c>
      <c r="SFR14" s="106" t="s">
        <v>13257</v>
      </c>
      <c r="SFS14" s="106" t="s">
        <v>13258</v>
      </c>
      <c r="SFT14" s="106" t="s">
        <v>13259</v>
      </c>
      <c r="SFU14" s="106" t="s">
        <v>13260</v>
      </c>
      <c r="SFV14" s="106" t="s">
        <v>13261</v>
      </c>
      <c r="SFW14" s="106" t="s">
        <v>13262</v>
      </c>
      <c r="SFX14" s="106" t="s">
        <v>13263</v>
      </c>
      <c r="SFY14" s="106" t="s">
        <v>13264</v>
      </c>
      <c r="SFZ14" s="106" t="s">
        <v>13265</v>
      </c>
      <c r="SGA14" s="106" t="s">
        <v>13266</v>
      </c>
      <c r="SGB14" s="106" t="s">
        <v>13267</v>
      </c>
      <c r="SGC14" s="106" t="s">
        <v>13268</v>
      </c>
      <c r="SGD14" s="106" t="s">
        <v>13269</v>
      </c>
      <c r="SGE14" s="106" t="s">
        <v>13270</v>
      </c>
      <c r="SGF14" s="106" t="s">
        <v>13271</v>
      </c>
      <c r="SGG14" s="106" t="s">
        <v>13272</v>
      </c>
      <c r="SGH14" s="106" t="s">
        <v>13273</v>
      </c>
      <c r="SGI14" s="106" t="s">
        <v>13274</v>
      </c>
      <c r="SGJ14" s="106" t="s">
        <v>13275</v>
      </c>
      <c r="SGK14" s="106" t="s">
        <v>13276</v>
      </c>
      <c r="SGL14" s="106" t="s">
        <v>13277</v>
      </c>
      <c r="SGM14" s="106" t="s">
        <v>13278</v>
      </c>
      <c r="SGN14" s="106" t="s">
        <v>13279</v>
      </c>
      <c r="SGO14" s="106" t="s">
        <v>13280</v>
      </c>
      <c r="SGP14" s="106" t="s">
        <v>13281</v>
      </c>
      <c r="SGQ14" s="106" t="s">
        <v>13282</v>
      </c>
      <c r="SGR14" s="106" t="s">
        <v>13283</v>
      </c>
      <c r="SGS14" s="106" t="s">
        <v>13284</v>
      </c>
      <c r="SGT14" s="106" t="s">
        <v>13285</v>
      </c>
      <c r="SGU14" s="106" t="s">
        <v>13286</v>
      </c>
      <c r="SGV14" s="106" t="s">
        <v>13287</v>
      </c>
      <c r="SGW14" s="106" t="s">
        <v>13288</v>
      </c>
      <c r="SGX14" s="106" t="s">
        <v>13289</v>
      </c>
      <c r="SGY14" s="106" t="s">
        <v>13290</v>
      </c>
      <c r="SGZ14" s="106" t="s">
        <v>13291</v>
      </c>
      <c r="SHA14" s="106" t="s">
        <v>13292</v>
      </c>
      <c r="SHB14" s="106" t="s">
        <v>13293</v>
      </c>
      <c r="SHC14" s="106" t="s">
        <v>13294</v>
      </c>
      <c r="SHD14" s="106" t="s">
        <v>13295</v>
      </c>
      <c r="SHE14" s="106" t="s">
        <v>13296</v>
      </c>
      <c r="SHF14" s="106" t="s">
        <v>13297</v>
      </c>
      <c r="SHG14" s="106" t="s">
        <v>13298</v>
      </c>
      <c r="SHH14" s="106" t="s">
        <v>13299</v>
      </c>
      <c r="SHI14" s="106" t="s">
        <v>13300</v>
      </c>
      <c r="SHJ14" s="106" t="s">
        <v>13301</v>
      </c>
      <c r="SHK14" s="106" t="s">
        <v>13302</v>
      </c>
      <c r="SHL14" s="106" t="s">
        <v>13303</v>
      </c>
      <c r="SHM14" s="106" t="s">
        <v>13304</v>
      </c>
      <c r="SHN14" s="106" t="s">
        <v>13305</v>
      </c>
      <c r="SHO14" s="106" t="s">
        <v>13306</v>
      </c>
      <c r="SHP14" s="106" t="s">
        <v>13307</v>
      </c>
      <c r="SHQ14" s="106" t="s">
        <v>13308</v>
      </c>
      <c r="SHR14" s="106" t="s">
        <v>13309</v>
      </c>
      <c r="SHS14" s="106" t="s">
        <v>13310</v>
      </c>
      <c r="SHT14" s="106" t="s">
        <v>13311</v>
      </c>
      <c r="SHU14" s="106" t="s">
        <v>13312</v>
      </c>
      <c r="SHV14" s="106" t="s">
        <v>13313</v>
      </c>
      <c r="SHW14" s="106" t="s">
        <v>13314</v>
      </c>
      <c r="SHX14" s="106" t="s">
        <v>13315</v>
      </c>
      <c r="SHY14" s="106" t="s">
        <v>13316</v>
      </c>
      <c r="SHZ14" s="106" t="s">
        <v>13317</v>
      </c>
      <c r="SIA14" s="106" t="s">
        <v>13318</v>
      </c>
      <c r="SIB14" s="106" t="s">
        <v>13319</v>
      </c>
      <c r="SIC14" s="106" t="s">
        <v>13320</v>
      </c>
      <c r="SID14" s="106" t="s">
        <v>13321</v>
      </c>
      <c r="SIE14" s="106" t="s">
        <v>13322</v>
      </c>
      <c r="SIF14" s="106" t="s">
        <v>13323</v>
      </c>
      <c r="SIG14" s="106" t="s">
        <v>13324</v>
      </c>
      <c r="SIH14" s="106" t="s">
        <v>13325</v>
      </c>
      <c r="SII14" s="106" t="s">
        <v>13326</v>
      </c>
      <c r="SIJ14" s="106" t="s">
        <v>13327</v>
      </c>
      <c r="SIK14" s="106" t="s">
        <v>13328</v>
      </c>
      <c r="SIL14" s="106" t="s">
        <v>13329</v>
      </c>
      <c r="SIM14" s="106" t="s">
        <v>13330</v>
      </c>
      <c r="SIN14" s="106" t="s">
        <v>13331</v>
      </c>
      <c r="SIO14" s="106" t="s">
        <v>13332</v>
      </c>
      <c r="SIP14" s="106" t="s">
        <v>13333</v>
      </c>
      <c r="SIQ14" s="106" t="s">
        <v>13334</v>
      </c>
      <c r="SIR14" s="106" t="s">
        <v>13335</v>
      </c>
      <c r="SIS14" s="106" t="s">
        <v>13336</v>
      </c>
      <c r="SIT14" s="106" t="s">
        <v>13337</v>
      </c>
      <c r="SIU14" s="106" t="s">
        <v>13338</v>
      </c>
      <c r="SIV14" s="106" t="s">
        <v>13339</v>
      </c>
      <c r="SIW14" s="106" t="s">
        <v>13340</v>
      </c>
      <c r="SIX14" s="106" t="s">
        <v>13341</v>
      </c>
      <c r="SIY14" s="106" t="s">
        <v>13342</v>
      </c>
      <c r="SIZ14" s="106" t="s">
        <v>13343</v>
      </c>
      <c r="SJA14" s="106" t="s">
        <v>13344</v>
      </c>
      <c r="SJB14" s="106" t="s">
        <v>13345</v>
      </c>
      <c r="SJC14" s="106" t="s">
        <v>13346</v>
      </c>
      <c r="SJD14" s="106" t="s">
        <v>13347</v>
      </c>
      <c r="SJE14" s="106" t="s">
        <v>13348</v>
      </c>
      <c r="SJF14" s="106" t="s">
        <v>13349</v>
      </c>
      <c r="SJG14" s="106" t="s">
        <v>13350</v>
      </c>
      <c r="SJH14" s="106" t="s">
        <v>13351</v>
      </c>
      <c r="SJI14" s="106" t="s">
        <v>13352</v>
      </c>
      <c r="SJJ14" s="106" t="s">
        <v>13353</v>
      </c>
      <c r="SJK14" s="106" t="s">
        <v>13354</v>
      </c>
      <c r="SJL14" s="106" t="s">
        <v>13355</v>
      </c>
      <c r="SJM14" s="106" t="s">
        <v>13356</v>
      </c>
      <c r="SJN14" s="106" t="s">
        <v>13357</v>
      </c>
      <c r="SJO14" s="106" t="s">
        <v>13358</v>
      </c>
      <c r="SJP14" s="106" t="s">
        <v>13359</v>
      </c>
      <c r="SJQ14" s="106" t="s">
        <v>13360</v>
      </c>
      <c r="SJR14" s="106" t="s">
        <v>13361</v>
      </c>
      <c r="SJS14" s="106" t="s">
        <v>13362</v>
      </c>
      <c r="SJT14" s="106" t="s">
        <v>13363</v>
      </c>
      <c r="SJU14" s="106" t="s">
        <v>13364</v>
      </c>
      <c r="SJV14" s="106" t="s">
        <v>13365</v>
      </c>
      <c r="SJW14" s="106" t="s">
        <v>13366</v>
      </c>
      <c r="SJX14" s="106" t="s">
        <v>13367</v>
      </c>
      <c r="SJY14" s="106" t="s">
        <v>13368</v>
      </c>
      <c r="SJZ14" s="106" t="s">
        <v>13369</v>
      </c>
      <c r="SKA14" s="106" t="s">
        <v>13370</v>
      </c>
      <c r="SKB14" s="106" t="s">
        <v>13371</v>
      </c>
      <c r="SKC14" s="106" t="s">
        <v>13372</v>
      </c>
      <c r="SKD14" s="106" t="s">
        <v>13373</v>
      </c>
      <c r="SKE14" s="106" t="s">
        <v>13374</v>
      </c>
      <c r="SKF14" s="106" t="s">
        <v>13375</v>
      </c>
      <c r="SKG14" s="106" t="s">
        <v>13376</v>
      </c>
      <c r="SKH14" s="106" t="s">
        <v>13377</v>
      </c>
      <c r="SKI14" s="106" t="s">
        <v>13378</v>
      </c>
      <c r="SKJ14" s="106" t="s">
        <v>13379</v>
      </c>
      <c r="SKK14" s="106" t="s">
        <v>13380</v>
      </c>
      <c r="SKL14" s="106" t="s">
        <v>13381</v>
      </c>
      <c r="SKM14" s="106" t="s">
        <v>13382</v>
      </c>
      <c r="SKN14" s="106" t="s">
        <v>13383</v>
      </c>
      <c r="SKO14" s="106" t="s">
        <v>13384</v>
      </c>
      <c r="SKP14" s="106" t="s">
        <v>13385</v>
      </c>
      <c r="SKQ14" s="106" t="s">
        <v>13386</v>
      </c>
      <c r="SKR14" s="106" t="s">
        <v>13387</v>
      </c>
      <c r="SKS14" s="106" t="s">
        <v>13388</v>
      </c>
      <c r="SKT14" s="106" t="s">
        <v>13389</v>
      </c>
      <c r="SKU14" s="106" t="s">
        <v>13390</v>
      </c>
      <c r="SKV14" s="106" t="s">
        <v>13391</v>
      </c>
      <c r="SKW14" s="106" t="s">
        <v>13392</v>
      </c>
      <c r="SKX14" s="106" t="s">
        <v>13393</v>
      </c>
      <c r="SKY14" s="106" t="s">
        <v>13394</v>
      </c>
      <c r="SKZ14" s="106" t="s">
        <v>13395</v>
      </c>
      <c r="SLA14" s="106" t="s">
        <v>13396</v>
      </c>
      <c r="SLB14" s="106" t="s">
        <v>13397</v>
      </c>
      <c r="SLC14" s="106" t="s">
        <v>13398</v>
      </c>
      <c r="SLD14" s="106" t="s">
        <v>13399</v>
      </c>
      <c r="SLE14" s="106" t="s">
        <v>13400</v>
      </c>
      <c r="SLF14" s="106" t="s">
        <v>13401</v>
      </c>
      <c r="SLG14" s="106" t="s">
        <v>13402</v>
      </c>
      <c r="SLH14" s="106" t="s">
        <v>13403</v>
      </c>
      <c r="SLI14" s="106" t="s">
        <v>13404</v>
      </c>
      <c r="SLJ14" s="106" t="s">
        <v>13405</v>
      </c>
      <c r="SLK14" s="106" t="s">
        <v>13406</v>
      </c>
      <c r="SLL14" s="106" t="s">
        <v>13407</v>
      </c>
      <c r="SLM14" s="106" t="s">
        <v>13408</v>
      </c>
      <c r="SLN14" s="106" t="s">
        <v>13409</v>
      </c>
      <c r="SLO14" s="106" t="s">
        <v>13410</v>
      </c>
      <c r="SLP14" s="106" t="s">
        <v>13411</v>
      </c>
      <c r="SLQ14" s="106" t="s">
        <v>13412</v>
      </c>
      <c r="SLR14" s="106" t="s">
        <v>13413</v>
      </c>
      <c r="SLS14" s="106" t="s">
        <v>13414</v>
      </c>
      <c r="SLT14" s="106" t="s">
        <v>13415</v>
      </c>
      <c r="SLU14" s="106" t="s">
        <v>13416</v>
      </c>
      <c r="SLV14" s="106" t="s">
        <v>13417</v>
      </c>
      <c r="SLW14" s="106" t="s">
        <v>13418</v>
      </c>
      <c r="SLX14" s="106" t="s">
        <v>13419</v>
      </c>
      <c r="SLY14" s="106" t="s">
        <v>13420</v>
      </c>
      <c r="SLZ14" s="106" t="s">
        <v>13421</v>
      </c>
      <c r="SMA14" s="106" t="s">
        <v>13422</v>
      </c>
      <c r="SMB14" s="106" t="s">
        <v>13423</v>
      </c>
      <c r="SMC14" s="106" t="s">
        <v>13424</v>
      </c>
      <c r="SMD14" s="106" t="s">
        <v>13425</v>
      </c>
      <c r="SME14" s="106" t="s">
        <v>13426</v>
      </c>
      <c r="SMF14" s="106" t="s">
        <v>13427</v>
      </c>
      <c r="SMG14" s="106" t="s">
        <v>13428</v>
      </c>
      <c r="SMH14" s="106" t="s">
        <v>13429</v>
      </c>
      <c r="SMI14" s="106" t="s">
        <v>13430</v>
      </c>
      <c r="SMJ14" s="106" t="s">
        <v>13431</v>
      </c>
      <c r="SMK14" s="106" t="s">
        <v>13432</v>
      </c>
      <c r="SML14" s="106" t="s">
        <v>13433</v>
      </c>
      <c r="SMM14" s="106" t="s">
        <v>13434</v>
      </c>
      <c r="SMN14" s="106" t="s">
        <v>13435</v>
      </c>
      <c r="SMO14" s="106" t="s">
        <v>13436</v>
      </c>
      <c r="SMP14" s="106" t="s">
        <v>13437</v>
      </c>
      <c r="SMQ14" s="106" t="s">
        <v>13438</v>
      </c>
      <c r="SMR14" s="106" t="s">
        <v>13439</v>
      </c>
      <c r="SMS14" s="106" t="s">
        <v>13440</v>
      </c>
      <c r="SMT14" s="106" t="s">
        <v>13441</v>
      </c>
      <c r="SMU14" s="106" t="s">
        <v>13442</v>
      </c>
      <c r="SMV14" s="106" t="s">
        <v>13443</v>
      </c>
      <c r="SMW14" s="106" t="s">
        <v>13444</v>
      </c>
      <c r="SMX14" s="106" t="s">
        <v>13445</v>
      </c>
      <c r="SMY14" s="106" t="s">
        <v>13446</v>
      </c>
      <c r="SMZ14" s="106" t="s">
        <v>13447</v>
      </c>
      <c r="SNA14" s="106" t="s">
        <v>13448</v>
      </c>
      <c r="SNB14" s="106" t="s">
        <v>13449</v>
      </c>
      <c r="SNC14" s="106" t="s">
        <v>13450</v>
      </c>
      <c r="SND14" s="106" t="s">
        <v>13451</v>
      </c>
      <c r="SNE14" s="106" t="s">
        <v>13452</v>
      </c>
      <c r="SNF14" s="106" t="s">
        <v>13453</v>
      </c>
      <c r="SNG14" s="106" t="s">
        <v>13454</v>
      </c>
      <c r="SNH14" s="106" t="s">
        <v>13455</v>
      </c>
      <c r="SNI14" s="106" t="s">
        <v>13456</v>
      </c>
      <c r="SNJ14" s="106" t="s">
        <v>13457</v>
      </c>
      <c r="SNK14" s="106" t="s">
        <v>13458</v>
      </c>
      <c r="SNL14" s="106" t="s">
        <v>13459</v>
      </c>
      <c r="SNM14" s="106" t="s">
        <v>13460</v>
      </c>
      <c r="SNN14" s="106" t="s">
        <v>13461</v>
      </c>
      <c r="SNO14" s="106" t="s">
        <v>13462</v>
      </c>
      <c r="SNP14" s="106" t="s">
        <v>13463</v>
      </c>
      <c r="SNQ14" s="106" t="s">
        <v>13464</v>
      </c>
      <c r="SNR14" s="106" t="s">
        <v>13465</v>
      </c>
      <c r="SNS14" s="106" t="s">
        <v>13466</v>
      </c>
      <c r="SNT14" s="106" t="s">
        <v>13467</v>
      </c>
      <c r="SNU14" s="106" t="s">
        <v>13468</v>
      </c>
      <c r="SNV14" s="106" t="s">
        <v>13469</v>
      </c>
      <c r="SNW14" s="106" t="s">
        <v>13470</v>
      </c>
      <c r="SNX14" s="106" t="s">
        <v>13471</v>
      </c>
      <c r="SNY14" s="106" t="s">
        <v>13472</v>
      </c>
      <c r="SNZ14" s="106" t="s">
        <v>13473</v>
      </c>
      <c r="SOA14" s="106" t="s">
        <v>13474</v>
      </c>
      <c r="SOB14" s="106" t="s">
        <v>13475</v>
      </c>
      <c r="SOC14" s="106" t="s">
        <v>13476</v>
      </c>
      <c r="SOD14" s="106" t="s">
        <v>13477</v>
      </c>
      <c r="SOE14" s="106" t="s">
        <v>13478</v>
      </c>
      <c r="SOF14" s="106" t="s">
        <v>13479</v>
      </c>
      <c r="SOG14" s="106" t="s">
        <v>13480</v>
      </c>
      <c r="SOH14" s="106" t="s">
        <v>13481</v>
      </c>
      <c r="SOI14" s="106" t="s">
        <v>13482</v>
      </c>
      <c r="SOJ14" s="106" t="s">
        <v>13483</v>
      </c>
      <c r="SOK14" s="106" t="s">
        <v>13484</v>
      </c>
      <c r="SOL14" s="106" t="s">
        <v>13485</v>
      </c>
      <c r="SOM14" s="106" t="s">
        <v>13486</v>
      </c>
      <c r="SON14" s="106" t="s">
        <v>13487</v>
      </c>
      <c r="SOO14" s="106" t="s">
        <v>13488</v>
      </c>
      <c r="SOP14" s="106" t="s">
        <v>13489</v>
      </c>
      <c r="SOQ14" s="106" t="s">
        <v>13490</v>
      </c>
      <c r="SOR14" s="106" t="s">
        <v>13491</v>
      </c>
      <c r="SOS14" s="106" t="s">
        <v>13492</v>
      </c>
      <c r="SOT14" s="106" t="s">
        <v>13493</v>
      </c>
      <c r="SOU14" s="106" t="s">
        <v>13494</v>
      </c>
      <c r="SOV14" s="106" t="s">
        <v>13495</v>
      </c>
      <c r="SOW14" s="106" t="s">
        <v>13496</v>
      </c>
      <c r="SOX14" s="106" t="s">
        <v>13497</v>
      </c>
      <c r="SOY14" s="106" t="s">
        <v>13498</v>
      </c>
      <c r="SOZ14" s="106" t="s">
        <v>13499</v>
      </c>
      <c r="SPA14" s="106" t="s">
        <v>13500</v>
      </c>
      <c r="SPB14" s="106" t="s">
        <v>13501</v>
      </c>
      <c r="SPC14" s="106" t="s">
        <v>13502</v>
      </c>
      <c r="SPD14" s="106" t="s">
        <v>13503</v>
      </c>
      <c r="SPE14" s="106" t="s">
        <v>13504</v>
      </c>
      <c r="SPF14" s="106" t="s">
        <v>13505</v>
      </c>
      <c r="SPG14" s="106" t="s">
        <v>13506</v>
      </c>
      <c r="SPH14" s="106" t="s">
        <v>13507</v>
      </c>
      <c r="SPI14" s="106" t="s">
        <v>13508</v>
      </c>
      <c r="SPJ14" s="106" t="s">
        <v>13509</v>
      </c>
      <c r="SPK14" s="106" t="s">
        <v>13510</v>
      </c>
      <c r="SPL14" s="106" t="s">
        <v>13511</v>
      </c>
      <c r="SPM14" s="106" t="s">
        <v>13512</v>
      </c>
      <c r="SPN14" s="106" t="s">
        <v>13513</v>
      </c>
      <c r="SPO14" s="106" t="s">
        <v>13514</v>
      </c>
      <c r="SPP14" s="106" t="s">
        <v>13515</v>
      </c>
      <c r="SPQ14" s="106" t="s">
        <v>13516</v>
      </c>
      <c r="SPR14" s="106" t="s">
        <v>13517</v>
      </c>
      <c r="SPS14" s="106" t="s">
        <v>13518</v>
      </c>
      <c r="SPT14" s="106" t="s">
        <v>13519</v>
      </c>
      <c r="SPU14" s="106" t="s">
        <v>13520</v>
      </c>
      <c r="SPV14" s="106" t="s">
        <v>13521</v>
      </c>
      <c r="SPW14" s="106" t="s">
        <v>13522</v>
      </c>
      <c r="SPX14" s="106" t="s">
        <v>13523</v>
      </c>
      <c r="SPY14" s="106" t="s">
        <v>13524</v>
      </c>
      <c r="SPZ14" s="106" t="s">
        <v>13525</v>
      </c>
      <c r="SQA14" s="106" t="s">
        <v>13526</v>
      </c>
      <c r="SQB14" s="106" t="s">
        <v>13527</v>
      </c>
      <c r="SQC14" s="106" t="s">
        <v>13528</v>
      </c>
      <c r="SQD14" s="106" t="s">
        <v>13529</v>
      </c>
      <c r="SQE14" s="106" t="s">
        <v>13530</v>
      </c>
      <c r="SQF14" s="106" t="s">
        <v>13531</v>
      </c>
      <c r="SQG14" s="106" t="s">
        <v>13532</v>
      </c>
      <c r="SQH14" s="106" t="s">
        <v>13533</v>
      </c>
      <c r="SQI14" s="106" t="s">
        <v>13534</v>
      </c>
      <c r="SQJ14" s="106" t="s">
        <v>13535</v>
      </c>
      <c r="SQK14" s="106" t="s">
        <v>13536</v>
      </c>
      <c r="SQL14" s="106" t="s">
        <v>13537</v>
      </c>
      <c r="SQM14" s="106" t="s">
        <v>13538</v>
      </c>
      <c r="SQN14" s="106" t="s">
        <v>13539</v>
      </c>
      <c r="SQO14" s="106" t="s">
        <v>13540</v>
      </c>
      <c r="SQP14" s="106" t="s">
        <v>13541</v>
      </c>
      <c r="SQQ14" s="106" t="s">
        <v>13542</v>
      </c>
      <c r="SQR14" s="106" t="s">
        <v>13543</v>
      </c>
      <c r="SQS14" s="106" t="s">
        <v>13544</v>
      </c>
      <c r="SQT14" s="106" t="s">
        <v>13545</v>
      </c>
      <c r="SQU14" s="106" t="s">
        <v>13546</v>
      </c>
      <c r="SQV14" s="106" t="s">
        <v>13547</v>
      </c>
      <c r="SQW14" s="106" t="s">
        <v>13548</v>
      </c>
      <c r="SQX14" s="106" t="s">
        <v>13549</v>
      </c>
      <c r="SQY14" s="106" t="s">
        <v>13550</v>
      </c>
      <c r="SQZ14" s="106" t="s">
        <v>13551</v>
      </c>
      <c r="SRA14" s="106" t="s">
        <v>13552</v>
      </c>
      <c r="SRB14" s="106" t="s">
        <v>13553</v>
      </c>
      <c r="SRC14" s="106" t="s">
        <v>13554</v>
      </c>
      <c r="SRD14" s="106" t="s">
        <v>13555</v>
      </c>
      <c r="SRE14" s="106" t="s">
        <v>13556</v>
      </c>
      <c r="SRF14" s="106" t="s">
        <v>13557</v>
      </c>
      <c r="SRG14" s="106" t="s">
        <v>13558</v>
      </c>
      <c r="SRH14" s="106" t="s">
        <v>13559</v>
      </c>
      <c r="SRI14" s="106" t="s">
        <v>13560</v>
      </c>
      <c r="SRJ14" s="106" t="s">
        <v>13561</v>
      </c>
      <c r="SRK14" s="106" t="s">
        <v>13562</v>
      </c>
      <c r="SRL14" s="106" t="s">
        <v>13563</v>
      </c>
      <c r="SRM14" s="106" t="s">
        <v>13564</v>
      </c>
      <c r="SRN14" s="106" t="s">
        <v>13565</v>
      </c>
      <c r="SRO14" s="106" t="s">
        <v>13566</v>
      </c>
      <c r="SRP14" s="106" t="s">
        <v>13567</v>
      </c>
      <c r="SRQ14" s="106" t="s">
        <v>13568</v>
      </c>
      <c r="SRR14" s="106" t="s">
        <v>13569</v>
      </c>
      <c r="SRS14" s="106" t="s">
        <v>13570</v>
      </c>
      <c r="SRT14" s="106" t="s">
        <v>13571</v>
      </c>
      <c r="SRU14" s="106" t="s">
        <v>13572</v>
      </c>
      <c r="SRV14" s="106" t="s">
        <v>13573</v>
      </c>
      <c r="SRW14" s="106" t="s">
        <v>13574</v>
      </c>
      <c r="SRX14" s="106" t="s">
        <v>13575</v>
      </c>
      <c r="SRY14" s="106" t="s">
        <v>13576</v>
      </c>
      <c r="SRZ14" s="106" t="s">
        <v>13577</v>
      </c>
      <c r="SSA14" s="106" t="s">
        <v>13578</v>
      </c>
      <c r="SSB14" s="106" t="s">
        <v>13579</v>
      </c>
      <c r="SSC14" s="106" t="s">
        <v>13580</v>
      </c>
      <c r="SSD14" s="106" t="s">
        <v>13581</v>
      </c>
      <c r="SSE14" s="106" t="s">
        <v>13582</v>
      </c>
      <c r="SSF14" s="106" t="s">
        <v>13583</v>
      </c>
      <c r="SSG14" s="106" t="s">
        <v>13584</v>
      </c>
      <c r="SSH14" s="106" t="s">
        <v>13585</v>
      </c>
      <c r="SSI14" s="106" t="s">
        <v>13586</v>
      </c>
      <c r="SSJ14" s="106" t="s">
        <v>13587</v>
      </c>
      <c r="SSK14" s="106" t="s">
        <v>13588</v>
      </c>
      <c r="SSL14" s="106" t="s">
        <v>13589</v>
      </c>
      <c r="SSM14" s="106" t="s">
        <v>13590</v>
      </c>
      <c r="SSN14" s="106" t="s">
        <v>13591</v>
      </c>
      <c r="SSO14" s="106" t="s">
        <v>13592</v>
      </c>
      <c r="SSP14" s="106" t="s">
        <v>13593</v>
      </c>
      <c r="SSQ14" s="106" t="s">
        <v>13594</v>
      </c>
      <c r="SSR14" s="106" t="s">
        <v>13595</v>
      </c>
      <c r="SSS14" s="106" t="s">
        <v>13596</v>
      </c>
      <c r="SST14" s="106" t="s">
        <v>13597</v>
      </c>
      <c r="SSU14" s="106" t="s">
        <v>13598</v>
      </c>
      <c r="SSV14" s="106" t="s">
        <v>13599</v>
      </c>
      <c r="SSW14" s="106" t="s">
        <v>13600</v>
      </c>
      <c r="SSX14" s="106" t="s">
        <v>13601</v>
      </c>
      <c r="SSY14" s="106" t="s">
        <v>13602</v>
      </c>
      <c r="SSZ14" s="106" t="s">
        <v>13603</v>
      </c>
      <c r="STA14" s="106" t="s">
        <v>13604</v>
      </c>
      <c r="STB14" s="106" t="s">
        <v>13605</v>
      </c>
      <c r="STC14" s="106" t="s">
        <v>13606</v>
      </c>
      <c r="STD14" s="106" t="s">
        <v>13607</v>
      </c>
      <c r="STE14" s="106" t="s">
        <v>13608</v>
      </c>
      <c r="STF14" s="106" t="s">
        <v>13609</v>
      </c>
      <c r="STG14" s="106" t="s">
        <v>13610</v>
      </c>
      <c r="STH14" s="106" t="s">
        <v>13611</v>
      </c>
      <c r="STI14" s="106" t="s">
        <v>13612</v>
      </c>
      <c r="STJ14" s="106" t="s">
        <v>13613</v>
      </c>
      <c r="STK14" s="106" t="s">
        <v>13614</v>
      </c>
      <c r="STL14" s="106" t="s">
        <v>13615</v>
      </c>
      <c r="STM14" s="106" t="s">
        <v>13616</v>
      </c>
      <c r="STN14" s="106" t="s">
        <v>13617</v>
      </c>
      <c r="STO14" s="106" t="s">
        <v>13618</v>
      </c>
      <c r="STP14" s="106" t="s">
        <v>13619</v>
      </c>
      <c r="STQ14" s="106" t="s">
        <v>13620</v>
      </c>
      <c r="STR14" s="106" t="s">
        <v>13621</v>
      </c>
      <c r="STS14" s="106" t="s">
        <v>13622</v>
      </c>
      <c r="STT14" s="106" t="s">
        <v>13623</v>
      </c>
      <c r="STU14" s="106" t="s">
        <v>13624</v>
      </c>
      <c r="STV14" s="106" t="s">
        <v>13625</v>
      </c>
      <c r="STW14" s="106" t="s">
        <v>13626</v>
      </c>
      <c r="STX14" s="106" t="s">
        <v>13627</v>
      </c>
      <c r="STY14" s="106" t="s">
        <v>13628</v>
      </c>
      <c r="STZ14" s="106" t="s">
        <v>13629</v>
      </c>
      <c r="SUA14" s="106" t="s">
        <v>13630</v>
      </c>
      <c r="SUB14" s="106" t="s">
        <v>13631</v>
      </c>
      <c r="SUC14" s="106" t="s">
        <v>13632</v>
      </c>
      <c r="SUD14" s="106" t="s">
        <v>13633</v>
      </c>
      <c r="SUE14" s="106" t="s">
        <v>13634</v>
      </c>
      <c r="SUF14" s="106" t="s">
        <v>13635</v>
      </c>
      <c r="SUG14" s="106" t="s">
        <v>13636</v>
      </c>
      <c r="SUH14" s="106" t="s">
        <v>13637</v>
      </c>
      <c r="SUI14" s="106" t="s">
        <v>13638</v>
      </c>
      <c r="SUJ14" s="106" t="s">
        <v>13639</v>
      </c>
      <c r="SUK14" s="106" t="s">
        <v>13640</v>
      </c>
      <c r="SUL14" s="106" t="s">
        <v>13641</v>
      </c>
      <c r="SUM14" s="106" t="s">
        <v>13642</v>
      </c>
      <c r="SUN14" s="106" t="s">
        <v>13643</v>
      </c>
      <c r="SUO14" s="106" t="s">
        <v>13644</v>
      </c>
      <c r="SUP14" s="106" t="s">
        <v>13645</v>
      </c>
      <c r="SUQ14" s="106" t="s">
        <v>13646</v>
      </c>
      <c r="SUR14" s="106" t="s">
        <v>13647</v>
      </c>
      <c r="SUS14" s="106" t="s">
        <v>13648</v>
      </c>
      <c r="SUT14" s="106" t="s">
        <v>13649</v>
      </c>
      <c r="SUU14" s="106" t="s">
        <v>13650</v>
      </c>
      <c r="SUV14" s="106" t="s">
        <v>13651</v>
      </c>
      <c r="SUW14" s="106" t="s">
        <v>13652</v>
      </c>
      <c r="SUX14" s="106" t="s">
        <v>13653</v>
      </c>
      <c r="SUY14" s="106" t="s">
        <v>13654</v>
      </c>
      <c r="SUZ14" s="106" t="s">
        <v>13655</v>
      </c>
      <c r="SVA14" s="106" t="s">
        <v>13656</v>
      </c>
      <c r="SVB14" s="106" t="s">
        <v>13657</v>
      </c>
      <c r="SVC14" s="106" t="s">
        <v>13658</v>
      </c>
      <c r="SVD14" s="106" t="s">
        <v>13659</v>
      </c>
      <c r="SVE14" s="106" t="s">
        <v>13660</v>
      </c>
      <c r="SVF14" s="106" t="s">
        <v>13661</v>
      </c>
      <c r="SVG14" s="106" t="s">
        <v>13662</v>
      </c>
      <c r="SVH14" s="106" t="s">
        <v>13663</v>
      </c>
      <c r="SVI14" s="106" t="s">
        <v>13664</v>
      </c>
      <c r="SVJ14" s="106" t="s">
        <v>13665</v>
      </c>
      <c r="SVK14" s="106" t="s">
        <v>13666</v>
      </c>
      <c r="SVL14" s="106" t="s">
        <v>13667</v>
      </c>
      <c r="SVM14" s="106" t="s">
        <v>13668</v>
      </c>
      <c r="SVN14" s="106" t="s">
        <v>13669</v>
      </c>
      <c r="SVO14" s="106" t="s">
        <v>13670</v>
      </c>
      <c r="SVP14" s="106" t="s">
        <v>13671</v>
      </c>
      <c r="SVQ14" s="106" t="s">
        <v>13672</v>
      </c>
      <c r="SVR14" s="106" t="s">
        <v>13673</v>
      </c>
      <c r="SVS14" s="106" t="s">
        <v>13674</v>
      </c>
      <c r="SVT14" s="106" t="s">
        <v>13675</v>
      </c>
      <c r="SVU14" s="106" t="s">
        <v>13676</v>
      </c>
      <c r="SVV14" s="106" t="s">
        <v>13677</v>
      </c>
      <c r="SVW14" s="106" t="s">
        <v>13678</v>
      </c>
      <c r="SVX14" s="106" t="s">
        <v>13679</v>
      </c>
      <c r="SVY14" s="106" t="s">
        <v>13680</v>
      </c>
      <c r="SVZ14" s="106" t="s">
        <v>13681</v>
      </c>
      <c r="SWA14" s="106" t="s">
        <v>13682</v>
      </c>
      <c r="SWB14" s="106" t="s">
        <v>13683</v>
      </c>
      <c r="SWC14" s="106" t="s">
        <v>13684</v>
      </c>
      <c r="SWD14" s="106" t="s">
        <v>13685</v>
      </c>
      <c r="SWE14" s="106" t="s">
        <v>13686</v>
      </c>
      <c r="SWF14" s="106" t="s">
        <v>13687</v>
      </c>
      <c r="SWG14" s="106" t="s">
        <v>13688</v>
      </c>
      <c r="SWH14" s="106" t="s">
        <v>13689</v>
      </c>
      <c r="SWI14" s="106" t="s">
        <v>13690</v>
      </c>
      <c r="SWJ14" s="106" t="s">
        <v>13691</v>
      </c>
      <c r="SWK14" s="106" t="s">
        <v>13692</v>
      </c>
      <c r="SWL14" s="106" t="s">
        <v>13693</v>
      </c>
      <c r="SWM14" s="106" t="s">
        <v>13694</v>
      </c>
      <c r="SWN14" s="106" t="s">
        <v>13695</v>
      </c>
      <c r="SWO14" s="106" t="s">
        <v>13696</v>
      </c>
      <c r="SWP14" s="106" t="s">
        <v>13697</v>
      </c>
      <c r="SWQ14" s="106" t="s">
        <v>13698</v>
      </c>
      <c r="SWR14" s="106" t="s">
        <v>13699</v>
      </c>
      <c r="SWS14" s="106" t="s">
        <v>13700</v>
      </c>
      <c r="SWT14" s="106" t="s">
        <v>13701</v>
      </c>
      <c r="SWU14" s="106" t="s">
        <v>13702</v>
      </c>
      <c r="SWV14" s="106" t="s">
        <v>13703</v>
      </c>
      <c r="SWW14" s="106" t="s">
        <v>13704</v>
      </c>
      <c r="SWX14" s="106" t="s">
        <v>13705</v>
      </c>
      <c r="SWY14" s="106" t="s">
        <v>13706</v>
      </c>
      <c r="SWZ14" s="106" t="s">
        <v>13707</v>
      </c>
      <c r="SXA14" s="106" t="s">
        <v>13708</v>
      </c>
      <c r="SXB14" s="106" t="s">
        <v>13709</v>
      </c>
      <c r="SXC14" s="106" t="s">
        <v>13710</v>
      </c>
      <c r="SXD14" s="106" t="s">
        <v>13711</v>
      </c>
      <c r="SXE14" s="106" t="s">
        <v>13712</v>
      </c>
      <c r="SXF14" s="106" t="s">
        <v>13713</v>
      </c>
      <c r="SXG14" s="106" t="s">
        <v>13714</v>
      </c>
      <c r="SXH14" s="106" t="s">
        <v>13715</v>
      </c>
      <c r="SXI14" s="106" t="s">
        <v>13716</v>
      </c>
      <c r="SXJ14" s="106" t="s">
        <v>13717</v>
      </c>
      <c r="SXK14" s="106" t="s">
        <v>13718</v>
      </c>
      <c r="SXL14" s="106" t="s">
        <v>13719</v>
      </c>
      <c r="SXM14" s="106" t="s">
        <v>13720</v>
      </c>
      <c r="SXN14" s="106" t="s">
        <v>13721</v>
      </c>
      <c r="SXO14" s="106" t="s">
        <v>13722</v>
      </c>
      <c r="SXP14" s="106" t="s">
        <v>13723</v>
      </c>
      <c r="SXQ14" s="106" t="s">
        <v>13724</v>
      </c>
      <c r="SXR14" s="106" t="s">
        <v>13725</v>
      </c>
      <c r="SXS14" s="106" t="s">
        <v>13726</v>
      </c>
      <c r="SXT14" s="106" t="s">
        <v>13727</v>
      </c>
      <c r="SXU14" s="106" t="s">
        <v>13728</v>
      </c>
      <c r="SXV14" s="106" t="s">
        <v>13729</v>
      </c>
      <c r="SXW14" s="106" t="s">
        <v>13730</v>
      </c>
      <c r="SXX14" s="106" t="s">
        <v>13731</v>
      </c>
      <c r="SXY14" s="106" t="s">
        <v>13732</v>
      </c>
      <c r="SXZ14" s="106" t="s">
        <v>13733</v>
      </c>
      <c r="SYA14" s="106" t="s">
        <v>13734</v>
      </c>
      <c r="SYB14" s="106" t="s">
        <v>13735</v>
      </c>
      <c r="SYC14" s="106" t="s">
        <v>13736</v>
      </c>
      <c r="SYD14" s="106" t="s">
        <v>13737</v>
      </c>
      <c r="SYE14" s="106" t="s">
        <v>13738</v>
      </c>
      <c r="SYF14" s="106" t="s">
        <v>13739</v>
      </c>
      <c r="SYG14" s="106" t="s">
        <v>13740</v>
      </c>
      <c r="SYH14" s="106" t="s">
        <v>13741</v>
      </c>
      <c r="SYI14" s="106" t="s">
        <v>13742</v>
      </c>
      <c r="SYJ14" s="106" t="s">
        <v>13743</v>
      </c>
      <c r="SYK14" s="106" t="s">
        <v>13744</v>
      </c>
      <c r="SYL14" s="106" t="s">
        <v>13745</v>
      </c>
      <c r="SYM14" s="106" t="s">
        <v>13746</v>
      </c>
      <c r="SYN14" s="106" t="s">
        <v>13747</v>
      </c>
      <c r="SYO14" s="106" t="s">
        <v>13748</v>
      </c>
      <c r="SYP14" s="106" t="s">
        <v>13749</v>
      </c>
      <c r="SYQ14" s="106" t="s">
        <v>13750</v>
      </c>
      <c r="SYR14" s="106" t="s">
        <v>13751</v>
      </c>
      <c r="SYS14" s="106" t="s">
        <v>13752</v>
      </c>
      <c r="SYT14" s="106" t="s">
        <v>13753</v>
      </c>
      <c r="SYU14" s="106" t="s">
        <v>13754</v>
      </c>
      <c r="SYV14" s="106" t="s">
        <v>13755</v>
      </c>
      <c r="SYW14" s="106" t="s">
        <v>13756</v>
      </c>
      <c r="SYX14" s="106" t="s">
        <v>13757</v>
      </c>
      <c r="SYY14" s="106" t="s">
        <v>13758</v>
      </c>
      <c r="SYZ14" s="106" t="s">
        <v>13759</v>
      </c>
      <c r="SZA14" s="106" t="s">
        <v>13760</v>
      </c>
      <c r="SZB14" s="106" t="s">
        <v>13761</v>
      </c>
      <c r="SZC14" s="106" t="s">
        <v>13762</v>
      </c>
      <c r="SZD14" s="106" t="s">
        <v>13763</v>
      </c>
      <c r="SZE14" s="106" t="s">
        <v>13764</v>
      </c>
      <c r="SZF14" s="106" t="s">
        <v>13765</v>
      </c>
      <c r="SZG14" s="106" t="s">
        <v>13766</v>
      </c>
      <c r="SZH14" s="106" t="s">
        <v>13767</v>
      </c>
      <c r="SZI14" s="106" t="s">
        <v>13768</v>
      </c>
      <c r="SZJ14" s="106" t="s">
        <v>13769</v>
      </c>
      <c r="SZK14" s="106" t="s">
        <v>13770</v>
      </c>
      <c r="SZL14" s="106" t="s">
        <v>13771</v>
      </c>
      <c r="SZM14" s="106" t="s">
        <v>13772</v>
      </c>
      <c r="SZN14" s="106" t="s">
        <v>13773</v>
      </c>
      <c r="SZO14" s="106" t="s">
        <v>13774</v>
      </c>
      <c r="SZP14" s="106" t="s">
        <v>13775</v>
      </c>
      <c r="SZQ14" s="106" t="s">
        <v>13776</v>
      </c>
      <c r="SZR14" s="106" t="s">
        <v>13777</v>
      </c>
      <c r="SZS14" s="106" t="s">
        <v>13778</v>
      </c>
      <c r="SZT14" s="106" t="s">
        <v>13779</v>
      </c>
      <c r="SZU14" s="106" t="s">
        <v>13780</v>
      </c>
      <c r="SZV14" s="106" t="s">
        <v>13781</v>
      </c>
      <c r="SZW14" s="106" t="s">
        <v>13782</v>
      </c>
      <c r="SZX14" s="106" t="s">
        <v>13783</v>
      </c>
      <c r="SZY14" s="106" t="s">
        <v>13784</v>
      </c>
      <c r="SZZ14" s="106" t="s">
        <v>13785</v>
      </c>
      <c r="TAA14" s="106" t="s">
        <v>13786</v>
      </c>
      <c r="TAB14" s="106" t="s">
        <v>13787</v>
      </c>
      <c r="TAC14" s="106" t="s">
        <v>13788</v>
      </c>
      <c r="TAD14" s="106" t="s">
        <v>13789</v>
      </c>
      <c r="TAE14" s="106" t="s">
        <v>13790</v>
      </c>
      <c r="TAF14" s="106" t="s">
        <v>13791</v>
      </c>
      <c r="TAG14" s="106" t="s">
        <v>13792</v>
      </c>
      <c r="TAH14" s="106" t="s">
        <v>13793</v>
      </c>
      <c r="TAI14" s="106" t="s">
        <v>13794</v>
      </c>
      <c r="TAJ14" s="106" t="s">
        <v>13795</v>
      </c>
      <c r="TAK14" s="106" t="s">
        <v>13796</v>
      </c>
      <c r="TAL14" s="106" t="s">
        <v>13797</v>
      </c>
      <c r="TAM14" s="106" t="s">
        <v>13798</v>
      </c>
      <c r="TAN14" s="106" t="s">
        <v>13799</v>
      </c>
      <c r="TAO14" s="106" t="s">
        <v>13800</v>
      </c>
      <c r="TAP14" s="106" t="s">
        <v>13801</v>
      </c>
      <c r="TAQ14" s="106" t="s">
        <v>13802</v>
      </c>
      <c r="TAR14" s="106" t="s">
        <v>13803</v>
      </c>
      <c r="TAS14" s="106" t="s">
        <v>13804</v>
      </c>
      <c r="TAT14" s="106" t="s">
        <v>13805</v>
      </c>
      <c r="TAU14" s="106" t="s">
        <v>13806</v>
      </c>
      <c r="TAV14" s="106" t="s">
        <v>13807</v>
      </c>
      <c r="TAW14" s="106" t="s">
        <v>13808</v>
      </c>
      <c r="TAX14" s="106" t="s">
        <v>13809</v>
      </c>
      <c r="TAY14" s="106" t="s">
        <v>13810</v>
      </c>
      <c r="TAZ14" s="106" t="s">
        <v>13811</v>
      </c>
      <c r="TBA14" s="106" t="s">
        <v>13812</v>
      </c>
      <c r="TBB14" s="106" t="s">
        <v>13813</v>
      </c>
      <c r="TBC14" s="106" t="s">
        <v>13814</v>
      </c>
      <c r="TBD14" s="106" t="s">
        <v>13815</v>
      </c>
      <c r="TBE14" s="106" t="s">
        <v>13816</v>
      </c>
      <c r="TBF14" s="106" t="s">
        <v>13817</v>
      </c>
      <c r="TBG14" s="106" t="s">
        <v>13818</v>
      </c>
      <c r="TBH14" s="106" t="s">
        <v>13819</v>
      </c>
      <c r="TBI14" s="106" t="s">
        <v>13820</v>
      </c>
      <c r="TBJ14" s="106" t="s">
        <v>13821</v>
      </c>
      <c r="TBK14" s="106" t="s">
        <v>13822</v>
      </c>
      <c r="TBL14" s="106" t="s">
        <v>13823</v>
      </c>
      <c r="TBM14" s="106" t="s">
        <v>13824</v>
      </c>
      <c r="TBN14" s="106" t="s">
        <v>13825</v>
      </c>
      <c r="TBO14" s="106" t="s">
        <v>13826</v>
      </c>
      <c r="TBP14" s="106" t="s">
        <v>13827</v>
      </c>
      <c r="TBQ14" s="106" t="s">
        <v>13828</v>
      </c>
      <c r="TBR14" s="106" t="s">
        <v>13829</v>
      </c>
      <c r="TBS14" s="106" t="s">
        <v>13830</v>
      </c>
      <c r="TBT14" s="106" t="s">
        <v>13831</v>
      </c>
      <c r="TBU14" s="106" t="s">
        <v>13832</v>
      </c>
      <c r="TBV14" s="106" t="s">
        <v>13833</v>
      </c>
      <c r="TBW14" s="106" t="s">
        <v>13834</v>
      </c>
      <c r="TBX14" s="106" t="s">
        <v>13835</v>
      </c>
      <c r="TBY14" s="106" t="s">
        <v>13836</v>
      </c>
      <c r="TBZ14" s="106" t="s">
        <v>13837</v>
      </c>
      <c r="TCA14" s="106" t="s">
        <v>13838</v>
      </c>
      <c r="TCB14" s="106" t="s">
        <v>13839</v>
      </c>
      <c r="TCC14" s="106" t="s">
        <v>13840</v>
      </c>
      <c r="TCD14" s="106" t="s">
        <v>13841</v>
      </c>
      <c r="TCE14" s="106" t="s">
        <v>13842</v>
      </c>
      <c r="TCF14" s="106" t="s">
        <v>13843</v>
      </c>
      <c r="TCG14" s="106" t="s">
        <v>13844</v>
      </c>
      <c r="TCH14" s="106" t="s">
        <v>13845</v>
      </c>
      <c r="TCI14" s="106" t="s">
        <v>13846</v>
      </c>
      <c r="TCJ14" s="106" t="s">
        <v>13847</v>
      </c>
      <c r="TCK14" s="106" t="s">
        <v>13848</v>
      </c>
      <c r="TCL14" s="106" t="s">
        <v>13849</v>
      </c>
      <c r="TCM14" s="106" t="s">
        <v>13850</v>
      </c>
      <c r="TCN14" s="106" t="s">
        <v>13851</v>
      </c>
      <c r="TCO14" s="106" t="s">
        <v>13852</v>
      </c>
      <c r="TCP14" s="106" t="s">
        <v>13853</v>
      </c>
      <c r="TCQ14" s="106" t="s">
        <v>13854</v>
      </c>
      <c r="TCR14" s="106" t="s">
        <v>13855</v>
      </c>
      <c r="TCS14" s="106" t="s">
        <v>13856</v>
      </c>
      <c r="TCT14" s="106" t="s">
        <v>13857</v>
      </c>
      <c r="TCU14" s="106" t="s">
        <v>13858</v>
      </c>
      <c r="TCV14" s="106" t="s">
        <v>13859</v>
      </c>
      <c r="TCW14" s="106" t="s">
        <v>13860</v>
      </c>
      <c r="TCX14" s="106" t="s">
        <v>13861</v>
      </c>
      <c r="TCY14" s="106" t="s">
        <v>13862</v>
      </c>
      <c r="TCZ14" s="106" t="s">
        <v>13863</v>
      </c>
      <c r="TDA14" s="106" t="s">
        <v>13864</v>
      </c>
      <c r="TDB14" s="106" t="s">
        <v>13865</v>
      </c>
      <c r="TDC14" s="106" t="s">
        <v>13866</v>
      </c>
      <c r="TDD14" s="106" t="s">
        <v>13867</v>
      </c>
      <c r="TDE14" s="106" t="s">
        <v>13868</v>
      </c>
      <c r="TDF14" s="106" t="s">
        <v>13869</v>
      </c>
      <c r="TDG14" s="106" t="s">
        <v>13870</v>
      </c>
      <c r="TDH14" s="106" t="s">
        <v>13871</v>
      </c>
      <c r="TDI14" s="106" t="s">
        <v>13872</v>
      </c>
      <c r="TDJ14" s="106" t="s">
        <v>13873</v>
      </c>
      <c r="TDK14" s="106" t="s">
        <v>13874</v>
      </c>
      <c r="TDL14" s="106" t="s">
        <v>13875</v>
      </c>
      <c r="TDM14" s="106" t="s">
        <v>13876</v>
      </c>
      <c r="TDN14" s="106" t="s">
        <v>13877</v>
      </c>
      <c r="TDO14" s="106" t="s">
        <v>13878</v>
      </c>
      <c r="TDP14" s="106" t="s">
        <v>13879</v>
      </c>
      <c r="TDQ14" s="106" t="s">
        <v>13880</v>
      </c>
      <c r="TDR14" s="106" t="s">
        <v>13881</v>
      </c>
      <c r="TDS14" s="106" t="s">
        <v>13882</v>
      </c>
      <c r="TDT14" s="106" t="s">
        <v>13883</v>
      </c>
      <c r="TDU14" s="106" t="s">
        <v>13884</v>
      </c>
      <c r="TDV14" s="106" t="s">
        <v>13885</v>
      </c>
      <c r="TDW14" s="106" t="s">
        <v>13886</v>
      </c>
      <c r="TDX14" s="106" t="s">
        <v>13887</v>
      </c>
      <c r="TDY14" s="106" t="s">
        <v>13888</v>
      </c>
      <c r="TDZ14" s="106" t="s">
        <v>13889</v>
      </c>
      <c r="TEA14" s="106" t="s">
        <v>13890</v>
      </c>
      <c r="TEB14" s="106" t="s">
        <v>13891</v>
      </c>
      <c r="TEC14" s="106" t="s">
        <v>13892</v>
      </c>
      <c r="TED14" s="106" t="s">
        <v>13893</v>
      </c>
      <c r="TEE14" s="106" t="s">
        <v>13894</v>
      </c>
      <c r="TEF14" s="106" t="s">
        <v>13895</v>
      </c>
      <c r="TEG14" s="106" t="s">
        <v>13896</v>
      </c>
      <c r="TEH14" s="106" t="s">
        <v>13897</v>
      </c>
      <c r="TEI14" s="106" t="s">
        <v>13898</v>
      </c>
      <c r="TEJ14" s="106" t="s">
        <v>13899</v>
      </c>
      <c r="TEK14" s="106" t="s">
        <v>13900</v>
      </c>
      <c r="TEL14" s="106" t="s">
        <v>13901</v>
      </c>
      <c r="TEM14" s="106" t="s">
        <v>13902</v>
      </c>
      <c r="TEN14" s="106" t="s">
        <v>13903</v>
      </c>
      <c r="TEO14" s="106" t="s">
        <v>13904</v>
      </c>
      <c r="TEP14" s="106" t="s">
        <v>13905</v>
      </c>
      <c r="TEQ14" s="106" t="s">
        <v>13906</v>
      </c>
      <c r="TER14" s="106" t="s">
        <v>13907</v>
      </c>
      <c r="TES14" s="106" t="s">
        <v>13908</v>
      </c>
      <c r="TET14" s="106" t="s">
        <v>13909</v>
      </c>
      <c r="TEU14" s="106" t="s">
        <v>13910</v>
      </c>
      <c r="TEV14" s="106" t="s">
        <v>13911</v>
      </c>
      <c r="TEW14" s="106" t="s">
        <v>13912</v>
      </c>
      <c r="TEX14" s="106" t="s">
        <v>13913</v>
      </c>
      <c r="TEY14" s="106" t="s">
        <v>13914</v>
      </c>
      <c r="TEZ14" s="106" t="s">
        <v>13915</v>
      </c>
      <c r="TFA14" s="106" t="s">
        <v>13916</v>
      </c>
      <c r="TFB14" s="106" t="s">
        <v>13917</v>
      </c>
      <c r="TFC14" s="106" t="s">
        <v>13918</v>
      </c>
      <c r="TFD14" s="106" t="s">
        <v>13919</v>
      </c>
      <c r="TFE14" s="106" t="s">
        <v>13920</v>
      </c>
      <c r="TFF14" s="106" t="s">
        <v>13921</v>
      </c>
      <c r="TFG14" s="106" t="s">
        <v>13922</v>
      </c>
      <c r="TFH14" s="106" t="s">
        <v>13923</v>
      </c>
      <c r="TFI14" s="106" t="s">
        <v>13924</v>
      </c>
      <c r="TFJ14" s="106" t="s">
        <v>13925</v>
      </c>
      <c r="TFK14" s="106" t="s">
        <v>13926</v>
      </c>
      <c r="TFL14" s="106" t="s">
        <v>13927</v>
      </c>
      <c r="TFM14" s="106" t="s">
        <v>13928</v>
      </c>
      <c r="TFN14" s="106" t="s">
        <v>13929</v>
      </c>
      <c r="TFO14" s="106" t="s">
        <v>13930</v>
      </c>
      <c r="TFP14" s="106" t="s">
        <v>13931</v>
      </c>
      <c r="TFQ14" s="106" t="s">
        <v>13932</v>
      </c>
      <c r="TFR14" s="106" t="s">
        <v>13933</v>
      </c>
      <c r="TFS14" s="106" t="s">
        <v>13934</v>
      </c>
      <c r="TFT14" s="106" t="s">
        <v>13935</v>
      </c>
      <c r="TFU14" s="106" t="s">
        <v>13936</v>
      </c>
      <c r="TFV14" s="106" t="s">
        <v>13937</v>
      </c>
      <c r="TFW14" s="106" t="s">
        <v>13938</v>
      </c>
      <c r="TFX14" s="106" t="s">
        <v>13939</v>
      </c>
      <c r="TFY14" s="106" t="s">
        <v>13940</v>
      </c>
      <c r="TFZ14" s="106" t="s">
        <v>13941</v>
      </c>
      <c r="TGA14" s="106" t="s">
        <v>13942</v>
      </c>
      <c r="TGB14" s="106" t="s">
        <v>13943</v>
      </c>
      <c r="TGC14" s="106" t="s">
        <v>13944</v>
      </c>
      <c r="TGD14" s="106" t="s">
        <v>13945</v>
      </c>
      <c r="TGE14" s="106" t="s">
        <v>13946</v>
      </c>
      <c r="TGF14" s="106" t="s">
        <v>13947</v>
      </c>
      <c r="TGG14" s="106" t="s">
        <v>13948</v>
      </c>
      <c r="TGH14" s="106" t="s">
        <v>13949</v>
      </c>
      <c r="TGI14" s="106" t="s">
        <v>13950</v>
      </c>
      <c r="TGJ14" s="106" t="s">
        <v>13951</v>
      </c>
      <c r="TGK14" s="106" t="s">
        <v>13952</v>
      </c>
      <c r="TGL14" s="106" t="s">
        <v>13953</v>
      </c>
      <c r="TGM14" s="106" t="s">
        <v>13954</v>
      </c>
      <c r="TGN14" s="106" t="s">
        <v>13955</v>
      </c>
      <c r="TGO14" s="106" t="s">
        <v>13956</v>
      </c>
      <c r="TGP14" s="106" t="s">
        <v>13957</v>
      </c>
      <c r="TGQ14" s="106" t="s">
        <v>13958</v>
      </c>
      <c r="TGR14" s="106" t="s">
        <v>13959</v>
      </c>
      <c r="TGS14" s="106" t="s">
        <v>13960</v>
      </c>
      <c r="TGT14" s="106" t="s">
        <v>13961</v>
      </c>
      <c r="TGU14" s="106" t="s">
        <v>13962</v>
      </c>
      <c r="TGV14" s="106" t="s">
        <v>13963</v>
      </c>
      <c r="TGW14" s="106" t="s">
        <v>13964</v>
      </c>
      <c r="TGX14" s="106" t="s">
        <v>13965</v>
      </c>
      <c r="TGY14" s="106" t="s">
        <v>13966</v>
      </c>
      <c r="TGZ14" s="106" t="s">
        <v>13967</v>
      </c>
      <c r="THA14" s="106" t="s">
        <v>13968</v>
      </c>
      <c r="THB14" s="106" t="s">
        <v>13969</v>
      </c>
      <c r="THC14" s="106" t="s">
        <v>13970</v>
      </c>
      <c r="THD14" s="106" t="s">
        <v>13971</v>
      </c>
      <c r="THE14" s="106" t="s">
        <v>13972</v>
      </c>
      <c r="THF14" s="106" t="s">
        <v>13973</v>
      </c>
      <c r="THG14" s="106" t="s">
        <v>13974</v>
      </c>
      <c r="THH14" s="106" t="s">
        <v>13975</v>
      </c>
      <c r="THI14" s="106" t="s">
        <v>13976</v>
      </c>
      <c r="THJ14" s="106" t="s">
        <v>13977</v>
      </c>
      <c r="THK14" s="106" t="s">
        <v>13978</v>
      </c>
      <c r="THL14" s="106" t="s">
        <v>13979</v>
      </c>
      <c r="THM14" s="106" t="s">
        <v>13980</v>
      </c>
      <c r="THN14" s="106" t="s">
        <v>13981</v>
      </c>
      <c r="THO14" s="106" t="s">
        <v>13982</v>
      </c>
      <c r="THP14" s="106" t="s">
        <v>13983</v>
      </c>
      <c r="THQ14" s="106" t="s">
        <v>13984</v>
      </c>
      <c r="THR14" s="106" t="s">
        <v>13985</v>
      </c>
      <c r="THS14" s="106" t="s">
        <v>13986</v>
      </c>
      <c r="THT14" s="106" t="s">
        <v>13987</v>
      </c>
      <c r="THU14" s="106" t="s">
        <v>13988</v>
      </c>
      <c r="THV14" s="106" t="s">
        <v>13989</v>
      </c>
      <c r="THW14" s="106" t="s">
        <v>13990</v>
      </c>
      <c r="THX14" s="106" t="s">
        <v>13991</v>
      </c>
      <c r="THY14" s="106" t="s">
        <v>13992</v>
      </c>
      <c r="THZ14" s="106" t="s">
        <v>13993</v>
      </c>
      <c r="TIA14" s="106" t="s">
        <v>13994</v>
      </c>
      <c r="TIB14" s="106" t="s">
        <v>13995</v>
      </c>
      <c r="TIC14" s="106" t="s">
        <v>13996</v>
      </c>
      <c r="TID14" s="106" t="s">
        <v>13997</v>
      </c>
      <c r="TIE14" s="106" t="s">
        <v>13998</v>
      </c>
      <c r="TIF14" s="106" t="s">
        <v>13999</v>
      </c>
      <c r="TIG14" s="106" t="s">
        <v>14000</v>
      </c>
      <c r="TIH14" s="106" t="s">
        <v>14001</v>
      </c>
      <c r="TII14" s="106" t="s">
        <v>14002</v>
      </c>
      <c r="TIJ14" s="106" t="s">
        <v>14003</v>
      </c>
      <c r="TIK14" s="106" t="s">
        <v>14004</v>
      </c>
      <c r="TIL14" s="106" t="s">
        <v>14005</v>
      </c>
      <c r="TIM14" s="106" t="s">
        <v>14006</v>
      </c>
      <c r="TIN14" s="106" t="s">
        <v>14007</v>
      </c>
      <c r="TIO14" s="106" t="s">
        <v>14008</v>
      </c>
      <c r="TIP14" s="106" t="s">
        <v>14009</v>
      </c>
      <c r="TIQ14" s="106" t="s">
        <v>14010</v>
      </c>
      <c r="TIR14" s="106" t="s">
        <v>14011</v>
      </c>
      <c r="TIS14" s="106" t="s">
        <v>14012</v>
      </c>
      <c r="TIT14" s="106" t="s">
        <v>14013</v>
      </c>
      <c r="TIU14" s="106" t="s">
        <v>14014</v>
      </c>
      <c r="TIV14" s="106" t="s">
        <v>14015</v>
      </c>
      <c r="TIW14" s="106" t="s">
        <v>14016</v>
      </c>
      <c r="TIX14" s="106" t="s">
        <v>14017</v>
      </c>
      <c r="TIY14" s="106" t="s">
        <v>14018</v>
      </c>
      <c r="TIZ14" s="106" t="s">
        <v>14019</v>
      </c>
      <c r="TJA14" s="106" t="s">
        <v>14020</v>
      </c>
      <c r="TJB14" s="106" t="s">
        <v>14021</v>
      </c>
      <c r="TJC14" s="106" t="s">
        <v>14022</v>
      </c>
      <c r="TJD14" s="106" t="s">
        <v>14023</v>
      </c>
      <c r="TJE14" s="106" t="s">
        <v>14024</v>
      </c>
      <c r="TJF14" s="106" t="s">
        <v>14025</v>
      </c>
      <c r="TJG14" s="106" t="s">
        <v>14026</v>
      </c>
      <c r="TJH14" s="106" t="s">
        <v>14027</v>
      </c>
      <c r="TJI14" s="106" t="s">
        <v>14028</v>
      </c>
      <c r="TJJ14" s="106" t="s">
        <v>14029</v>
      </c>
      <c r="TJK14" s="106" t="s">
        <v>14030</v>
      </c>
      <c r="TJL14" s="106" t="s">
        <v>14031</v>
      </c>
      <c r="TJM14" s="106" t="s">
        <v>14032</v>
      </c>
      <c r="TJN14" s="106" t="s">
        <v>14033</v>
      </c>
      <c r="TJO14" s="106" t="s">
        <v>14034</v>
      </c>
      <c r="TJP14" s="106" t="s">
        <v>14035</v>
      </c>
      <c r="TJQ14" s="106" t="s">
        <v>14036</v>
      </c>
      <c r="TJR14" s="106" t="s">
        <v>14037</v>
      </c>
      <c r="TJS14" s="106" t="s">
        <v>14038</v>
      </c>
      <c r="TJT14" s="106" t="s">
        <v>14039</v>
      </c>
      <c r="TJU14" s="106" t="s">
        <v>14040</v>
      </c>
      <c r="TJV14" s="106" t="s">
        <v>14041</v>
      </c>
      <c r="TJW14" s="106" t="s">
        <v>14042</v>
      </c>
      <c r="TJX14" s="106" t="s">
        <v>14043</v>
      </c>
      <c r="TJY14" s="106" t="s">
        <v>14044</v>
      </c>
      <c r="TJZ14" s="106" t="s">
        <v>14045</v>
      </c>
      <c r="TKA14" s="106" t="s">
        <v>14046</v>
      </c>
      <c r="TKB14" s="106" t="s">
        <v>14047</v>
      </c>
      <c r="TKC14" s="106" t="s">
        <v>14048</v>
      </c>
      <c r="TKD14" s="106" t="s">
        <v>14049</v>
      </c>
      <c r="TKE14" s="106" t="s">
        <v>14050</v>
      </c>
      <c r="TKF14" s="106" t="s">
        <v>14051</v>
      </c>
      <c r="TKG14" s="106" t="s">
        <v>14052</v>
      </c>
      <c r="TKH14" s="106" t="s">
        <v>14053</v>
      </c>
      <c r="TKI14" s="106" t="s">
        <v>14054</v>
      </c>
      <c r="TKJ14" s="106" t="s">
        <v>14055</v>
      </c>
      <c r="TKK14" s="106" t="s">
        <v>14056</v>
      </c>
      <c r="TKL14" s="106" t="s">
        <v>14057</v>
      </c>
      <c r="TKM14" s="106" t="s">
        <v>14058</v>
      </c>
      <c r="TKN14" s="106" t="s">
        <v>14059</v>
      </c>
      <c r="TKO14" s="106" t="s">
        <v>14060</v>
      </c>
      <c r="TKP14" s="106" t="s">
        <v>14061</v>
      </c>
      <c r="TKQ14" s="106" t="s">
        <v>14062</v>
      </c>
      <c r="TKR14" s="106" t="s">
        <v>14063</v>
      </c>
      <c r="TKS14" s="106" t="s">
        <v>14064</v>
      </c>
      <c r="TKT14" s="106" t="s">
        <v>14065</v>
      </c>
      <c r="TKU14" s="106" t="s">
        <v>14066</v>
      </c>
      <c r="TKV14" s="106" t="s">
        <v>14067</v>
      </c>
      <c r="TKW14" s="106" t="s">
        <v>14068</v>
      </c>
      <c r="TKX14" s="106" t="s">
        <v>14069</v>
      </c>
      <c r="TKY14" s="106" t="s">
        <v>14070</v>
      </c>
      <c r="TKZ14" s="106" t="s">
        <v>14071</v>
      </c>
      <c r="TLA14" s="106" t="s">
        <v>14072</v>
      </c>
      <c r="TLB14" s="106" t="s">
        <v>14073</v>
      </c>
      <c r="TLC14" s="106" t="s">
        <v>14074</v>
      </c>
      <c r="TLD14" s="106" t="s">
        <v>14075</v>
      </c>
      <c r="TLE14" s="106" t="s">
        <v>14076</v>
      </c>
      <c r="TLF14" s="106" t="s">
        <v>14077</v>
      </c>
      <c r="TLG14" s="106" t="s">
        <v>14078</v>
      </c>
      <c r="TLH14" s="106" t="s">
        <v>14079</v>
      </c>
      <c r="TLI14" s="106" t="s">
        <v>14080</v>
      </c>
      <c r="TLJ14" s="106" t="s">
        <v>14081</v>
      </c>
      <c r="TLK14" s="106" t="s">
        <v>14082</v>
      </c>
      <c r="TLL14" s="106" t="s">
        <v>14083</v>
      </c>
      <c r="TLM14" s="106" t="s">
        <v>14084</v>
      </c>
      <c r="TLN14" s="106" t="s">
        <v>14085</v>
      </c>
      <c r="TLO14" s="106" t="s">
        <v>14086</v>
      </c>
      <c r="TLP14" s="106" t="s">
        <v>14087</v>
      </c>
      <c r="TLQ14" s="106" t="s">
        <v>14088</v>
      </c>
      <c r="TLR14" s="106" t="s">
        <v>14089</v>
      </c>
      <c r="TLS14" s="106" t="s">
        <v>14090</v>
      </c>
      <c r="TLT14" s="106" t="s">
        <v>14091</v>
      </c>
      <c r="TLU14" s="106" t="s">
        <v>14092</v>
      </c>
      <c r="TLV14" s="106" t="s">
        <v>14093</v>
      </c>
      <c r="TLW14" s="106" t="s">
        <v>14094</v>
      </c>
      <c r="TLX14" s="106" t="s">
        <v>14095</v>
      </c>
      <c r="TLY14" s="106" t="s">
        <v>14096</v>
      </c>
      <c r="TLZ14" s="106" t="s">
        <v>14097</v>
      </c>
      <c r="TMA14" s="106" t="s">
        <v>14098</v>
      </c>
      <c r="TMB14" s="106" t="s">
        <v>14099</v>
      </c>
      <c r="TMC14" s="106" t="s">
        <v>14100</v>
      </c>
      <c r="TMD14" s="106" t="s">
        <v>14101</v>
      </c>
      <c r="TME14" s="106" t="s">
        <v>14102</v>
      </c>
      <c r="TMF14" s="106" t="s">
        <v>14103</v>
      </c>
      <c r="TMG14" s="106" t="s">
        <v>14104</v>
      </c>
      <c r="TMH14" s="106" t="s">
        <v>14105</v>
      </c>
      <c r="TMI14" s="106" t="s">
        <v>14106</v>
      </c>
      <c r="TMJ14" s="106" t="s">
        <v>14107</v>
      </c>
      <c r="TMK14" s="106" t="s">
        <v>14108</v>
      </c>
      <c r="TML14" s="106" t="s">
        <v>14109</v>
      </c>
      <c r="TMM14" s="106" t="s">
        <v>14110</v>
      </c>
      <c r="TMN14" s="106" t="s">
        <v>14111</v>
      </c>
      <c r="TMO14" s="106" t="s">
        <v>14112</v>
      </c>
      <c r="TMP14" s="106" t="s">
        <v>14113</v>
      </c>
      <c r="TMQ14" s="106" t="s">
        <v>14114</v>
      </c>
      <c r="TMR14" s="106" t="s">
        <v>14115</v>
      </c>
      <c r="TMS14" s="106" t="s">
        <v>14116</v>
      </c>
      <c r="TMT14" s="106" t="s">
        <v>14117</v>
      </c>
      <c r="TMU14" s="106" t="s">
        <v>14118</v>
      </c>
      <c r="TMV14" s="106" t="s">
        <v>14119</v>
      </c>
      <c r="TMW14" s="106" t="s">
        <v>14120</v>
      </c>
      <c r="TMX14" s="106" t="s">
        <v>14121</v>
      </c>
      <c r="TMY14" s="106" t="s">
        <v>14122</v>
      </c>
      <c r="TMZ14" s="106" t="s">
        <v>14123</v>
      </c>
      <c r="TNA14" s="106" t="s">
        <v>14124</v>
      </c>
      <c r="TNB14" s="106" t="s">
        <v>14125</v>
      </c>
      <c r="TNC14" s="106" t="s">
        <v>14126</v>
      </c>
      <c r="TND14" s="106" t="s">
        <v>14127</v>
      </c>
      <c r="TNE14" s="106" t="s">
        <v>14128</v>
      </c>
      <c r="TNF14" s="106" t="s">
        <v>14129</v>
      </c>
      <c r="TNG14" s="106" t="s">
        <v>14130</v>
      </c>
      <c r="TNH14" s="106" t="s">
        <v>14131</v>
      </c>
      <c r="TNI14" s="106" t="s">
        <v>14132</v>
      </c>
      <c r="TNJ14" s="106" t="s">
        <v>14133</v>
      </c>
      <c r="TNK14" s="106" t="s">
        <v>14134</v>
      </c>
      <c r="TNL14" s="106" t="s">
        <v>14135</v>
      </c>
      <c r="TNM14" s="106" t="s">
        <v>14136</v>
      </c>
      <c r="TNN14" s="106" t="s">
        <v>14137</v>
      </c>
      <c r="TNO14" s="106" t="s">
        <v>14138</v>
      </c>
      <c r="TNP14" s="106" t="s">
        <v>14139</v>
      </c>
      <c r="TNQ14" s="106" t="s">
        <v>14140</v>
      </c>
      <c r="TNR14" s="106" t="s">
        <v>14141</v>
      </c>
      <c r="TNS14" s="106" t="s">
        <v>14142</v>
      </c>
      <c r="TNT14" s="106" t="s">
        <v>14143</v>
      </c>
      <c r="TNU14" s="106" t="s">
        <v>14144</v>
      </c>
      <c r="TNV14" s="106" t="s">
        <v>14145</v>
      </c>
      <c r="TNW14" s="106" t="s">
        <v>14146</v>
      </c>
      <c r="TNX14" s="106" t="s">
        <v>14147</v>
      </c>
      <c r="TNY14" s="106" t="s">
        <v>14148</v>
      </c>
      <c r="TNZ14" s="106" t="s">
        <v>14149</v>
      </c>
      <c r="TOA14" s="106" t="s">
        <v>14150</v>
      </c>
      <c r="TOB14" s="106" t="s">
        <v>14151</v>
      </c>
      <c r="TOC14" s="106" t="s">
        <v>14152</v>
      </c>
      <c r="TOD14" s="106" t="s">
        <v>14153</v>
      </c>
      <c r="TOE14" s="106" t="s">
        <v>14154</v>
      </c>
      <c r="TOF14" s="106" t="s">
        <v>14155</v>
      </c>
      <c r="TOG14" s="106" t="s">
        <v>14156</v>
      </c>
      <c r="TOH14" s="106" t="s">
        <v>14157</v>
      </c>
      <c r="TOI14" s="106" t="s">
        <v>14158</v>
      </c>
      <c r="TOJ14" s="106" t="s">
        <v>14159</v>
      </c>
      <c r="TOK14" s="106" t="s">
        <v>14160</v>
      </c>
      <c r="TOL14" s="106" t="s">
        <v>14161</v>
      </c>
      <c r="TOM14" s="106" t="s">
        <v>14162</v>
      </c>
      <c r="TON14" s="106" t="s">
        <v>14163</v>
      </c>
      <c r="TOO14" s="106" t="s">
        <v>14164</v>
      </c>
      <c r="TOP14" s="106" t="s">
        <v>14165</v>
      </c>
      <c r="TOQ14" s="106" t="s">
        <v>14166</v>
      </c>
      <c r="TOR14" s="106" t="s">
        <v>14167</v>
      </c>
      <c r="TOS14" s="106" t="s">
        <v>14168</v>
      </c>
      <c r="TOT14" s="106" t="s">
        <v>14169</v>
      </c>
      <c r="TOU14" s="106" t="s">
        <v>14170</v>
      </c>
      <c r="TOV14" s="106" t="s">
        <v>14171</v>
      </c>
      <c r="TOW14" s="106" t="s">
        <v>14172</v>
      </c>
      <c r="TOX14" s="106" t="s">
        <v>14173</v>
      </c>
      <c r="TOY14" s="106" t="s">
        <v>14174</v>
      </c>
      <c r="TOZ14" s="106" t="s">
        <v>14175</v>
      </c>
      <c r="TPA14" s="106" t="s">
        <v>14176</v>
      </c>
      <c r="TPB14" s="106" t="s">
        <v>14177</v>
      </c>
      <c r="TPC14" s="106" t="s">
        <v>14178</v>
      </c>
      <c r="TPD14" s="106" t="s">
        <v>14179</v>
      </c>
      <c r="TPE14" s="106" t="s">
        <v>14180</v>
      </c>
      <c r="TPF14" s="106" t="s">
        <v>14181</v>
      </c>
      <c r="TPG14" s="106" t="s">
        <v>14182</v>
      </c>
      <c r="TPH14" s="106" t="s">
        <v>14183</v>
      </c>
      <c r="TPI14" s="106" t="s">
        <v>14184</v>
      </c>
      <c r="TPJ14" s="106" t="s">
        <v>14185</v>
      </c>
      <c r="TPK14" s="106" t="s">
        <v>14186</v>
      </c>
      <c r="TPL14" s="106" t="s">
        <v>14187</v>
      </c>
      <c r="TPM14" s="106" t="s">
        <v>14188</v>
      </c>
      <c r="TPN14" s="106" t="s">
        <v>14189</v>
      </c>
      <c r="TPO14" s="106" t="s">
        <v>14190</v>
      </c>
      <c r="TPP14" s="106" t="s">
        <v>14191</v>
      </c>
      <c r="TPQ14" s="106" t="s">
        <v>14192</v>
      </c>
      <c r="TPR14" s="106" t="s">
        <v>14193</v>
      </c>
      <c r="TPS14" s="106" t="s">
        <v>14194</v>
      </c>
      <c r="TPT14" s="106" t="s">
        <v>14195</v>
      </c>
      <c r="TPU14" s="106" t="s">
        <v>14196</v>
      </c>
      <c r="TPV14" s="106" t="s">
        <v>14197</v>
      </c>
      <c r="TPW14" s="106" t="s">
        <v>14198</v>
      </c>
      <c r="TPX14" s="106" t="s">
        <v>14199</v>
      </c>
      <c r="TPY14" s="106" t="s">
        <v>14200</v>
      </c>
      <c r="TPZ14" s="106" t="s">
        <v>14201</v>
      </c>
      <c r="TQA14" s="106" t="s">
        <v>14202</v>
      </c>
      <c r="TQB14" s="106" t="s">
        <v>14203</v>
      </c>
      <c r="TQC14" s="106" t="s">
        <v>14204</v>
      </c>
      <c r="TQD14" s="106" t="s">
        <v>14205</v>
      </c>
      <c r="TQE14" s="106" t="s">
        <v>14206</v>
      </c>
      <c r="TQF14" s="106" t="s">
        <v>14207</v>
      </c>
      <c r="TQG14" s="106" t="s">
        <v>14208</v>
      </c>
      <c r="TQH14" s="106" t="s">
        <v>14209</v>
      </c>
      <c r="TQI14" s="106" t="s">
        <v>14210</v>
      </c>
      <c r="TQJ14" s="106" t="s">
        <v>14211</v>
      </c>
      <c r="TQK14" s="106" t="s">
        <v>14212</v>
      </c>
      <c r="TQL14" s="106" t="s">
        <v>14213</v>
      </c>
      <c r="TQM14" s="106" t="s">
        <v>14214</v>
      </c>
      <c r="TQN14" s="106" t="s">
        <v>14215</v>
      </c>
      <c r="TQO14" s="106" t="s">
        <v>14216</v>
      </c>
      <c r="TQP14" s="106" t="s">
        <v>14217</v>
      </c>
      <c r="TQQ14" s="106" t="s">
        <v>14218</v>
      </c>
      <c r="TQR14" s="106" t="s">
        <v>14219</v>
      </c>
      <c r="TQS14" s="106" t="s">
        <v>14220</v>
      </c>
      <c r="TQT14" s="106" t="s">
        <v>14221</v>
      </c>
      <c r="TQU14" s="106" t="s">
        <v>14222</v>
      </c>
      <c r="TQV14" s="106" t="s">
        <v>14223</v>
      </c>
      <c r="TQW14" s="106" t="s">
        <v>14224</v>
      </c>
      <c r="TQX14" s="106" t="s">
        <v>14225</v>
      </c>
      <c r="TQY14" s="106" t="s">
        <v>14226</v>
      </c>
      <c r="TQZ14" s="106" t="s">
        <v>14227</v>
      </c>
      <c r="TRA14" s="106" t="s">
        <v>14228</v>
      </c>
      <c r="TRB14" s="106" t="s">
        <v>14229</v>
      </c>
      <c r="TRC14" s="106" t="s">
        <v>14230</v>
      </c>
      <c r="TRD14" s="106" t="s">
        <v>14231</v>
      </c>
      <c r="TRE14" s="106" t="s">
        <v>14232</v>
      </c>
      <c r="TRF14" s="106" t="s">
        <v>14233</v>
      </c>
      <c r="TRG14" s="106" t="s">
        <v>14234</v>
      </c>
      <c r="TRH14" s="106" t="s">
        <v>14235</v>
      </c>
      <c r="TRI14" s="106" t="s">
        <v>14236</v>
      </c>
      <c r="TRJ14" s="106" t="s">
        <v>14237</v>
      </c>
      <c r="TRK14" s="106" t="s">
        <v>14238</v>
      </c>
      <c r="TRL14" s="106" t="s">
        <v>14239</v>
      </c>
      <c r="TRM14" s="106" t="s">
        <v>14240</v>
      </c>
      <c r="TRN14" s="106" t="s">
        <v>14241</v>
      </c>
      <c r="TRO14" s="106" t="s">
        <v>14242</v>
      </c>
      <c r="TRP14" s="106" t="s">
        <v>14243</v>
      </c>
      <c r="TRQ14" s="106" t="s">
        <v>14244</v>
      </c>
      <c r="TRR14" s="106" t="s">
        <v>14245</v>
      </c>
      <c r="TRS14" s="106" t="s">
        <v>14246</v>
      </c>
      <c r="TRT14" s="106" t="s">
        <v>14247</v>
      </c>
      <c r="TRU14" s="106" t="s">
        <v>14248</v>
      </c>
      <c r="TRV14" s="106" t="s">
        <v>14249</v>
      </c>
      <c r="TRW14" s="106" t="s">
        <v>14250</v>
      </c>
      <c r="TRX14" s="106" t="s">
        <v>14251</v>
      </c>
      <c r="TRY14" s="106" t="s">
        <v>14252</v>
      </c>
      <c r="TRZ14" s="106" t="s">
        <v>14253</v>
      </c>
      <c r="TSA14" s="106" t="s">
        <v>14254</v>
      </c>
      <c r="TSB14" s="106" t="s">
        <v>14255</v>
      </c>
      <c r="TSC14" s="106" t="s">
        <v>14256</v>
      </c>
      <c r="TSD14" s="106" t="s">
        <v>14257</v>
      </c>
      <c r="TSE14" s="106" t="s">
        <v>14258</v>
      </c>
      <c r="TSF14" s="106" t="s">
        <v>14259</v>
      </c>
      <c r="TSG14" s="106" t="s">
        <v>14260</v>
      </c>
      <c r="TSH14" s="106" t="s">
        <v>14261</v>
      </c>
      <c r="TSI14" s="106" t="s">
        <v>14262</v>
      </c>
      <c r="TSJ14" s="106" t="s">
        <v>14263</v>
      </c>
      <c r="TSK14" s="106" t="s">
        <v>14264</v>
      </c>
      <c r="TSL14" s="106" t="s">
        <v>14265</v>
      </c>
      <c r="TSM14" s="106" t="s">
        <v>14266</v>
      </c>
      <c r="TSN14" s="106" t="s">
        <v>14267</v>
      </c>
      <c r="TSO14" s="106" t="s">
        <v>14268</v>
      </c>
      <c r="TSP14" s="106" t="s">
        <v>14269</v>
      </c>
      <c r="TSQ14" s="106" t="s">
        <v>14270</v>
      </c>
      <c r="TSR14" s="106" t="s">
        <v>14271</v>
      </c>
      <c r="TSS14" s="106" t="s">
        <v>14272</v>
      </c>
      <c r="TST14" s="106" t="s">
        <v>14273</v>
      </c>
      <c r="TSU14" s="106" t="s">
        <v>14274</v>
      </c>
      <c r="TSV14" s="106" t="s">
        <v>14275</v>
      </c>
      <c r="TSW14" s="106" t="s">
        <v>14276</v>
      </c>
      <c r="TSX14" s="106" t="s">
        <v>14277</v>
      </c>
      <c r="TSY14" s="106" t="s">
        <v>14278</v>
      </c>
      <c r="TSZ14" s="106" t="s">
        <v>14279</v>
      </c>
      <c r="TTA14" s="106" t="s">
        <v>14280</v>
      </c>
      <c r="TTB14" s="106" t="s">
        <v>14281</v>
      </c>
      <c r="TTC14" s="106" t="s">
        <v>14282</v>
      </c>
      <c r="TTD14" s="106" t="s">
        <v>14283</v>
      </c>
      <c r="TTE14" s="106" t="s">
        <v>14284</v>
      </c>
      <c r="TTF14" s="106" t="s">
        <v>14285</v>
      </c>
      <c r="TTG14" s="106" t="s">
        <v>14286</v>
      </c>
      <c r="TTH14" s="106" t="s">
        <v>14287</v>
      </c>
      <c r="TTI14" s="106" t="s">
        <v>14288</v>
      </c>
      <c r="TTJ14" s="106" t="s">
        <v>14289</v>
      </c>
      <c r="TTK14" s="106" t="s">
        <v>14290</v>
      </c>
      <c r="TTL14" s="106" t="s">
        <v>14291</v>
      </c>
      <c r="TTM14" s="106" t="s">
        <v>14292</v>
      </c>
      <c r="TTN14" s="106" t="s">
        <v>14293</v>
      </c>
      <c r="TTO14" s="106" t="s">
        <v>14294</v>
      </c>
      <c r="TTP14" s="106" t="s">
        <v>14295</v>
      </c>
      <c r="TTQ14" s="106" t="s">
        <v>14296</v>
      </c>
      <c r="TTR14" s="106" t="s">
        <v>14297</v>
      </c>
      <c r="TTS14" s="106" t="s">
        <v>14298</v>
      </c>
      <c r="TTT14" s="106" t="s">
        <v>14299</v>
      </c>
      <c r="TTU14" s="106" t="s">
        <v>14300</v>
      </c>
      <c r="TTV14" s="106" t="s">
        <v>14301</v>
      </c>
      <c r="TTW14" s="106" t="s">
        <v>14302</v>
      </c>
      <c r="TTX14" s="106" t="s">
        <v>14303</v>
      </c>
      <c r="TTY14" s="106" t="s">
        <v>14304</v>
      </c>
      <c r="TTZ14" s="106" t="s">
        <v>14305</v>
      </c>
      <c r="TUA14" s="106" t="s">
        <v>14306</v>
      </c>
      <c r="TUB14" s="106" t="s">
        <v>14307</v>
      </c>
      <c r="TUC14" s="106" t="s">
        <v>14308</v>
      </c>
      <c r="TUD14" s="106" t="s">
        <v>14309</v>
      </c>
      <c r="TUE14" s="106" t="s">
        <v>14310</v>
      </c>
      <c r="TUF14" s="106" t="s">
        <v>14311</v>
      </c>
      <c r="TUG14" s="106" t="s">
        <v>14312</v>
      </c>
      <c r="TUH14" s="106" t="s">
        <v>14313</v>
      </c>
      <c r="TUI14" s="106" t="s">
        <v>14314</v>
      </c>
      <c r="TUJ14" s="106" t="s">
        <v>14315</v>
      </c>
      <c r="TUK14" s="106" t="s">
        <v>14316</v>
      </c>
      <c r="TUL14" s="106" t="s">
        <v>14317</v>
      </c>
      <c r="TUM14" s="106" t="s">
        <v>14318</v>
      </c>
      <c r="TUN14" s="106" t="s">
        <v>14319</v>
      </c>
      <c r="TUO14" s="106" t="s">
        <v>14320</v>
      </c>
      <c r="TUP14" s="106" t="s">
        <v>14321</v>
      </c>
      <c r="TUQ14" s="106" t="s">
        <v>14322</v>
      </c>
      <c r="TUR14" s="106" t="s">
        <v>14323</v>
      </c>
      <c r="TUS14" s="106" t="s">
        <v>14324</v>
      </c>
      <c r="TUT14" s="106" t="s">
        <v>14325</v>
      </c>
      <c r="TUU14" s="106" t="s">
        <v>14326</v>
      </c>
      <c r="TUV14" s="106" t="s">
        <v>14327</v>
      </c>
      <c r="TUW14" s="106" t="s">
        <v>14328</v>
      </c>
      <c r="TUX14" s="106" t="s">
        <v>14329</v>
      </c>
      <c r="TUY14" s="106" t="s">
        <v>14330</v>
      </c>
      <c r="TUZ14" s="106" t="s">
        <v>14331</v>
      </c>
      <c r="TVA14" s="106" t="s">
        <v>14332</v>
      </c>
      <c r="TVB14" s="106" t="s">
        <v>14333</v>
      </c>
      <c r="TVC14" s="106" t="s">
        <v>14334</v>
      </c>
      <c r="TVD14" s="106" t="s">
        <v>14335</v>
      </c>
      <c r="TVE14" s="106" t="s">
        <v>14336</v>
      </c>
      <c r="TVF14" s="106" t="s">
        <v>14337</v>
      </c>
      <c r="TVG14" s="106" t="s">
        <v>14338</v>
      </c>
      <c r="TVH14" s="106" t="s">
        <v>14339</v>
      </c>
      <c r="TVI14" s="106" t="s">
        <v>14340</v>
      </c>
      <c r="TVJ14" s="106" t="s">
        <v>14341</v>
      </c>
      <c r="TVK14" s="106" t="s">
        <v>14342</v>
      </c>
      <c r="TVL14" s="106" t="s">
        <v>14343</v>
      </c>
      <c r="TVM14" s="106" t="s">
        <v>14344</v>
      </c>
      <c r="TVN14" s="106" t="s">
        <v>14345</v>
      </c>
      <c r="TVO14" s="106" t="s">
        <v>14346</v>
      </c>
      <c r="TVP14" s="106" t="s">
        <v>14347</v>
      </c>
      <c r="TVQ14" s="106" t="s">
        <v>14348</v>
      </c>
      <c r="TVR14" s="106" t="s">
        <v>14349</v>
      </c>
      <c r="TVS14" s="106" t="s">
        <v>14350</v>
      </c>
      <c r="TVT14" s="106" t="s">
        <v>14351</v>
      </c>
      <c r="TVU14" s="106" t="s">
        <v>14352</v>
      </c>
      <c r="TVV14" s="106" t="s">
        <v>14353</v>
      </c>
      <c r="TVW14" s="106" t="s">
        <v>14354</v>
      </c>
      <c r="TVX14" s="106" t="s">
        <v>14355</v>
      </c>
      <c r="TVY14" s="106" t="s">
        <v>14356</v>
      </c>
      <c r="TVZ14" s="106" t="s">
        <v>14357</v>
      </c>
      <c r="TWA14" s="106" t="s">
        <v>14358</v>
      </c>
      <c r="TWB14" s="106" t="s">
        <v>14359</v>
      </c>
      <c r="TWC14" s="106" t="s">
        <v>14360</v>
      </c>
      <c r="TWD14" s="106" t="s">
        <v>14361</v>
      </c>
      <c r="TWE14" s="106" t="s">
        <v>14362</v>
      </c>
      <c r="TWF14" s="106" t="s">
        <v>14363</v>
      </c>
      <c r="TWG14" s="106" t="s">
        <v>14364</v>
      </c>
      <c r="TWH14" s="106" t="s">
        <v>14365</v>
      </c>
      <c r="TWI14" s="106" t="s">
        <v>14366</v>
      </c>
      <c r="TWJ14" s="106" t="s">
        <v>14367</v>
      </c>
      <c r="TWK14" s="106" t="s">
        <v>14368</v>
      </c>
      <c r="TWL14" s="106" t="s">
        <v>14369</v>
      </c>
      <c r="TWM14" s="106" t="s">
        <v>14370</v>
      </c>
      <c r="TWN14" s="106" t="s">
        <v>14371</v>
      </c>
      <c r="TWO14" s="106" t="s">
        <v>14372</v>
      </c>
      <c r="TWP14" s="106" t="s">
        <v>14373</v>
      </c>
      <c r="TWQ14" s="106" t="s">
        <v>14374</v>
      </c>
      <c r="TWR14" s="106" t="s">
        <v>14375</v>
      </c>
      <c r="TWS14" s="106" t="s">
        <v>14376</v>
      </c>
      <c r="TWT14" s="106" t="s">
        <v>14377</v>
      </c>
      <c r="TWU14" s="106" t="s">
        <v>14378</v>
      </c>
      <c r="TWV14" s="106" t="s">
        <v>14379</v>
      </c>
      <c r="TWW14" s="106" t="s">
        <v>14380</v>
      </c>
      <c r="TWX14" s="106" t="s">
        <v>14381</v>
      </c>
      <c r="TWY14" s="106" t="s">
        <v>14382</v>
      </c>
      <c r="TWZ14" s="106" t="s">
        <v>14383</v>
      </c>
      <c r="TXA14" s="106" t="s">
        <v>14384</v>
      </c>
      <c r="TXB14" s="106" t="s">
        <v>14385</v>
      </c>
      <c r="TXC14" s="106" t="s">
        <v>14386</v>
      </c>
      <c r="TXD14" s="106" t="s">
        <v>14387</v>
      </c>
      <c r="TXE14" s="106" t="s">
        <v>14388</v>
      </c>
      <c r="TXF14" s="106" t="s">
        <v>14389</v>
      </c>
      <c r="TXG14" s="106" t="s">
        <v>14390</v>
      </c>
      <c r="TXH14" s="106" t="s">
        <v>14391</v>
      </c>
      <c r="TXI14" s="106" t="s">
        <v>14392</v>
      </c>
      <c r="TXJ14" s="106" t="s">
        <v>14393</v>
      </c>
      <c r="TXK14" s="106" t="s">
        <v>14394</v>
      </c>
      <c r="TXL14" s="106" t="s">
        <v>14395</v>
      </c>
      <c r="TXM14" s="106" t="s">
        <v>14396</v>
      </c>
      <c r="TXN14" s="106" t="s">
        <v>14397</v>
      </c>
      <c r="TXO14" s="106" t="s">
        <v>14398</v>
      </c>
      <c r="TXP14" s="106" t="s">
        <v>14399</v>
      </c>
      <c r="TXQ14" s="106" t="s">
        <v>14400</v>
      </c>
      <c r="TXR14" s="106" t="s">
        <v>14401</v>
      </c>
      <c r="TXS14" s="106" t="s">
        <v>14402</v>
      </c>
      <c r="TXT14" s="106" t="s">
        <v>14403</v>
      </c>
      <c r="TXU14" s="106" t="s">
        <v>14404</v>
      </c>
      <c r="TXV14" s="106" t="s">
        <v>14405</v>
      </c>
      <c r="TXW14" s="106" t="s">
        <v>14406</v>
      </c>
      <c r="TXX14" s="106" t="s">
        <v>14407</v>
      </c>
      <c r="TXY14" s="106" t="s">
        <v>14408</v>
      </c>
      <c r="TXZ14" s="106" t="s">
        <v>14409</v>
      </c>
      <c r="TYA14" s="106" t="s">
        <v>14410</v>
      </c>
      <c r="TYB14" s="106" t="s">
        <v>14411</v>
      </c>
      <c r="TYC14" s="106" t="s">
        <v>14412</v>
      </c>
      <c r="TYD14" s="106" t="s">
        <v>14413</v>
      </c>
      <c r="TYE14" s="106" t="s">
        <v>14414</v>
      </c>
      <c r="TYF14" s="106" t="s">
        <v>14415</v>
      </c>
      <c r="TYG14" s="106" t="s">
        <v>14416</v>
      </c>
      <c r="TYH14" s="106" t="s">
        <v>14417</v>
      </c>
      <c r="TYI14" s="106" t="s">
        <v>14418</v>
      </c>
      <c r="TYJ14" s="106" t="s">
        <v>14419</v>
      </c>
      <c r="TYK14" s="106" t="s">
        <v>14420</v>
      </c>
      <c r="TYL14" s="106" t="s">
        <v>14421</v>
      </c>
      <c r="TYM14" s="106" t="s">
        <v>14422</v>
      </c>
      <c r="TYN14" s="106" t="s">
        <v>14423</v>
      </c>
      <c r="TYO14" s="106" t="s">
        <v>14424</v>
      </c>
      <c r="TYP14" s="106" t="s">
        <v>14425</v>
      </c>
      <c r="TYQ14" s="106" t="s">
        <v>14426</v>
      </c>
      <c r="TYR14" s="106" t="s">
        <v>14427</v>
      </c>
      <c r="TYS14" s="106" t="s">
        <v>14428</v>
      </c>
      <c r="TYT14" s="106" t="s">
        <v>14429</v>
      </c>
      <c r="TYU14" s="106" t="s">
        <v>14430</v>
      </c>
      <c r="TYV14" s="106" t="s">
        <v>14431</v>
      </c>
      <c r="TYW14" s="106" t="s">
        <v>14432</v>
      </c>
      <c r="TYX14" s="106" t="s">
        <v>14433</v>
      </c>
      <c r="TYY14" s="106" t="s">
        <v>14434</v>
      </c>
      <c r="TYZ14" s="106" t="s">
        <v>14435</v>
      </c>
      <c r="TZA14" s="106" t="s">
        <v>14436</v>
      </c>
      <c r="TZB14" s="106" t="s">
        <v>14437</v>
      </c>
      <c r="TZC14" s="106" t="s">
        <v>14438</v>
      </c>
      <c r="TZD14" s="106" t="s">
        <v>14439</v>
      </c>
      <c r="TZE14" s="106" t="s">
        <v>14440</v>
      </c>
      <c r="TZF14" s="106" t="s">
        <v>14441</v>
      </c>
      <c r="TZG14" s="106" t="s">
        <v>14442</v>
      </c>
      <c r="TZH14" s="106" t="s">
        <v>14443</v>
      </c>
      <c r="TZI14" s="106" t="s">
        <v>14444</v>
      </c>
      <c r="TZJ14" s="106" t="s">
        <v>14445</v>
      </c>
      <c r="TZK14" s="106" t="s">
        <v>14446</v>
      </c>
      <c r="TZL14" s="106" t="s">
        <v>14447</v>
      </c>
      <c r="TZM14" s="106" t="s">
        <v>14448</v>
      </c>
      <c r="TZN14" s="106" t="s">
        <v>14449</v>
      </c>
      <c r="TZO14" s="106" t="s">
        <v>14450</v>
      </c>
      <c r="TZP14" s="106" t="s">
        <v>14451</v>
      </c>
      <c r="TZQ14" s="106" t="s">
        <v>14452</v>
      </c>
      <c r="TZR14" s="106" t="s">
        <v>14453</v>
      </c>
      <c r="TZS14" s="106" t="s">
        <v>14454</v>
      </c>
      <c r="TZT14" s="106" t="s">
        <v>14455</v>
      </c>
      <c r="TZU14" s="106" t="s">
        <v>14456</v>
      </c>
      <c r="TZV14" s="106" t="s">
        <v>14457</v>
      </c>
      <c r="TZW14" s="106" t="s">
        <v>14458</v>
      </c>
      <c r="TZX14" s="106" t="s">
        <v>14459</v>
      </c>
      <c r="TZY14" s="106" t="s">
        <v>14460</v>
      </c>
      <c r="TZZ14" s="106" t="s">
        <v>14461</v>
      </c>
      <c r="UAA14" s="106" t="s">
        <v>14462</v>
      </c>
      <c r="UAB14" s="106" t="s">
        <v>14463</v>
      </c>
      <c r="UAC14" s="106" t="s">
        <v>14464</v>
      </c>
      <c r="UAD14" s="106" t="s">
        <v>14465</v>
      </c>
      <c r="UAE14" s="106" t="s">
        <v>14466</v>
      </c>
      <c r="UAF14" s="106" t="s">
        <v>14467</v>
      </c>
      <c r="UAG14" s="106" t="s">
        <v>14468</v>
      </c>
      <c r="UAH14" s="106" t="s">
        <v>14469</v>
      </c>
      <c r="UAI14" s="106" t="s">
        <v>14470</v>
      </c>
      <c r="UAJ14" s="106" t="s">
        <v>14471</v>
      </c>
      <c r="UAK14" s="106" t="s">
        <v>14472</v>
      </c>
      <c r="UAL14" s="106" t="s">
        <v>14473</v>
      </c>
      <c r="UAM14" s="106" t="s">
        <v>14474</v>
      </c>
      <c r="UAN14" s="106" t="s">
        <v>14475</v>
      </c>
      <c r="UAO14" s="106" t="s">
        <v>14476</v>
      </c>
      <c r="UAP14" s="106" t="s">
        <v>14477</v>
      </c>
      <c r="UAQ14" s="106" t="s">
        <v>14478</v>
      </c>
      <c r="UAR14" s="106" t="s">
        <v>14479</v>
      </c>
      <c r="UAS14" s="106" t="s">
        <v>14480</v>
      </c>
      <c r="UAT14" s="106" t="s">
        <v>14481</v>
      </c>
      <c r="UAU14" s="106" t="s">
        <v>14482</v>
      </c>
      <c r="UAV14" s="106" t="s">
        <v>14483</v>
      </c>
      <c r="UAW14" s="106" t="s">
        <v>14484</v>
      </c>
      <c r="UAX14" s="106" t="s">
        <v>14485</v>
      </c>
      <c r="UAY14" s="106" t="s">
        <v>14486</v>
      </c>
      <c r="UAZ14" s="106" t="s">
        <v>14487</v>
      </c>
      <c r="UBA14" s="106" t="s">
        <v>14488</v>
      </c>
      <c r="UBB14" s="106" t="s">
        <v>14489</v>
      </c>
      <c r="UBC14" s="106" t="s">
        <v>14490</v>
      </c>
      <c r="UBD14" s="106" t="s">
        <v>14491</v>
      </c>
      <c r="UBE14" s="106" t="s">
        <v>14492</v>
      </c>
      <c r="UBF14" s="106" t="s">
        <v>14493</v>
      </c>
      <c r="UBG14" s="106" t="s">
        <v>14494</v>
      </c>
      <c r="UBH14" s="106" t="s">
        <v>14495</v>
      </c>
      <c r="UBI14" s="106" t="s">
        <v>14496</v>
      </c>
      <c r="UBJ14" s="106" t="s">
        <v>14497</v>
      </c>
      <c r="UBK14" s="106" t="s">
        <v>14498</v>
      </c>
      <c r="UBL14" s="106" t="s">
        <v>14499</v>
      </c>
      <c r="UBM14" s="106" t="s">
        <v>14500</v>
      </c>
      <c r="UBN14" s="106" t="s">
        <v>14501</v>
      </c>
      <c r="UBO14" s="106" t="s">
        <v>14502</v>
      </c>
      <c r="UBP14" s="106" t="s">
        <v>14503</v>
      </c>
      <c r="UBQ14" s="106" t="s">
        <v>14504</v>
      </c>
      <c r="UBR14" s="106" t="s">
        <v>14505</v>
      </c>
      <c r="UBS14" s="106" t="s">
        <v>14506</v>
      </c>
      <c r="UBT14" s="106" t="s">
        <v>14507</v>
      </c>
      <c r="UBU14" s="106" t="s">
        <v>14508</v>
      </c>
      <c r="UBV14" s="106" t="s">
        <v>14509</v>
      </c>
      <c r="UBW14" s="106" t="s">
        <v>14510</v>
      </c>
      <c r="UBX14" s="106" t="s">
        <v>14511</v>
      </c>
      <c r="UBY14" s="106" t="s">
        <v>14512</v>
      </c>
      <c r="UBZ14" s="106" t="s">
        <v>14513</v>
      </c>
      <c r="UCA14" s="106" t="s">
        <v>14514</v>
      </c>
      <c r="UCB14" s="106" t="s">
        <v>14515</v>
      </c>
      <c r="UCC14" s="106" t="s">
        <v>14516</v>
      </c>
      <c r="UCD14" s="106" t="s">
        <v>14517</v>
      </c>
      <c r="UCE14" s="106" t="s">
        <v>14518</v>
      </c>
      <c r="UCF14" s="106" t="s">
        <v>14519</v>
      </c>
      <c r="UCG14" s="106" t="s">
        <v>14520</v>
      </c>
      <c r="UCH14" s="106" t="s">
        <v>14521</v>
      </c>
      <c r="UCI14" s="106" t="s">
        <v>14522</v>
      </c>
      <c r="UCJ14" s="106" t="s">
        <v>14523</v>
      </c>
      <c r="UCK14" s="106" t="s">
        <v>14524</v>
      </c>
      <c r="UCL14" s="106" t="s">
        <v>14525</v>
      </c>
      <c r="UCM14" s="106" t="s">
        <v>14526</v>
      </c>
      <c r="UCN14" s="106" t="s">
        <v>14527</v>
      </c>
      <c r="UCO14" s="106" t="s">
        <v>14528</v>
      </c>
      <c r="UCP14" s="106" t="s">
        <v>14529</v>
      </c>
      <c r="UCQ14" s="106" t="s">
        <v>14530</v>
      </c>
      <c r="UCR14" s="106" t="s">
        <v>14531</v>
      </c>
      <c r="UCS14" s="106" t="s">
        <v>14532</v>
      </c>
      <c r="UCT14" s="106" t="s">
        <v>14533</v>
      </c>
      <c r="UCU14" s="106" t="s">
        <v>14534</v>
      </c>
      <c r="UCV14" s="106" t="s">
        <v>14535</v>
      </c>
      <c r="UCW14" s="106" t="s">
        <v>14536</v>
      </c>
      <c r="UCX14" s="106" t="s">
        <v>14537</v>
      </c>
      <c r="UCY14" s="106" t="s">
        <v>14538</v>
      </c>
      <c r="UCZ14" s="106" t="s">
        <v>14539</v>
      </c>
      <c r="UDA14" s="106" t="s">
        <v>14540</v>
      </c>
      <c r="UDB14" s="106" t="s">
        <v>14541</v>
      </c>
      <c r="UDC14" s="106" t="s">
        <v>14542</v>
      </c>
      <c r="UDD14" s="106" t="s">
        <v>14543</v>
      </c>
      <c r="UDE14" s="106" t="s">
        <v>14544</v>
      </c>
      <c r="UDF14" s="106" t="s">
        <v>14545</v>
      </c>
      <c r="UDG14" s="106" t="s">
        <v>14546</v>
      </c>
      <c r="UDH14" s="106" t="s">
        <v>14547</v>
      </c>
      <c r="UDI14" s="106" t="s">
        <v>14548</v>
      </c>
      <c r="UDJ14" s="106" t="s">
        <v>14549</v>
      </c>
      <c r="UDK14" s="106" t="s">
        <v>14550</v>
      </c>
      <c r="UDL14" s="106" t="s">
        <v>14551</v>
      </c>
      <c r="UDM14" s="106" t="s">
        <v>14552</v>
      </c>
      <c r="UDN14" s="106" t="s">
        <v>14553</v>
      </c>
      <c r="UDO14" s="106" t="s">
        <v>14554</v>
      </c>
      <c r="UDP14" s="106" t="s">
        <v>14555</v>
      </c>
      <c r="UDQ14" s="106" t="s">
        <v>14556</v>
      </c>
      <c r="UDR14" s="106" t="s">
        <v>14557</v>
      </c>
      <c r="UDS14" s="106" t="s">
        <v>14558</v>
      </c>
      <c r="UDT14" s="106" t="s">
        <v>14559</v>
      </c>
      <c r="UDU14" s="106" t="s">
        <v>14560</v>
      </c>
      <c r="UDV14" s="106" t="s">
        <v>14561</v>
      </c>
      <c r="UDW14" s="106" t="s">
        <v>14562</v>
      </c>
      <c r="UDX14" s="106" t="s">
        <v>14563</v>
      </c>
      <c r="UDY14" s="106" t="s">
        <v>14564</v>
      </c>
      <c r="UDZ14" s="106" t="s">
        <v>14565</v>
      </c>
      <c r="UEA14" s="106" t="s">
        <v>14566</v>
      </c>
      <c r="UEB14" s="106" t="s">
        <v>14567</v>
      </c>
      <c r="UEC14" s="106" t="s">
        <v>14568</v>
      </c>
      <c r="UED14" s="106" t="s">
        <v>14569</v>
      </c>
      <c r="UEE14" s="106" t="s">
        <v>14570</v>
      </c>
      <c r="UEF14" s="106" t="s">
        <v>14571</v>
      </c>
      <c r="UEG14" s="106" t="s">
        <v>14572</v>
      </c>
      <c r="UEH14" s="106" t="s">
        <v>14573</v>
      </c>
      <c r="UEI14" s="106" t="s">
        <v>14574</v>
      </c>
      <c r="UEJ14" s="106" t="s">
        <v>14575</v>
      </c>
      <c r="UEK14" s="106" t="s">
        <v>14576</v>
      </c>
      <c r="UEL14" s="106" t="s">
        <v>14577</v>
      </c>
      <c r="UEM14" s="106" t="s">
        <v>14578</v>
      </c>
      <c r="UEN14" s="106" t="s">
        <v>14579</v>
      </c>
      <c r="UEO14" s="106" t="s">
        <v>14580</v>
      </c>
      <c r="UEP14" s="106" t="s">
        <v>14581</v>
      </c>
      <c r="UEQ14" s="106" t="s">
        <v>14582</v>
      </c>
      <c r="UER14" s="106" t="s">
        <v>14583</v>
      </c>
      <c r="UES14" s="106" t="s">
        <v>14584</v>
      </c>
      <c r="UET14" s="106" t="s">
        <v>14585</v>
      </c>
      <c r="UEU14" s="106" t="s">
        <v>14586</v>
      </c>
      <c r="UEV14" s="106" t="s">
        <v>14587</v>
      </c>
      <c r="UEW14" s="106" t="s">
        <v>14588</v>
      </c>
      <c r="UEX14" s="106" t="s">
        <v>14589</v>
      </c>
      <c r="UEY14" s="106" t="s">
        <v>14590</v>
      </c>
      <c r="UEZ14" s="106" t="s">
        <v>14591</v>
      </c>
      <c r="UFA14" s="106" t="s">
        <v>14592</v>
      </c>
      <c r="UFB14" s="106" t="s">
        <v>14593</v>
      </c>
      <c r="UFC14" s="106" t="s">
        <v>14594</v>
      </c>
      <c r="UFD14" s="106" t="s">
        <v>14595</v>
      </c>
      <c r="UFE14" s="106" t="s">
        <v>14596</v>
      </c>
      <c r="UFF14" s="106" t="s">
        <v>14597</v>
      </c>
      <c r="UFG14" s="106" t="s">
        <v>14598</v>
      </c>
      <c r="UFH14" s="106" t="s">
        <v>14599</v>
      </c>
      <c r="UFI14" s="106" t="s">
        <v>14600</v>
      </c>
      <c r="UFJ14" s="106" t="s">
        <v>14601</v>
      </c>
      <c r="UFK14" s="106" t="s">
        <v>14602</v>
      </c>
      <c r="UFL14" s="106" t="s">
        <v>14603</v>
      </c>
      <c r="UFM14" s="106" t="s">
        <v>14604</v>
      </c>
      <c r="UFN14" s="106" t="s">
        <v>14605</v>
      </c>
      <c r="UFO14" s="106" t="s">
        <v>14606</v>
      </c>
      <c r="UFP14" s="106" t="s">
        <v>14607</v>
      </c>
      <c r="UFQ14" s="106" t="s">
        <v>14608</v>
      </c>
      <c r="UFR14" s="106" t="s">
        <v>14609</v>
      </c>
      <c r="UFS14" s="106" t="s">
        <v>14610</v>
      </c>
      <c r="UFT14" s="106" t="s">
        <v>14611</v>
      </c>
      <c r="UFU14" s="106" t="s">
        <v>14612</v>
      </c>
      <c r="UFV14" s="106" t="s">
        <v>14613</v>
      </c>
      <c r="UFW14" s="106" t="s">
        <v>14614</v>
      </c>
      <c r="UFX14" s="106" t="s">
        <v>14615</v>
      </c>
      <c r="UFY14" s="106" t="s">
        <v>14616</v>
      </c>
      <c r="UFZ14" s="106" t="s">
        <v>14617</v>
      </c>
      <c r="UGA14" s="106" t="s">
        <v>14618</v>
      </c>
      <c r="UGB14" s="106" t="s">
        <v>14619</v>
      </c>
      <c r="UGC14" s="106" t="s">
        <v>14620</v>
      </c>
      <c r="UGD14" s="106" t="s">
        <v>14621</v>
      </c>
      <c r="UGE14" s="106" t="s">
        <v>14622</v>
      </c>
      <c r="UGF14" s="106" t="s">
        <v>14623</v>
      </c>
      <c r="UGG14" s="106" t="s">
        <v>14624</v>
      </c>
      <c r="UGH14" s="106" t="s">
        <v>14625</v>
      </c>
      <c r="UGI14" s="106" t="s">
        <v>14626</v>
      </c>
      <c r="UGJ14" s="106" t="s">
        <v>14627</v>
      </c>
      <c r="UGK14" s="106" t="s">
        <v>14628</v>
      </c>
      <c r="UGL14" s="106" t="s">
        <v>14629</v>
      </c>
      <c r="UGM14" s="106" t="s">
        <v>14630</v>
      </c>
      <c r="UGN14" s="106" t="s">
        <v>14631</v>
      </c>
      <c r="UGO14" s="106" t="s">
        <v>14632</v>
      </c>
      <c r="UGP14" s="106" t="s">
        <v>14633</v>
      </c>
      <c r="UGQ14" s="106" t="s">
        <v>14634</v>
      </c>
      <c r="UGR14" s="106" t="s">
        <v>14635</v>
      </c>
      <c r="UGS14" s="106" t="s">
        <v>14636</v>
      </c>
      <c r="UGT14" s="106" t="s">
        <v>14637</v>
      </c>
      <c r="UGU14" s="106" t="s">
        <v>14638</v>
      </c>
      <c r="UGV14" s="106" t="s">
        <v>14639</v>
      </c>
      <c r="UGW14" s="106" t="s">
        <v>14640</v>
      </c>
      <c r="UGX14" s="106" t="s">
        <v>14641</v>
      </c>
      <c r="UGY14" s="106" t="s">
        <v>14642</v>
      </c>
      <c r="UGZ14" s="106" t="s">
        <v>14643</v>
      </c>
      <c r="UHA14" s="106" t="s">
        <v>14644</v>
      </c>
      <c r="UHB14" s="106" t="s">
        <v>14645</v>
      </c>
      <c r="UHC14" s="106" t="s">
        <v>14646</v>
      </c>
      <c r="UHD14" s="106" t="s">
        <v>14647</v>
      </c>
      <c r="UHE14" s="106" t="s">
        <v>14648</v>
      </c>
      <c r="UHF14" s="106" t="s">
        <v>14649</v>
      </c>
      <c r="UHG14" s="106" t="s">
        <v>14650</v>
      </c>
      <c r="UHH14" s="106" t="s">
        <v>14651</v>
      </c>
      <c r="UHI14" s="106" t="s">
        <v>14652</v>
      </c>
      <c r="UHJ14" s="106" t="s">
        <v>14653</v>
      </c>
      <c r="UHK14" s="106" t="s">
        <v>14654</v>
      </c>
      <c r="UHL14" s="106" t="s">
        <v>14655</v>
      </c>
      <c r="UHM14" s="106" t="s">
        <v>14656</v>
      </c>
      <c r="UHN14" s="106" t="s">
        <v>14657</v>
      </c>
      <c r="UHO14" s="106" t="s">
        <v>14658</v>
      </c>
      <c r="UHP14" s="106" t="s">
        <v>14659</v>
      </c>
      <c r="UHQ14" s="106" t="s">
        <v>14660</v>
      </c>
      <c r="UHR14" s="106" t="s">
        <v>14661</v>
      </c>
      <c r="UHS14" s="106" t="s">
        <v>14662</v>
      </c>
      <c r="UHT14" s="106" t="s">
        <v>14663</v>
      </c>
      <c r="UHU14" s="106" t="s">
        <v>14664</v>
      </c>
      <c r="UHV14" s="106" t="s">
        <v>14665</v>
      </c>
      <c r="UHW14" s="106" t="s">
        <v>14666</v>
      </c>
      <c r="UHX14" s="106" t="s">
        <v>14667</v>
      </c>
      <c r="UHY14" s="106" t="s">
        <v>14668</v>
      </c>
      <c r="UHZ14" s="106" t="s">
        <v>14669</v>
      </c>
      <c r="UIA14" s="106" t="s">
        <v>14670</v>
      </c>
      <c r="UIB14" s="106" t="s">
        <v>14671</v>
      </c>
      <c r="UIC14" s="106" t="s">
        <v>14672</v>
      </c>
      <c r="UID14" s="106" t="s">
        <v>14673</v>
      </c>
      <c r="UIE14" s="106" t="s">
        <v>14674</v>
      </c>
      <c r="UIF14" s="106" t="s">
        <v>14675</v>
      </c>
      <c r="UIG14" s="106" t="s">
        <v>14676</v>
      </c>
      <c r="UIH14" s="106" t="s">
        <v>14677</v>
      </c>
      <c r="UII14" s="106" t="s">
        <v>14678</v>
      </c>
      <c r="UIJ14" s="106" t="s">
        <v>14679</v>
      </c>
      <c r="UIK14" s="106" t="s">
        <v>14680</v>
      </c>
      <c r="UIL14" s="106" t="s">
        <v>14681</v>
      </c>
      <c r="UIM14" s="106" t="s">
        <v>14682</v>
      </c>
      <c r="UIN14" s="106" t="s">
        <v>14683</v>
      </c>
      <c r="UIO14" s="106" t="s">
        <v>14684</v>
      </c>
      <c r="UIP14" s="106" t="s">
        <v>14685</v>
      </c>
      <c r="UIQ14" s="106" t="s">
        <v>14686</v>
      </c>
      <c r="UIR14" s="106" t="s">
        <v>14687</v>
      </c>
      <c r="UIS14" s="106" t="s">
        <v>14688</v>
      </c>
      <c r="UIT14" s="106" t="s">
        <v>14689</v>
      </c>
      <c r="UIU14" s="106" t="s">
        <v>14690</v>
      </c>
      <c r="UIV14" s="106" t="s">
        <v>14691</v>
      </c>
      <c r="UIW14" s="106" t="s">
        <v>14692</v>
      </c>
      <c r="UIX14" s="106" t="s">
        <v>14693</v>
      </c>
      <c r="UIY14" s="106" t="s">
        <v>14694</v>
      </c>
      <c r="UIZ14" s="106" t="s">
        <v>14695</v>
      </c>
      <c r="UJA14" s="106" t="s">
        <v>14696</v>
      </c>
      <c r="UJB14" s="106" t="s">
        <v>14697</v>
      </c>
      <c r="UJC14" s="106" t="s">
        <v>14698</v>
      </c>
      <c r="UJD14" s="106" t="s">
        <v>14699</v>
      </c>
      <c r="UJE14" s="106" t="s">
        <v>14700</v>
      </c>
      <c r="UJF14" s="106" t="s">
        <v>14701</v>
      </c>
      <c r="UJG14" s="106" t="s">
        <v>14702</v>
      </c>
      <c r="UJH14" s="106" t="s">
        <v>14703</v>
      </c>
      <c r="UJI14" s="106" t="s">
        <v>14704</v>
      </c>
      <c r="UJJ14" s="106" t="s">
        <v>14705</v>
      </c>
      <c r="UJK14" s="106" t="s">
        <v>14706</v>
      </c>
      <c r="UJL14" s="106" t="s">
        <v>14707</v>
      </c>
      <c r="UJM14" s="106" t="s">
        <v>14708</v>
      </c>
      <c r="UJN14" s="106" t="s">
        <v>14709</v>
      </c>
      <c r="UJO14" s="106" t="s">
        <v>14710</v>
      </c>
      <c r="UJP14" s="106" t="s">
        <v>14711</v>
      </c>
      <c r="UJQ14" s="106" t="s">
        <v>14712</v>
      </c>
      <c r="UJR14" s="106" t="s">
        <v>14713</v>
      </c>
      <c r="UJS14" s="106" t="s">
        <v>14714</v>
      </c>
      <c r="UJT14" s="106" t="s">
        <v>14715</v>
      </c>
      <c r="UJU14" s="106" t="s">
        <v>14716</v>
      </c>
      <c r="UJV14" s="106" t="s">
        <v>14717</v>
      </c>
      <c r="UJW14" s="106" t="s">
        <v>14718</v>
      </c>
      <c r="UJX14" s="106" t="s">
        <v>14719</v>
      </c>
      <c r="UJY14" s="106" t="s">
        <v>14720</v>
      </c>
      <c r="UJZ14" s="106" t="s">
        <v>14721</v>
      </c>
      <c r="UKA14" s="106" t="s">
        <v>14722</v>
      </c>
      <c r="UKB14" s="106" t="s">
        <v>14723</v>
      </c>
      <c r="UKC14" s="106" t="s">
        <v>14724</v>
      </c>
      <c r="UKD14" s="106" t="s">
        <v>14725</v>
      </c>
      <c r="UKE14" s="106" t="s">
        <v>14726</v>
      </c>
      <c r="UKF14" s="106" t="s">
        <v>14727</v>
      </c>
      <c r="UKG14" s="106" t="s">
        <v>14728</v>
      </c>
      <c r="UKH14" s="106" t="s">
        <v>14729</v>
      </c>
      <c r="UKI14" s="106" t="s">
        <v>14730</v>
      </c>
      <c r="UKJ14" s="106" t="s">
        <v>14731</v>
      </c>
      <c r="UKK14" s="106" t="s">
        <v>14732</v>
      </c>
      <c r="UKL14" s="106" t="s">
        <v>14733</v>
      </c>
      <c r="UKM14" s="106" t="s">
        <v>14734</v>
      </c>
      <c r="UKN14" s="106" t="s">
        <v>14735</v>
      </c>
      <c r="UKO14" s="106" t="s">
        <v>14736</v>
      </c>
      <c r="UKP14" s="106" t="s">
        <v>14737</v>
      </c>
      <c r="UKQ14" s="106" t="s">
        <v>14738</v>
      </c>
      <c r="UKR14" s="106" t="s">
        <v>14739</v>
      </c>
      <c r="UKS14" s="106" t="s">
        <v>14740</v>
      </c>
      <c r="UKT14" s="106" t="s">
        <v>14741</v>
      </c>
      <c r="UKU14" s="106" t="s">
        <v>14742</v>
      </c>
      <c r="UKV14" s="106" t="s">
        <v>14743</v>
      </c>
      <c r="UKW14" s="106" t="s">
        <v>14744</v>
      </c>
      <c r="UKX14" s="106" t="s">
        <v>14745</v>
      </c>
      <c r="UKY14" s="106" t="s">
        <v>14746</v>
      </c>
      <c r="UKZ14" s="106" t="s">
        <v>14747</v>
      </c>
      <c r="ULA14" s="106" t="s">
        <v>14748</v>
      </c>
      <c r="ULB14" s="106" t="s">
        <v>14749</v>
      </c>
      <c r="ULC14" s="106" t="s">
        <v>14750</v>
      </c>
      <c r="ULD14" s="106" t="s">
        <v>14751</v>
      </c>
      <c r="ULE14" s="106" t="s">
        <v>14752</v>
      </c>
      <c r="ULF14" s="106" t="s">
        <v>14753</v>
      </c>
      <c r="ULG14" s="106" t="s">
        <v>14754</v>
      </c>
      <c r="ULH14" s="106" t="s">
        <v>14755</v>
      </c>
      <c r="ULI14" s="106" t="s">
        <v>14756</v>
      </c>
      <c r="ULJ14" s="106" t="s">
        <v>14757</v>
      </c>
      <c r="ULK14" s="106" t="s">
        <v>14758</v>
      </c>
      <c r="ULL14" s="106" t="s">
        <v>14759</v>
      </c>
      <c r="ULM14" s="106" t="s">
        <v>14760</v>
      </c>
      <c r="ULN14" s="106" t="s">
        <v>14761</v>
      </c>
      <c r="ULO14" s="106" t="s">
        <v>14762</v>
      </c>
      <c r="ULP14" s="106" t="s">
        <v>14763</v>
      </c>
      <c r="ULQ14" s="106" t="s">
        <v>14764</v>
      </c>
      <c r="ULR14" s="106" t="s">
        <v>14765</v>
      </c>
      <c r="ULS14" s="106" t="s">
        <v>14766</v>
      </c>
      <c r="ULT14" s="106" t="s">
        <v>14767</v>
      </c>
      <c r="ULU14" s="106" t="s">
        <v>14768</v>
      </c>
      <c r="ULV14" s="106" t="s">
        <v>14769</v>
      </c>
      <c r="ULW14" s="106" t="s">
        <v>14770</v>
      </c>
      <c r="ULX14" s="106" t="s">
        <v>14771</v>
      </c>
      <c r="ULY14" s="106" t="s">
        <v>14772</v>
      </c>
      <c r="ULZ14" s="106" t="s">
        <v>14773</v>
      </c>
      <c r="UMA14" s="106" t="s">
        <v>14774</v>
      </c>
      <c r="UMB14" s="106" t="s">
        <v>14775</v>
      </c>
      <c r="UMC14" s="106" t="s">
        <v>14776</v>
      </c>
      <c r="UMD14" s="106" t="s">
        <v>14777</v>
      </c>
      <c r="UME14" s="106" t="s">
        <v>14778</v>
      </c>
      <c r="UMF14" s="106" t="s">
        <v>14779</v>
      </c>
      <c r="UMG14" s="106" t="s">
        <v>14780</v>
      </c>
      <c r="UMH14" s="106" t="s">
        <v>14781</v>
      </c>
      <c r="UMI14" s="106" t="s">
        <v>14782</v>
      </c>
      <c r="UMJ14" s="106" t="s">
        <v>14783</v>
      </c>
      <c r="UMK14" s="106" t="s">
        <v>14784</v>
      </c>
      <c r="UML14" s="106" t="s">
        <v>14785</v>
      </c>
      <c r="UMM14" s="106" t="s">
        <v>14786</v>
      </c>
      <c r="UMN14" s="106" t="s">
        <v>14787</v>
      </c>
      <c r="UMO14" s="106" t="s">
        <v>14788</v>
      </c>
      <c r="UMP14" s="106" t="s">
        <v>14789</v>
      </c>
      <c r="UMQ14" s="106" t="s">
        <v>14790</v>
      </c>
      <c r="UMR14" s="106" t="s">
        <v>14791</v>
      </c>
      <c r="UMS14" s="106" t="s">
        <v>14792</v>
      </c>
      <c r="UMT14" s="106" t="s">
        <v>14793</v>
      </c>
      <c r="UMU14" s="106" t="s">
        <v>14794</v>
      </c>
      <c r="UMV14" s="106" t="s">
        <v>14795</v>
      </c>
      <c r="UMW14" s="106" t="s">
        <v>14796</v>
      </c>
      <c r="UMX14" s="106" t="s">
        <v>14797</v>
      </c>
      <c r="UMY14" s="106" t="s">
        <v>14798</v>
      </c>
      <c r="UMZ14" s="106" t="s">
        <v>14799</v>
      </c>
      <c r="UNA14" s="106" t="s">
        <v>14800</v>
      </c>
      <c r="UNB14" s="106" t="s">
        <v>14801</v>
      </c>
      <c r="UNC14" s="106" t="s">
        <v>14802</v>
      </c>
      <c r="UND14" s="106" t="s">
        <v>14803</v>
      </c>
      <c r="UNE14" s="106" t="s">
        <v>14804</v>
      </c>
      <c r="UNF14" s="106" t="s">
        <v>14805</v>
      </c>
      <c r="UNG14" s="106" t="s">
        <v>14806</v>
      </c>
      <c r="UNH14" s="106" t="s">
        <v>14807</v>
      </c>
      <c r="UNI14" s="106" t="s">
        <v>14808</v>
      </c>
      <c r="UNJ14" s="106" t="s">
        <v>14809</v>
      </c>
      <c r="UNK14" s="106" t="s">
        <v>14810</v>
      </c>
      <c r="UNL14" s="106" t="s">
        <v>14811</v>
      </c>
      <c r="UNM14" s="106" t="s">
        <v>14812</v>
      </c>
      <c r="UNN14" s="106" t="s">
        <v>14813</v>
      </c>
      <c r="UNO14" s="106" t="s">
        <v>14814</v>
      </c>
      <c r="UNP14" s="106" t="s">
        <v>14815</v>
      </c>
      <c r="UNQ14" s="106" t="s">
        <v>14816</v>
      </c>
      <c r="UNR14" s="106" t="s">
        <v>14817</v>
      </c>
      <c r="UNS14" s="106" t="s">
        <v>14818</v>
      </c>
      <c r="UNT14" s="106" t="s">
        <v>14819</v>
      </c>
      <c r="UNU14" s="106" t="s">
        <v>14820</v>
      </c>
      <c r="UNV14" s="106" t="s">
        <v>14821</v>
      </c>
      <c r="UNW14" s="106" t="s">
        <v>14822</v>
      </c>
      <c r="UNX14" s="106" t="s">
        <v>14823</v>
      </c>
      <c r="UNY14" s="106" t="s">
        <v>14824</v>
      </c>
      <c r="UNZ14" s="106" t="s">
        <v>14825</v>
      </c>
      <c r="UOA14" s="106" t="s">
        <v>14826</v>
      </c>
      <c r="UOB14" s="106" t="s">
        <v>14827</v>
      </c>
      <c r="UOC14" s="106" t="s">
        <v>14828</v>
      </c>
      <c r="UOD14" s="106" t="s">
        <v>14829</v>
      </c>
      <c r="UOE14" s="106" t="s">
        <v>14830</v>
      </c>
      <c r="UOF14" s="106" t="s">
        <v>14831</v>
      </c>
      <c r="UOG14" s="106" t="s">
        <v>14832</v>
      </c>
      <c r="UOH14" s="106" t="s">
        <v>14833</v>
      </c>
      <c r="UOI14" s="106" t="s">
        <v>14834</v>
      </c>
      <c r="UOJ14" s="106" t="s">
        <v>14835</v>
      </c>
      <c r="UOK14" s="106" t="s">
        <v>14836</v>
      </c>
      <c r="UOL14" s="106" t="s">
        <v>14837</v>
      </c>
      <c r="UOM14" s="106" t="s">
        <v>14838</v>
      </c>
      <c r="UON14" s="106" t="s">
        <v>14839</v>
      </c>
      <c r="UOO14" s="106" t="s">
        <v>14840</v>
      </c>
      <c r="UOP14" s="106" t="s">
        <v>14841</v>
      </c>
      <c r="UOQ14" s="106" t="s">
        <v>14842</v>
      </c>
      <c r="UOR14" s="106" t="s">
        <v>14843</v>
      </c>
      <c r="UOS14" s="106" t="s">
        <v>14844</v>
      </c>
      <c r="UOT14" s="106" t="s">
        <v>14845</v>
      </c>
      <c r="UOU14" s="106" t="s">
        <v>14846</v>
      </c>
      <c r="UOV14" s="106" t="s">
        <v>14847</v>
      </c>
      <c r="UOW14" s="106" t="s">
        <v>14848</v>
      </c>
      <c r="UOX14" s="106" t="s">
        <v>14849</v>
      </c>
      <c r="UOY14" s="106" t="s">
        <v>14850</v>
      </c>
      <c r="UOZ14" s="106" t="s">
        <v>14851</v>
      </c>
      <c r="UPA14" s="106" t="s">
        <v>14852</v>
      </c>
      <c r="UPB14" s="106" t="s">
        <v>14853</v>
      </c>
      <c r="UPC14" s="106" t="s">
        <v>14854</v>
      </c>
      <c r="UPD14" s="106" t="s">
        <v>14855</v>
      </c>
      <c r="UPE14" s="106" t="s">
        <v>14856</v>
      </c>
      <c r="UPF14" s="106" t="s">
        <v>14857</v>
      </c>
      <c r="UPG14" s="106" t="s">
        <v>14858</v>
      </c>
      <c r="UPH14" s="106" t="s">
        <v>14859</v>
      </c>
      <c r="UPI14" s="106" t="s">
        <v>14860</v>
      </c>
      <c r="UPJ14" s="106" t="s">
        <v>14861</v>
      </c>
      <c r="UPK14" s="106" t="s">
        <v>14862</v>
      </c>
      <c r="UPL14" s="106" t="s">
        <v>14863</v>
      </c>
      <c r="UPM14" s="106" t="s">
        <v>14864</v>
      </c>
      <c r="UPN14" s="106" t="s">
        <v>14865</v>
      </c>
      <c r="UPO14" s="106" t="s">
        <v>14866</v>
      </c>
      <c r="UPP14" s="106" t="s">
        <v>14867</v>
      </c>
      <c r="UPQ14" s="106" t="s">
        <v>14868</v>
      </c>
      <c r="UPR14" s="106" t="s">
        <v>14869</v>
      </c>
      <c r="UPS14" s="106" t="s">
        <v>14870</v>
      </c>
      <c r="UPT14" s="106" t="s">
        <v>14871</v>
      </c>
      <c r="UPU14" s="106" t="s">
        <v>14872</v>
      </c>
      <c r="UPV14" s="106" t="s">
        <v>14873</v>
      </c>
      <c r="UPW14" s="106" t="s">
        <v>14874</v>
      </c>
      <c r="UPX14" s="106" t="s">
        <v>14875</v>
      </c>
      <c r="UPY14" s="106" t="s">
        <v>14876</v>
      </c>
      <c r="UPZ14" s="106" t="s">
        <v>14877</v>
      </c>
      <c r="UQA14" s="106" t="s">
        <v>14878</v>
      </c>
      <c r="UQB14" s="106" t="s">
        <v>14879</v>
      </c>
      <c r="UQC14" s="106" t="s">
        <v>14880</v>
      </c>
      <c r="UQD14" s="106" t="s">
        <v>14881</v>
      </c>
      <c r="UQE14" s="106" t="s">
        <v>14882</v>
      </c>
      <c r="UQF14" s="106" t="s">
        <v>14883</v>
      </c>
      <c r="UQG14" s="106" t="s">
        <v>14884</v>
      </c>
      <c r="UQH14" s="106" t="s">
        <v>14885</v>
      </c>
      <c r="UQI14" s="106" t="s">
        <v>14886</v>
      </c>
      <c r="UQJ14" s="106" t="s">
        <v>14887</v>
      </c>
      <c r="UQK14" s="106" t="s">
        <v>14888</v>
      </c>
      <c r="UQL14" s="106" t="s">
        <v>14889</v>
      </c>
      <c r="UQM14" s="106" t="s">
        <v>14890</v>
      </c>
      <c r="UQN14" s="106" t="s">
        <v>14891</v>
      </c>
      <c r="UQO14" s="106" t="s">
        <v>14892</v>
      </c>
      <c r="UQP14" s="106" t="s">
        <v>14893</v>
      </c>
      <c r="UQQ14" s="106" t="s">
        <v>14894</v>
      </c>
      <c r="UQR14" s="106" t="s">
        <v>14895</v>
      </c>
      <c r="UQS14" s="106" t="s">
        <v>14896</v>
      </c>
      <c r="UQT14" s="106" t="s">
        <v>14897</v>
      </c>
      <c r="UQU14" s="106" t="s">
        <v>14898</v>
      </c>
      <c r="UQV14" s="106" t="s">
        <v>14899</v>
      </c>
      <c r="UQW14" s="106" t="s">
        <v>14900</v>
      </c>
      <c r="UQX14" s="106" t="s">
        <v>14901</v>
      </c>
      <c r="UQY14" s="106" t="s">
        <v>14902</v>
      </c>
      <c r="UQZ14" s="106" t="s">
        <v>14903</v>
      </c>
      <c r="URA14" s="106" t="s">
        <v>14904</v>
      </c>
      <c r="URB14" s="106" t="s">
        <v>14905</v>
      </c>
      <c r="URC14" s="106" t="s">
        <v>14906</v>
      </c>
      <c r="URD14" s="106" t="s">
        <v>14907</v>
      </c>
      <c r="URE14" s="106" t="s">
        <v>14908</v>
      </c>
      <c r="URF14" s="106" t="s">
        <v>14909</v>
      </c>
      <c r="URG14" s="106" t="s">
        <v>14910</v>
      </c>
      <c r="URH14" s="106" t="s">
        <v>14911</v>
      </c>
      <c r="URI14" s="106" t="s">
        <v>14912</v>
      </c>
      <c r="URJ14" s="106" t="s">
        <v>14913</v>
      </c>
      <c r="URK14" s="106" t="s">
        <v>14914</v>
      </c>
      <c r="URL14" s="106" t="s">
        <v>14915</v>
      </c>
      <c r="URM14" s="106" t="s">
        <v>14916</v>
      </c>
      <c r="URN14" s="106" t="s">
        <v>14917</v>
      </c>
      <c r="URO14" s="106" t="s">
        <v>14918</v>
      </c>
      <c r="URP14" s="106" t="s">
        <v>14919</v>
      </c>
      <c r="URQ14" s="106" t="s">
        <v>14920</v>
      </c>
      <c r="URR14" s="106" t="s">
        <v>14921</v>
      </c>
      <c r="URS14" s="106" t="s">
        <v>14922</v>
      </c>
      <c r="URT14" s="106" t="s">
        <v>14923</v>
      </c>
      <c r="URU14" s="106" t="s">
        <v>14924</v>
      </c>
      <c r="URV14" s="106" t="s">
        <v>14925</v>
      </c>
      <c r="URW14" s="106" t="s">
        <v>14926</v>
      </c>
      <c r="URX14" s="106" t="s">
        <v>14927</v>
      </c>
      <c r="URY14" s="106" t="s">
        <v>14928</v>
      </c>
      <c r="URZ14" s="106" t="s">
        <v>14929</v>
      </c>
      <c r="USA14" s="106" t="s">
        <v>14930</v>
      </c>
      <c r="USB14" s="106" t="s">
        <v>14931</v>
      </c>
      <c r="USC14" s="106" t="s">
        <v>14932</v>
      </c>
      <c r="USD14" s="106" t="s">
        <v>14933</v>
      </c>
      <c r="USE14" s="106" t="s">
        <v>14934</v>
      </c>
      <c r="USF14" s="106" t="s">
        <v>14935</v>
      </c>
      <c r="USG14" s="106" t="s">
        <v>14936</v>
      </c>
      <c r="USH14" s="106" t="s">
        <v>14937</v>
      </c>
      <c r="USI14" s="106" t="s">
        <v>14938</v>
      </c>
      <c r="USJ14" s="106" t="s">
        <v>14939</v>
      </c>
      <c r="USK14" s="106" t="s">
        <v>14940</v>
      </c>
      <c r="USL14" s="106" t="s">
        <v>14941</v>
      </c>
      <c r="USM14" s="106" t="s">
        <v>14942</v>
      </c>
      <c r="USN14" s="106" t="s">
        <v>14943</v>
      </c>
      <c r="USO14" s="106" t="s">
        <v>14944</v>
      </c>
      <c r="USP14" s="106" t="s">
        <v>14945</v>
      </c>
      <c r="USQ14" s="106" t="s">
        <v>14946</v>
      </c>
      <c r="USR14" s="106" t="s">
        <v>14947</v>
      </c>
      <c r="USS14" s="106" t="s">
        <v>14948</v>
      </c>
      <c r="UST14" s="106" t="s">
        <v>14949</v>
      </c>
      <c r="USU14" s="106" t="s">
        <v>14950</v>
      </c>
      <c r="USV14" s="106" t="s">
        <v>14951</v>
      </c>
      <c r="USW14" s="106" t="s">
        <v>14952</v>
      </c>
      <c r="USX14" s="106" t="s">
        <v>14953</v>
      </c>
      <c r="USY14" s="106" t="s">
        <v>14954</v>
      </c>
      <c r="USZ14" s="106" t="s">
        <v>14955</v>
      </c>
      <c r="UTA14" s="106" t="s">
        <v>14956</v>
      </c>
      <c r="UTB14" s="106" t="s">
        <v>14957</v>
      </c>
      <c r="UTC14" s="106" t="s">
        <v>14958</v>
      </c>
      <c r="UTD14" s="106" t="s">
        <v>14959</v>
      </c>
      <c r="UTE14" s="106" t="s">
        <v>14960</v>
      </c>
      <c r="UTF14" s="106" t="s">
        <v>14961</v>
      </c>
      <c r="UTG14" s="106" t="s">
        <v>14962</v>
      </c>
      <c r="UTH14" s="106" t="s">
        <v>14963</v>
      </c>
      <c r="UTI14" s="106" t="s">
        <v>14964</v>
      </c>
      <c r="UTJ14" s="106" t="s">
        <v>14965</v>
      </c>
      <c r="UTK14" s="106" t="s">
        <v>14966</v>
      </c>
      <c r="UTL14" s="106" t="s">
        <v>14967</v>
      </c>
      <c r="UTM14" s="106" t="s">
        <v>14968</v>
      </c>
      <c r="UTN14" s="106" t="s">
        <v>14969</v>
      </c>
      <c r="UTO14" s="106" t="s">
        <v>14970</v>
      </c>
      <c r="UTP14" s="106" t="s">
        <v>14971</v>
      </c>
      <c r="UTQ14" s="106" t="s">
        <v>14972</v>
      </c>
      <c r="UTR14" s="106" t="s">
        <v>14973</v>
      </c>
      <c r="UTS14" s="106" t="s">
        <v>14974</v>
      </c>
      <c r="UTT14" s="106" t="s">
        <v>14975</v>
      </c>
      <c r="UTU14" s="106" t="s">
        <v>14976</v>
      </c>
      <c r="UTV14" s="106" t="s">
        <v>14977</v>
      </c>
      <c r="UTW14" s="106" t="s">
        <v>14978</v>
      </c>
      <c r="UTX14" s="106" t="s">
        <v>14979</v>
      </c>
      <c r="UTY14" s="106" t="s">
        <v>14980</v>
      </c>
      <c r="UTZ14" s="106" t="s">
        <v>14981</v>
      </c>
      <c r="UUA14" s="106" t="s">
        <v>14982</v>
      </c>
      <c r="UUB14" s="106" t="s">
        <v>14983</v>
      </c>
      <c r="UUC14" s="106" t="s">
        <v>14984</v>
      </c>
      <c r="UUD14" s="106" t="s">
        <v>14985</v>
      </c>
      <c r="UUE14" s="106" t="s">
        <v>14986</v>
      </c>
      <c r="UUF14" s="106" t="s">
        <v>14987</v>
      </c>
      <c r="UUG14" s="106" t="s">
        <v>14988</v>
      </c>
      <c r="UUH14" s="106" t="s">
        <v>14989</v>
      </c>
      <c r="UUI14" s="106" t="s">
        <v>14990</v>
      </c>
      <c r="UUJ14" s="106" t="s">
        <v>14991</v>
      </c>
      <c r="UUK14" s="106" t="s">
        <v>14992</v>
      </c>
      <c r="UUL14" s="106" t="s">
        <v>14993</v>
      </c>
      <c r="UUM14" s="106" t="s">
        <v>14994</v>
      </c>
      <c r="UUN14" s="106" t="s">
        <v>14995</v>
      </c>
      <c r="UUO14" s="106" t="s">
        <v>14996</v>
      </c>
      <c r="UUP14" s="106" t="s">
        <v>14997</v>
      </c>
      <c r="UUQ14" s="106" t="s">
        <v>14998</v>
      </c>
      <c r="UUR14" s="106" t="s">
        <v>14999</v>
      </c>
      <c r="UUS14" s="106" t="s">
        <v>15000</v>
      </c>
      <c r="UUT14" s="106" t="s">
        <v>15001</v>
      </c>
      <c r="UUU14" s="106" t="s">
        <v>15002</v>
      </c>
      <c r="UUV14" s="106" t="s">
        <v>15003</v>
      </c>
      <c r="UUW14" s="106" t="s">
        <v>15004</v>
      </c>
      <c r="UUX14" s="106" t="s">
        <v>15005</v>
      </c>
      <c r="UUY14" s="106" t="s">
        <v>15006</v>
      </c>
      <c r="UUZ14" s="106" t="s">
        <v>15007</v>
      </c>
      <c r="UVA14" s="106" t="s">
        <v>15008</v>
      </c>
      <c r="UVB14" s="106" t="s">
        <v>15009</v>
      </c>
      <c r="UVC14" s="106" t="s">
        <v>15010</v>
      </c>
      <c r="UVD14" s="106" t="s">
        <v>15011</v>
      </c>
      <c r="UVE14" s="106" t="s">
        <v>15012</v>
      </c>
      <c r="UVF14" s="106" t="s">
        <v>15013</v>
      </c>
      <c r="UVG14" s="106" t="s">
        <v>15014</v>
      </c>
      <c r="UVH14" s="106" t="s">
        <v>15015</v>
      </c>
      <c r="UVI14" s="106" t="s">
        <v>15016</v>
      </c>
      <c r="UVJ14" s="106" t="s">
        <v>15017</v>
      </c>
      <c r="UVK14" s="106" t="s">
        <v>15018</v>
      </c>
      <c r="UVL14" s="106" t="s">
        <v>15019</v>
      </c>
      <c r="UVM14" s="106" t="s">
        <v>15020</v>
      </c>
      <c r="UVN14" s="106" t="s">
        <v>15021</v>
      </c>
      <c r="UVO14" s="106" t="s">
        <v>15022</v>
      </c>
      <c r="UVP14" s="106" t="s">
        <v>15023</v>
      </c>
      <c r="UVQ14" s="106" t="s">
        <v>15024</v>
      </c>
      <c r="UVR14" s="106" t="s">
        <v>15025</v>
      </c>
      <c r="UVS14" s="106" t="s">
        <v>15026</v>
      </c>
      <c r="UVT14" s="106" t="s">
        <v>15027</v>
      </c>
      <c r="UVU14" s="106" t="s">
        <v>15028</v>
      </c>
      <c r="UVV14" s="106" t="s">
        <v>15029</v>
      </c>
      <c r="UVW14" s="106" t="s">
        <v>15030</v>
      </c>
      <c r="UVX14" s="106" t="s">
        <v>15031</v>
      </c>
      <c r="UVY14" s="106" t="s">
        <v>15032</v>
      </c>
      <c r="UVZ14" s="106" t="s">
        <v>15033</v>
      </c>
      <c r="UWA14" s="106" t="s">
        <v>15034</v>
      </c>
      <c r="UWB14" s="106" t="s">
        <v>15035</v>
      </c>
      <c r="UWC14" s="106" t="s">
        <v>15036</v>
      </c>
      <c r="UWD14" s="106" t="s">
        <v>15037</v>
      </c>
      <c r="UWE14" s="106" t="s">
        <v>15038</v>
      </c>
      <c r="UWF14" s="106" t="s">
        <v>15039</v>
      </c>
      <c r="UWG14" s="106" t="s">
        <v>15040</v>
      </c>
      <c r="UWH14" s="106" t="s">
        <v>15041</v>
      </c>
      <c r="UWI14" s="106" t="s">
        <v>15042</v>
      </c>
      <c r="UWJ14" s="106" t="s">
        <v>15043</v>
      </c>
      <c r="UWK14" s="106" t="s">
        <v>15044</v>
      </c>
      <c r="UWL14" s="106" t="s">
        <v>15045</v>
      </c>
      <c r="UWM14" s="106" t="s">
        <v>15046</v>
      </c>
      <c r="UWN14" s="106" t="s">
        <v>15047</v>
      </c>
      <c r="UWO14" s="106" t="s">
        <v>15048</v>
      </c>
      <c r="UWP14" s="106" t="s">
        <v>15049</v>
      </c>
      <c r="UWQ14" s="106" t="s">
        <v>15050</v>
      </c>
      <c r="UWR14" s="106" t="s">
        <v>15051</v>
      </c>
      <c r="UWS14" s="106" t="s">
        <v>15052</v>
      </c>
      <c r="UWT14" s="106" t="s">
        <v>15053</v>
      </c>
      <c r="UWU14" s="106" t="s">
        <v>15054</v>
      </c>
      <c r="UWV14" s="106" t="s">
        <v>15055</v>
      </c>
      <c r="UWW14" s="106" t="s">
        <v>15056</v>
      </c>
      <c r="UWX14" s="106" t="s">
        <v>15057</v>
      </c>
      <c r="UWY14" s="106" t="s">
        <v>15058</v>
      </c>
      <c r="UWZ14" s="106" t="s">
        <v>15059</v>
      </c>
      <c r="UXA14" s="106" t="s">
        <v>15060</v>
      </c>
      <c r="UXB14" s="106" t="s">
        <v>15061</v>
      </c>
      <c r="UXC14" s="106" t="s">
        <v>15062</v>
      </c>
      <c r="UXD14" s="106" t="s">
        <v>15063</v>
      </c>
      <c r="UXE14" s="106" t="s">
        <v>15064</v>
      </c>
      <c r="UXF14" s="106" t="s">
        <v>15065</v>
      </c>
      <c r="UXG14" s="106" t="s">
        <v>15066</v>
      </c>
      <c r="UXH14" s="106" t="s">
        <v>15067</v>
      </c>
      <c r="UXI14" s="106" t="s">
        <v>15068</v>
      </c>
      <c r="UXJ14" s="106" t="s">
        <v>15069</v>
      </c>
      <c r="UXK14" s="106" t="s">
        <v>15070</v>
      </c>
      <c r="UXL14" s="106" t="s">
        <v>15071</v>
      </c>
      <c r="UXM14" s="106" t="s">
        <v>15072</v>
      </c>
      <c r="UXN14" s="106" t="s">
        <v>15073</v>
      </c>
      <c r="UXO14" s="106" t="s">
        <v>15074</v>
      </c>
      <c r="UXP14" s="106" t="s">
        <v>15075</v>
      </c>
      <c r="UXQ14" s="106" t="s">
        <v>15076</v>
      </c>
      <c r="UXR14" s="106" t="s">
        <v>15077</v>
      </c>
      <c r="UXS14" s="106" t="s">
        <v>15078</v>
      </c>
      <c r="UXT14" s="106" t="s">
        <v>15079</v>
      </c>
      <c r="UXU14" s="106" t="s">
        <v>15080</v>
      </c>
      <c r="UXV14" s="106" t="s">
        <v>15081</v>
      </c>
      <c r="UXW14" s="106" t="s">
        <v>15082</v>
      </c>
      <c r="UXX14" s="106" t="s">
        <v>15083</v>
      </c>
      <c r="UXY14" s="106" t="s">
        <v>15084</v>
      </c>
      <c r="UXZ14" s="106" t="s">
        <v>15085</v>
      </c>
      <c r="UYA14" s="106" t="s">
        <v>15086</v>
      </c>
      <c r="UYB14" s="106" t="s">
        <v>15087</v>
      </c>
      <c r="UYC14" s="106" t="s">
        <v>15088</v>
      </c>
      <c r="UYD14" s="106" t="s">
        <v>15089</v>
      </c>
      <c r="UYE14" s="106" t="s">
        <v>15090</v>
      </c>
      <c r="UYF14" s="106" t="s">
        <v>15091</v>
      </c>
      <c r="UYG14" s="106" t="s">
        <v>15092</v>
      </c>
      <c r="UYH14" s="106" t="s">
        <v>15093</v>
      </c>
      <c r="UYI14" s="106" t="s">
        <v>15094</v>
      </c>
      <c r="UYJ14" s="106" t="s">
        <v>15095</v>
      </c>
      <c r="UYK14" s="106" t="s">
        <v>15096</v>
      </c>
      <c r="UYL14" s="106" t="s">
        <v>15097</v>
      </c>
      <c r="UYM14" s="106" t="s">
        <v>15098</v>
      </c>
      <c r="UYN14" s="106" t="s">
        <v>15099</v>
      </c>
      <c r="UYO14" s="106" t="s">
        <v>15100</v>
      </c>
      <c r="UYP14" s="106" t="s">
        <v>15101</v>
      </c>
      <c r="UYQ14" s="106" t="s">
        <v>15102</v>
      </c>
      <c r="UYR14" s="106" t="s">
        <v>15103</v>
      </c>
      <c r="UYS14" s="106" t="s">
        <v>15104</v>
      </c>
      <c r="UYT14" s="106" t="s">
        <v>15105</v>
      </c>
      <c r="UYU14" s="106" t="s">
        <v>15106</v>
      </c>
      <c r="UYV14" s="106" t="s">
        <v>15107</v>
      </c>
      <c r="UYW14" s="106" t="s">
        <v>15108</v>
      </c>
      <c r="UYX14" s="106" t="s">
        <v>15109</v>
      </c>
      <c r="UYY14" s="106" t="s">
        <v>15110</v>
      </c>
      <c r="UYZ14" s="106" t="s">
        <v>15111</v>
      </c>
      <c r="UZA14" s="106" t="s">
        <v>15112</v>
      </c>
      <c r="UZB14" s="106" t="s">
        <v>15113</v>
      </c>
      <c r="UZC14" s="106" t="s">
        <v>15114</v>
      </c>
      <c r="UZD14" s="106" t="s">
        <v>15115</v>
      </c>
      <c r="UZE14" s="106" t="s">
        <v>15116</v>
      </c>
      <c r="UZF14" s="106" t="s">
        <v>15117</v>
      </c>
      <c r="UZG14" s="106" t="s">
        <v>15118</v>
      </c>
      <c r="UZH14" s="106" t="s">
        <v>15119</v>
      </c>
      <c r="UZI14" s="106" t="s">
        <v>15120</v>
      </c>
      <c r="UZJ14" s="106" t="s">
        <v>15121</v>
      </c>
      <c r="UZK14" s="106" t="s">
        <v>15122</v>
      </c>
      <c r="UZL14" s="106" t="s">
        <v>15123</v>
      </c>
      <c r="UZM14" s="106" t="s">
        <v>15124</v>
      </c>
      <c r="UZN14" s="106" t="s">
        <v>15125</v>
      </c>
      <c r="UZO14" s="106" t="s">
        <v>15126</v>
      </c>
      <c r="UZP14" s="106" t="s">
        <v>15127</v>
      </c>
      <c r="UZQ14" s="106" t="s">
        <v>15128</v>
      </c>
      <c r="UZR14" s="106" t="s">
        <v>15129</v>
      </c>
      <c r="UZS14" s="106" t="s">
        <v>15130</v>
      </c>
      <c r="UZT14" s="106" t="s">
        <v>15131</v>
      </c>
      <c r="UZU14" s="106" t="s">
        <v>15132</v>
      </c>
      <c r="UZV14" s="106" t="s">
        <v>15133</v>
      </c>
      <c r="UZW14" s="106" t="s">
        <v>15134</v>
      </c>
      <c r="UZX14" s="106" t="s">
        <v>15135</v>
      </c>
      <c r="UZY14" s="106" t="s">
        <v>15136</v>
      </c>
      <c r="UZZ14" s="106" t="s">
        <v>15137</v>
      </c>
      <c r="VAA14" s="106" t="s">
        <v>15138</v>
      </c>
      <c r="VAB14" s="106" t="s">
        <v>15139</v>
      </c>
      <c r="VAC14" s="106" t="s">
        <v>15140</v>
      </c>
      <c r="VAD14" s="106" t="s">
        <v>15141</v>
      </c>
      <c r="VAE14" s="106" t="s">
        <v>15142</v>
      </c>
      <c r="VAF14" s="106" t="s">
        <v>15143</v>
      </c>
      <c r="VAG14" s="106" t="s">
        <v>15144</v>
      </c>
      <c r="VAH14" s="106" t="s">
        <v>15145</v>
      </c>
      <c r="VAI14" s="106" t="s">
        <v>15146</v>
      </c>
      <c r="VAJ14" s="106" t="s">
        <v>15147</v>
      </c>
      <c r="VAK14" s="106" t="s">
        <v>15148</v>
      </c>
      <c r="VAL14" s="106" t="s">
        <v>15149</v>
      </c>
      <c r="VAM14" s="106" t="s">
        <v>15150</v>
      </c>
      <c r="VAN14" s="106" t="s">
        <v>15151</v>
      </c>
      <c r="VAO14" s="106" t="s">
        <v>15152</v>
      </c>
      <c r="VAP14" s="106" t="s">
        <v>15153</v>
      </c>
      <c r="VAQ14" s="106" t="s">
        <v>15154</v>
      </c>
      <c r="VAR14" s="106" t="s">
        <v>15155</v>
      </c>
      <c r="VAS14" s="106" t="s">
        <v>15156</v>
      </c>
      <c r="VAT14" s="106" t="s">
        <v>15157</v>
      </c>
      <c r="VAU14" s="106" t="s">
        <v>15158</v>
      </c>
      <c r="VAV14" s="106" t="s">
        <v>15159</v>
      </c>
      <c r="VAW14" s="106" t="s">
        <v>15160</v>
      </c>
      <c r="VAX14" s="106" t="s">
        <v>15161</v>
      </c>
      <c r="VAY14" s="106" t="s">
        <v>15162</v>
      </c>
      <c r="VAZ14" s="106" t="s">
        <v>15163</v>
      </c>
      <c r="VBA14" s="106" t="s">
        <v>15164</v>
      </c>
      <c r="VBB14" s="106" t="s">
        <v>15165</v>
      </c>
      <c r="VBC14" s="106" t="s">
        <v>15166</v>
      </c>
      <c r="VBD14" s="106" t="s">
        <v>15167</v>
      </c>
      <c r="VBE14" s="106" t="s">
        <v>15168</v>
      </c>
      <c r="VBF14" s="106" t="s">
        <v>15169</v>
      </c>
      <c r="VBG14" s="106" t="s">
        <v>15170</v>
      </c>
      <c r="VBH14" s="106" t="s">
        <v>15171</v>
      </c>
      <c r="VBI14" s="106" t="s">
        <v>15172</v>
      </c>
      <c r="VBJ14" s="106" t="s">
        <v>15173</v>
      </c>
      <c r="VBK14" s="106" t="s">
        <v>15174</v>
      </c>
      <c r="VBL14" s="106" t="s">
        <v>15175</v>
      </c>
      <c r="VBM14" s="106" t="s">
        <v>15176</v>
      </c>
      <c r="VBN14" s="106" t="s">
        <v>15177</v>
      </c>
      <c r="VBO14" s="106" t="s">
        <v>15178</v>
      </c>
      <c r="VBP14" s="106" t="s">
        <v>15179</v>
      </c>
      <c r="VBQ14" s="106" t="s">
        <v>15180</v>
      </c>
      <c r="VBR14" s="106" t="s">
        <v>15181</v>
      </c>
      <c r="VBS14" s="106" t="s">
        <v>15182</v>
      </c>
      <c r="VBT14" s="106" t="s">
        <v>15183</v>
      </c>
      <c r="VBU14" s="106" t="s">
        <v>15184</v>
      </c>
      <c r="VBV14" s="106" t="s">
        <v>15185</v>
      </c>
      <c r="VBW14" s="106" t="s">
        <v>15186</v>
      </c>
      <c r="VBX14" s="106" t="s">
        <v>15187</v>
      </c>
      <c r="VBY14" s="106" t="s">
        <v>15188</v>
      </c>
      <c r="VBZ14" s="106" t="s">
        <v>15189</v>
      </c>
      <c r="VCA14" s="106" t="s">
        <v>15190</v>
      </c>
      <c r="VCB14" s="106" t="s">
        <v>15191</v>
      </c>
      <c r="VCC14" s="106" t="s">
        <v>15192</v>
      </c>
      <c r="VCD14" s="106" t="s">
        <v>15193</v>
      </c>
      <c r="VCE14" s="106" t="s">
        <v>15194</v>
      </c>
      <c r="VCF14" s="106" t="s">
        <v>15195</v>
      </c>
      <c r="VCG14" s="106" t="s">
        <v>15196</v>
      </c>
      <c r="VCH14" s="106" t="s">
        <v>15197</v>
      </c>
      <c r="VCI14" s="106" t="s">
        <v>15198</v>
      </c>
      <c r="VCJ14" s="106" t="s">
        <v>15199</v>
      </c>
      <c r="VCK14" s="106" t="s">
        <v>15200</v>
      </c>
      <c r="VCL14" s="106" t="s">
        <v>15201</v>
      </c>
      <c r="VCM14" s="106" t="s">
        <v>15202</v>
      </c>
      <c r="VCN14" s="106" t="s">
        <v>15203</v>
      </c>
      <c r="VCO14" s="106" t="s">
        <v>15204</v>
      </c>
      <c r="VCP14" s="106" t="s">
        <v>15205</v>
      </c>
      <c r="VCQ14" s="106" t="s">
        <v>15206</v>
      </c>
      <c r="VCR14" s="106" t="s">
        <v>15207</v>
      </c>
      <c r="VCS14" s="106" t="s">
        <v>15208</v>
      </c>
      <c r="VCT14" s="106" t="s">
        <v>15209</v>
      </c>
      <c r="VCU14" s="106" t="s">
        <v>15210</v>
      </c>
      <c r="VCV14" s="106" t="s">
        <v>15211</v>
      </c>
      <c r="VCW14" s="106" t="s">
        <v>15212</v>
      </c>
      <c r="VCX14" s="106" t="s">
        <v>15213</v>
      </c>
      <c r="VCY14" s="106" t="s">
        <v>15214</v>
      </c>
      <c r="VCZ14" s="106" t="s">
        <v>15215</v>
      </c>
      <c r="VDA14" s="106" t="s">
        <v>15216</v>
      </c>
      <c r="VDB14" s="106" t="s">
        <v>15217</v>
      </c>
      <c r="VDC14" s="106" t="s">
        <v>15218</v>
      </c>
      <c r="VDD14" s="106" t="s">
        <v>15219</v>
      </c>
      <c r="VDE14" s="106" t="s">
        <v>15220</v>
      </c>
      <c r="VDF14" s="106" t="s">
        <v>15221</v>
      </c>
      <c r="VDG14" s="106" t="s">
        <v>15222</v>
      </c>
      <c r="VDH14" s="106" t="s">
        <v>15223</v>
      </c>
      <c r="VDI14" s="106" t="s">
        <v>15224</v>
      </c>
      <c r="VDJ14" s="106" t="s">
        <v>15225</v>
      </c>
      <c r="VDK14" s="106" t="s">
        <v>15226</v>
      </c>
      <c r="VDL14" s="106" t="s">
        <v>15227</v>
      </c>
      <c r="VDM14" s="106" t="s">
        <v>15228</v>
      </c>
      <c r="VDN14" s="106" t="s">
        <v>15229</v>
      </c>
      <c r="VDO14" s="106" t="s">
        <v>15230</v>
      </c>
      <c r="VDP14" s="106" t="s">
        <v>15231</v>
      </c>
      <c r="VDQ14" s="106" t="s">
        <v>15232</v>
      </c>
      <c r="VDR14" s="106" t="s">
        <v>15233</v>
      </c>
      <c r="VDS14" s="106" t="s">
        <v>15234</v>
      </c>
      <c r="VDT14" s="106" t="s">
        <v>15235</v>
      </c>
      <c r="VDU14" s="106" t="s">
        <v>15236</v>
      </c>
      <c r="VDV14" s="106" t="s">
        <v>15237</v>
      </c>
      <c r="VDW14" s="106" t="s">
        <v>15238</v>
      </c>
      <c r="VDX14" s="106" t="s">
        <v>15239</v>
      </c>
      <c r="VDY14" s="106" t="s">
        <v>15240</v>
      </c>
      <c r="VDZ14" s="106" t="s">
        <v>15241</v>
      </c>
      <c r="VEA14" s="106" t="s">
        <v>15242</v>
      </c>
      <c r="VEB14" s="106" t="s">
        <v>15243</v>
      </c>
      <c r="VEC14" s="106" t="s">
        <v>15244</v>
      </c>
      <c r="VED14" s="106" t="s">
        <v>15245</v>
      </c>
      <c r="VEE14" s="106" t="s">
        <v>15246</v>
      </c>
      <c r="VEF14" s="106" t="s">
        <v>15247</v>
      </c>
      <c r="VEG14" s="106" t="s">
        <v>15248</v>
      </c>
      <c r="VEH14" s="106" t="s">
        <v>15249</v>
      </c>
      <c r="VEI14" s="106" t="s">
        <v>15250</v>
      </c>
      <c r="VEJ14" s="106" t="s">
        <v>15251</v>
      </c>
      <c r="VEK14" s="106" t="s">
        <v>15252</v>
      </c>
      <c r="VEL14" s="106" t="s">
        <v>15253</v>
      </c>
      <c r="VEM14" s="106" t="s">
        <v>15254</v>
      </c>
      <c r="VEN14" s="106" t="s">
        <v>15255</v>
      </c>
      <c r="VEO14" s="106" t="s">
        <v>15256</v>
      </c>
      <c r="VEP14" s="106" t="s">
        <v>15257</v>
      </c>
      <c r="VEQ14" s="106" t="s">
        <v>15258</v>
      </c>
      <c r="VER14" s="106" t="s">
        <v>15259</v>
      </c>
      <c r="VES14" s="106" t="s">
        <v>15260</v>
      </c>
      <c r="VET14" s="106" t="s">
        <v>15261</v>
      </c>
      <c r="VEU14" s="106" t="s">
        <v>15262</v>
      </c>
      <c r="VEV14" s="106" t="s">
        <v>15263</v>
      </c>
      <c r="VEW14" s="106" t="s">
        <v>15264</v>
      </c>
      <c r="VEX14" s="106" t="s">
        <v>15265</v>
      </c>
      <c r="VEY14" s="106" t="s">
        <v>15266</v>
      </c>
      <c r="VEZ14" s="106" t="s">
        <v>15267</v>
      </c>
      <c r="VFA14" s="106" t="s">
        <v>15268</v>
      </c>
      <c r="VFB14" s="106" t="s">
        <v>15269</v>
      </c>
      <c r="VFC14" s="106" t="s">
        <v>15270</v>
      </c>
      <c r="VFD14" s="106" t="s">
        <v>15271</v>
      </c>
      <c r="VFE14" s="106" t="s">
        <v>15272</v>
      </c>
      <c r="VFF14" s="106" t="s">
        <v>15273</v>
      </c>
      <c r="VFG14" s="106" t="s">
        <v>15274</v>
      </c>
      <c r="VFH14" s="106" t="s">
        <v>15275</v>
      </c>
      <c r="VFI14" s="106" t="s">
        <v>15276</v>
      </c>
      <c r="VFJ14" s="106" t="s">
        <v>15277</v>
      </c>
      <c r="VFK14" s="106" t="s">
        <v>15278</v>
      </c>
      <c r="VFL14" s="106" t="s">
        <v>15279</v>
      </c>
      <c r="VFM14" s="106" t="s">
        <v>15280</v>
      </c>
      <c r="VFN14" s="106" t="s">
        <v>15281</v>
      </c>
      <c r="VFO14" s="106" t="s">
        <v>15282</v>
      </c>
      <c r="VFP14" s="106" t="s">
        <v>15283</v>
      </c>
      <c r="VFQ14" s="106" t="s">
        <v>15284</v>
      </c>
      <c r="VFR14" s="106" t="s">
        <v>15285</v>
      </c>
      <c r="VFS14" s="106" t="s">
        <v>15286</v>
      </c>
      <c r="VFT14" s="106" t="s">
        <v>15287</v>
      </c>
      <c r="VFU14" s="106" t="s">
        <v>15288</v>
      </c>
      <c r="VFV14" s="106" t="s">
        <v>15289</v>
      </c>
      <c r="VFW14" s="106" t="s">
        <v>15290</v>
      </c>
      <c r="VFX14" s="106" t="s">
        <v>15291</v>
      </c>
      <c r="VFY14" s="106" t="s">
        <v>15292</v>
      </c>
      <c r="VFZ14" s="106" t="s">
        <v>15293</v>
      </c>
      <c r="VGA14" s="106" t="s">
        <v>15294</v>
      </c>
      <c r="VGB14" s="106" t="s">
        <v>15295</v>
      </c>
      <c r="VGC14" s="106" t="s">
        <v>15296</v>
      </c>
      <c r="VGD14" s="106" t="s">
        <v>15297</v>
      </c>
      <c r="VGE14" s="106" t="s">
        <v>15298</v>
      </c>
      <c r="VGF14" s="106" t="s">
        <v>15299</v>
      </c>
      <c r="VGG14" s="106" t="s">
        <v>15300</v>
      </c>
      <c r="VGH14" s="106" t="s">
        <v>15301</v>
      </c>
      <c r="VGI14" s="106" t="s">
        <v>15302</v>
      </c>
      <c r="VGJ14" s="106" t="s">
        <v>15303</v>
      </c>
      <c r="VGK14" s="106" t="s">
        <v>15304</v>
      </c>
      <c r="VGL14" s="106" t="s">
        <v>15305</v>
      </c>
      <c r="VGM14" s="106" t="s">
        <v>15306</v>
      </c>
      <c r="VGN14" s="106" t="s">
        <v>15307</v>
      </c>
      <c r="VGO14" s="106" t="s">
        <v>15308</v>
      </c>
      <c r="VGP14" s="106" t="s">
        <v>15309</v>
      </c>
      <c r="VGQ14" s="106" t="s">
        <v>15310</v>
      </c>
      <c r="VGR14" s="106" t="s">
        <v>15311</v>
      </c>
      <c r="VGS14" s="106" t="s">
        <v>15312</v>
      </c>
      <c r="VGT14" s="106" t="s">
        <v>15313</v>
      </c>
      <c r="VGU14" s="106" t="s">
        <v>15314</v>
      </c>
      <c r="VGV14" s="106" t="s">
        <v>15315</v>
      </c>
      <c r="VGW14" s="106" t="s">
        <v>15316</v>
      </c>
      <c r="VGX14" s="106" t="s">
        <v>15317</v>
      </c>
      <c r="VGY14" s="106" t="s">
        <v>15318</v>
      </c>
      <c r="VGZ14" s="106" t="s">
        <v>15319</v>
      </c>
      <c r="VHA14" s="106" t="s">
        <v>15320</v>
      </c>
      <c r="VHB14" s="106" t="s">
        <v>15321</v>
      </c>
      <c r="VHC14" s="106" t="s">
        <v>15322</v>
      </c>
      <c r="VHD14" s="106" t="s">
        <v>15323</v>
      </c>
      <c r="VHE14" s="106" t="s">
        <v>15324</v>
      </c>
      <c r="VHF14" s="106" t="s">
        <v>15325</v>
      </c>
      <c r="VHG14" s="106" t="s">
        <v>15326</v>
      </c>
      <c r="VHH14" s="106" t="s">
        <v>15327</v>
      </c>
      <c r="VHI14" s="106" t="s">
        <v>15328</v>
      </c>
      <c r="VHJ14" s="106" t="s">
        <v>15329</v>
      </c>
      <c r="VHK14" s="106" t="s">
        <v>15330</v>
      </c>
      <c r="VHL14" s="106" t="s">
        <v>15331</v>
      </c>
      <c r="VHM14" s="106" t="s">
        <v>15332</v>
      </c>
      <c r="VHN14" s="106" t="s">
        <v>15333</v>
      </c>
      <c r="VHO14" s="106" t="s">
        <v>15334</v>
      </c>
      <c r="VHP14" s="106" t="s">
        <v>15335</v>
      </c>
      <c r="VHQ14" s="106" t="s">
        <v>15336</v>
      </c>
      <c r="VHR14" s="106" t="s">
        <v>15337</v>
      </c>
      <c r="VHS14" s="106" t="s">
        <v>15338</v>
      </c>
      <c r="VHT14" s="106" t="s">
        <v>15339</v>
      </c>
      <c r="VHU14" s="106" t="s">
        <v>15340</v>
      </c>
      <c r="VHV14" s="106" t="s">
        <v>15341</v>
      </c>
      <c r="VHW14" s="106" t="s">
        <v>15342</v>
      </c>
      <c r="VHX14" s="106" t="s">
        <v>15343</v>
      </c>
      <c r="VHY14" s="106" t="s">
        <v>15344</v>
      </c>
      <c r="VHZ14" s="106" t="s">
        <v>15345</v>
      </c>
      <c r="VIA14" s="106" t="s">
        <v>15346</v>
      </c>
      <c r="VIB14" s="106" t="s">
        <v>15347</v>
      </c>
      <c r="VIC14" s="106" t="s">
        <v>15348</v>
      </c>
      <c r="VID14" s="106" t="s">
        <v>15349</v>
      </c>
      <c r="VIE14" s="106" t="s">
        <v>15350</v>
      </c>
      <c r="VIF14" s="106" t="s">
        <v>15351</v>
      </c>
      <c r="VIG14" s="106" t="s">
        <v>15352</v>
      </c>
      <c r="VIH14" s="106" t="s">
        <v>15353</v>
      </c>
      <c r="VII14" s="106" t="s">
        <v>15354</v>
      </c>
      <c r="VIJ14" s="106" t="s">
        <v>15355</v>
      </c>
      <c r="VIK14" s="106" t="s">
        <v>15356</v>
      </c>
      <c r="VIL14" s="106" t="s">
        <v>15357</v>
      </c>
      <c r="VIM14" s="106" t="s">
        <v>15358</v>
      </c>
      <c r="VIN14" s="106" t="s">
        <v>15359</v>
      </c>
      <c r="VIO14" s="106" t="s">
        <v>15360</v>
      </c>
      <c r="VIP14" s="106" t="s">
        <v>15361</v>
      </c>
      <c r="VIQ14" s="106" t="s">
        <v>15362</v>
      </c>
      <c r="VIR14" s="106" t="s">
        <v>15363</v>
      </c>
      <c r="VIS14" s="106" t="s">
        <v>15364</v>
      </c>
      <c r="VIT14" s="106" t="s">
        <v>15365</v>
      </c>
      <c r="VIU14" s="106" t="s">
        <v>15366</v>
      </c>
      <c r="VIV14" s="106" t="s">
        <v>15367</v>
      </c>
      <c r="VIW14" s="106" t="s">
        <v>15368</v>
      </c>
      <c r="VIX14" s="106" t="s">
        <v>15369</v>
      </c>
      <c r="VIY14" s="106" t="s">
        <v>15370</v>
      </c>
      <c r="VIZ14" s="106" t="s">
        <v>15371</v>
      </c>
      <c r="VJA14" s="106" t="s">
        <v>15372</v>
      </c>
      <c r="VJB14" s="106" t="s">
        <v>15373</v>
      </c>
      <c r="VJC14" s="106" t="s">
        <v>15374</v>
      </c>
      <c r="VJD14" s="106" t="s">
        <v>15375</v>
      </c>
      <c r="VJE14" s="106" t="s">
        <v>15376</v>
      </c>
      <c r="VJF14" s="106" t="s">
        <v>15377</v>
      </c>
      <c r="VJG14" s="106" t="s">
        <v>15378</v>
      </c>
      <c r="VJH14" s="106" t="s">
        <v>15379</v>
      </c>
      <c r="VJI14" s="106" t="s">
        <v>15380</v>
      </c>
      <c r="VJJ14" s="106" t="s">
        <v>15381</v>
      </c>
      <c r="VJK14" s="106" t="s">
        <v>15382</v>
      </c>
      <c r="VJL14" s="106" t="s">
        <v>15383</v>
      </c>
      <c r="VJM14" s="106" t="s">
        <v>15384</v>
      </c>
      <c r="VJN14" s="106" t="s">
        <v>15385</v>
      </c>
      <c r="VJO14" s="106" t="s">
        <v>15386</v>
      </c>
      <c r="VJP14" s="106" t="s">
        <v>15387</v>
      </c>
      <c r="VJQ14" s="106" t="s">
        <v>15388</v>
      </c>
      <c r="VJR14" s="106" t="s">
        <v>15389</v>
      </c>
      <c r="VJS14" s="106" t="s">
        <v>15390</v>
      </c>
      <c r="VJT14" s="106" t="s">
        <v>15391</v>
      </c>
      <c r="VJU14" s="106" t="s">
        <v>15392</v>
      </c>
      <c r="VJV14" s="106" t="s">
        <v>15393</v>
      </c>
      <c r="VJW14" s="106" t="s">
        <v>15394</v>
      </c>
      <c r="VJX14" s="106" t="s">
        <v>15395</v>
      </c>
      <c r="VJY14" s="106" t="s">
        <v>15396</v>
      </c>
      <c r="VJZ14" s="106" t="s">
        <v>15397</v>
      </c>
      <c r="VKA14" s="106" t="s">
        <v>15398</v>
      </c>
      <c r="VKB14" s="106" t="s">
        <v>15399</v>
      </c>
      <c r="VKC14" s="106" t="s">
        <v>15400</v>
      </c>
      <c r="VKD14" s="106" t="s">
        <v>15401</v>
      </c>
      <c r="VKE14" s="106" t="s">
        <v>15402</v>
      </c>
      <c r="VKF14" s="106" t="s">
        <v>15403</v>
      </c>
      <c r="VKG14" s="106" t="s">
        <v>15404</v>
      </c>
      <c r="VKH14" s="106" t="s">
        <v>15405</v>
      </c>
      <c r="VKI14" s="106" t="s">
        <v>15406</v>
      </c>
      <c r="VKJ14" s="106" t="s">
        <v>15407</v>
      </c>
      <c r="VKK14" s="106" t="s">
        <v>15408</v>
      </c>
      <c r="VKL14" s="106" t="s">
        <v>15409</v>
      </c>
      <c r="VKM14" s="106" t="s">
        <v>15410</v>
      </c>
      <c r="VKN14" s="106" t="s">
        <v>15411</v>
      </c>
      <c r="VKO14" s="106" t="s">
        <v>15412</v>
      </c>
      <c r="VKP14" s="106" t="s">
        <v>15413</v>
      </c>
      <c r="VKQ14" s="106" t="s">
        <v>15414</v>
      </c>
      <c r="VKR14" s="106" t="s">
        <v>15415</v>
      </c>
      <c r="VKS14" s="106" t="s">
        <v>15416</v>
      </c>
      <c r="VKT14" s="106" t="s">
        <v>15417</v>
      </c>
      <c r="VKU14" s="106" t="s">
        <v>15418</v>
      </c>
      <c r="VKV14" s="106" t="s">
        <v>15419</v>
      </c>
      <c r="VKW14" s="106" t="s">
        <v>15420</v>
      </c>
      <c r="VKX14" s="106" t="s">
        <v>15421</v>
      </c>
      <c r="VKY14" s="106" t="s">
        <v>15422</v>
      </c>
      <c r="VKZ14" s="106" t="s">
        <v>15423</v>
      </c>
      <c r="VLA14" s="106" t="s">
        <v>15424</v>
      </c>
      <c r="VLB14" s="106" t="s">
        <v>15425</v>
      </c>
      <c r="VLC14" s="106" t="s">
        <v>15426</v>
      </c>
      <c r="VLD14" s="106" t="s">
        <v>15427</v>
      </c>
      <c r="VLE14" s="106" t="s">
        <v>15428</v>
      </c>
      <c r="VLF14" s="106" t="s">
        <v>15429</v>
      </c>
      <c r="VLG14" s="106" t="s">
        <v>15430</v>
      </c>
      <c r="VLH14" s="106" t="s">
        <v>15431</v>
      </c>
      <c r="VLI14" s="106" t="s">
        <v>15432</v>
      </c>
      <c r="VLJ14" s="106" t="s">
        <v>15433</v>
      </c>
      <c r="VLK14" s="106" t="s">
        <v>15434</v>
      </c>
      <c r="VLL14" s="106" t="s">
        <v>15435</v>
      </c>
      <c r="VLM14" s="106" t="s">
        <v>15436</v>
      </c>
      <c r="VLN14" s="106" t="s">
        <v>15437</v>
      </c>
      <c r="VLO14" s="106" t="s">
        <v>15438</v>
      </c>
      <c r="VLP14" s="106" t="s">
        <v>15439</v>
      </c>
      <c r="VLQ14" s="106" t="s">
        <v>15440</v>
      </c>
      <c r="VLR14" s="106" t="s">
        <v>15441</v>
      </c>
      <c r="VLS14" s="106" t="s">
        <v>15442</v>
      </c>
      <c r="VLT14" s="106" t="s">
        <v>15443</v>
      </c>
      <c r="VLU14" s="106" t="s">
        <v>15444</v>
      </c>
      <c r="VLV14" s="106" t="s">
        <v>15445</v>
      </c>
      <c r="VLW14" s="106" t="s">
        <v>15446</v>
      </c>
      <c r="VLX14" s="106" t="s">
        <v>15447</v>
      </c>
      <c r="VLY14" s="106" t="s">
        <v>15448</v>
      </c>
      <c r="VLZ14" s="106" t="s">
        <v>15449</v>
      </c>
      <c r="VMA14" s="106" t="s">
        <v>15450</v>
      </c>
      <c r="VMB14" s="106" t="s">
        <v>15451</v>
      </c>
      <c r="VMC14" s="106" t="s">
        <v>15452</v>
      </c>
      <c r="VMD14" s="106" t="s">
        <v>15453</v>
      </c>
      <c r="VME14" s="106" t="s">
        <v>15454</v>
      </c>
      <c r="VMF14" s="106" t="s">
        <v>15455</v>
      </c>
      <c r="VMG14" s="106" t="s">
        <v>15456</v>
      </c>
      <c r="VMH14" s="106" t="s">
        <v>15457</v>
      </c>
      <c r="VMI14" s="106" t="s">
        <v>15458</v>
      </c>
      <c r="VMJ14" s="106" t="s">
        <v>15459</v>
      </c>
      <c r="VMK14" s="106" t="s">
        <v>15460</v>
      </c>
      <c r="VML14" s="106" t="s">
        <v>15461</v>
      </c>
      <c r="VMM14" s="106" t="s">
        <v>15462</v>
      </c>
      <c r="VMN14" s="106" t="s">
        <v>15463</v>
      </c>
      <c r="VMO14" s="106" t="s">
        <v>15464</v>
      </c>
      <c r="VMP14" s="106" t="s">
        <v>15465</v>
      </c>
      <c r="VMQ14" s="106" t="s">
        <v>15466</v>
      </c>
      <c r="VMR14" s="106" t="s">
        <v>15467</v>
      </c>
      <c r="VMS14" s="106" t="s">
        <v>15468</v>
      </c>
      <c r="VMT14" s="106" t="s">
        <v>15469</v>
      </c>
      <c r="VMU14" s="106" t="s">
        <v>15470</v>
      </c>
      <c r="VMV14" s="106" t="s">
        <v>15471</v>
      </c>
      <c r="VMW14" s="106" t="s">
        <v>15472</v>
      </c>
      <c r="VMX14" s="106" t="s">
        <v>15473</v>
      </c>
      <c r="VMY14" s="106" t="s">
        <v>15474</v>
      </c>
      <c r="VMZ14" s="106" t="s">
        <v>15475</v>
      </c>
      <c r="VNA14" s="106" t="s">
        <v>15476</v>
      </c>
      <c r="VNB14" s="106" t="s">
        <v>15477</v>
      </c>
      <c r="VNC14" s="106" t="s">
        <v>15478</v>
      </c>
      <c r="VND14" s="106" t="s">
        <v>15479</v>
      </c>
      <c r="VNE14" s="106" t="s">
        <v>15480</v>
      </c>
      <c r="VNF14" s="106" t="s">
        <v>15481</v>
      </c>
      <c r="VNG14" s="106" t="s">
        <v>15482</v>
      </c>
      <c r="VNH14" s="106" t="s">
        <v>15483</v>
      </c>
      <c r="VNI14" s="106" t="s">
        <v>15484</v>
      </c>
      <c r="VNJ14" s="106" t="s">
        <v>15485</v>
      </c>
      <c r="VNK14" s="106" t="s">
        <v>15486</v>
      </c>
      <c r="VNL14" s="106" t="s">
        <v>15487</v>
      </c>
      <c r="VNM14" s="106" t="s">
        <v>15488</v>
      </c>
      <c r="VNN14" s="106" t="s">
        <v>15489</v>
      </c>
      <c r="VNO14" s="106" t="s">
        <v>15490</v>
      </c>
      <c r="VNP14" s="106" t="s">
        <v>15491</v>
      </c>
      <c r="VNQ14" s="106" t="s">
        <v>15492</v>
      </c>
      <c r="VNR14" s="106" t="s">
        <v>15493</v>
      </c>
      <c r="VNS14" s="106" t="s">
        <v>15494</v>
      </c>
      <c r="VNT14" s="106" t="s">
        <v>15495</v>
      </c>
      <c r="VNU14" s="106" t="s">
        <v>15496</v>
      </c>
      <c r="VNV14" s="106" t="s">
        <v>15497</v>
      </c>
      <c r="VNW14" s="106" t="s">
        <v>15498</v>
      </c>
      <c r="VNX14" s="106" t="s">
        <v>15499</v>
      </c>
      <c r="VNY14" s="106" t="s">
        <v>15500</v>
      </c>
      <c r="VNZ14" s="106" t="s">
        <v>15501</v>
      </c>
      <c r="VOA14" s="106" t="s">
        <v>15502</v>
      </c>
      <c r="VOB14" s="106" t="s">
        <v>15503</v>
      </c>
      <c r="VOC14" s="106" t="s">
        <v>15504</v>
      </c>
      <c r="VOD14" s="106" t="s">
        <v>15505</v>
      </c>
      <c r="VOE14" s="106" t="s">
        <v>15506</v>
      </c>
      <c r="VOF14" s="106" t="s">
        <v>15507</v>
      </c>
      <c r="VOG14" s="106" t="s">
        <v>15508</v>
      </c>
      <c r="VOH14" s="106" t="s">
        <v>15509</v>
      </c>
      <c r="VOI14" s="106" t="s">
        <v>15510</v>
      </c>
      <c r="VOJ14" s="106" t="s">
        <v>15511</v>
      </c>
      <c r="VOK14" s="106" t="s">
        <v>15512</v>
      </c>
      <c r="VOL14" s="106" t="s">
        <v>15513</v>
      </c>
      <c r="VOM14" s="106" t="s">
        <v>15514</v>
      </c>
      <c r="VON14" s="106" t="s">
        <v>15515</v>
      </c>
      <c r="VOO14" s="106" t="s">
        <v>15516</v>
      </c>
      <c r="VOP14" s="106" t="s">
        <v>15517</v>
      </c>
      <c r="VOQ14" s="106" t="s">
        <v>15518</v>
      </c>
      <c r="VOR14" s="106" t="s">
        <v>15519</v>
      </c>
      <c r="VOS14" s="106" t="s">
        <v>15520</v>
      </c>
      <c r="VOT14" s="106" t="s">
        <v>15521</v>
      </c>
      <c r="VOU14" s="106" t="s">
        <v>15522</v>
      </c>
      <c r="VOV14" s="106" t="s">
        <v>15523</v>
      </c>
      <c r="VOW14" s="106" t="s">
        <v>15524</v>
      </c>
      <c r="VOX14" s="106" t="s">
        <v>15525</v>
      </c>
      <c r="VOY14" s="106" t="s">
        <v>15526</v>
      </c>
      <c r="VOZ14" s="106" t="s">
        <v>15527</v>
      </c>
      <c r="VPA14" s="106" t="s">
        <v>15528</v>
      </c>
      <c r="VPB14" s="106" t="s">
        <v>15529</v>
      </c>
      <c r="VPC14" s="106" t="s">
        <v>15530</v>
      </c>
      <c r="VPD14" s="106" t="s">
        <v>15531</v>
      </c>
      <c r="VPE14" s="106" t="s">
        <v>15532</v>
      </c>
      <c r="VPF14" s="106" t="s">
        <v>15533</v>
      </c>
      <c r="VPG14" s="106" t="s">
        <v>15534</v>
      </c>
      <c r="VPH14" s="106" t="s">
        <v>15535</v>
      </c>
      <c r="VPI14" s="106" t="s">
        <v>15536</v>
      </c>
      <c r="VPJ14" s="106" t="s">
        <v>15537</v>
      </c>
      <c r="VPK14" s="106" t="s">
        <v>15538</v>
      </c>
      <c r="VPL14" s="106" t="s">
        <v>15539</v>
      </c>
      <c r="VPM14" s="106" t="s">
        <v>15540</v>
      </c>
      <c r="VPN14" s="106" t="s">
        <v>15541</v>
      </c>
      <c r="VPO14" s="106" t="s">
        <v>15542</v>
      </c>
      <c r="VPP14" s="106" t="s">
        <v>15543</v>
      </c>
      <c r="VPQ14" s="106" t="s">
        <v>15544</v>
      </c>
      <c r="VPR14" s="106" t="s">
        <v>15545</v>
      </c>
      <c r="VPS14" s="106" t="s">
        <v>15546</v>
      </c>
      <c r="VPT14" s="106" t="s">
        <v>15547</v>
      </c>
      <c r="VPU14" s="106" t="s">
        <v>15548</v>
      </c>
      <c r="VPV14" s="106" t="s">
        <v>15549</v>
      </c>
      <c r="VPW14" s="106" t="s">
        <v>15550</v>
      </c>
      <c r="VPX14" s="106" t="s">
        <v>15551</v>
      </c>
      <c r="VPY14" s="106" t="s">
        <v>15552</v>
      </c>
      <c r="VPZ14" s="106" t="s">
        <v>15553</v>
      </c>
      <c r="VQA14" s="106" t="s">
        <v>15554</v>
      </c>
      <c r="VQB14" s="106" t="s">
        <v>15555</v>
      </c>
      <c r="VQC14" s="106" t="s">
        <v>15556</v>
      </c>
      <c r="VQD14" s="106" t="s">
        <v>15557</v>
      </c>
      <c r="VQE14" s="106" t="s">
        <v>15558</v>
      </c>
      <c r="VQF14" s="106" t="s">
        <v>15559</v>
      </c>
      <c r="VQG14" s="106" t="s">
        <v>15560</v>
      </c>
      <c r="VQH14" s="106" t="s">
        <v>15561</v>
      </c>
      <c r="VQI14" s="106" t="s">
        <v>15562</v>
      </c>
      <c r="VQJ14" s="106" t="s">
        <v>15563</v>
      </c>
      <c r="VQK14" s="106" t="s">
        <v>15564</v>
      </c>
      <c r="VQL14" s="106" t="s">
        <v>15565</v>
      </c>
      <c r="VQM14" s="106" t="s">
        <v>15566</v>
      </c>
      <c r="VQN14" s="106" t="s">
        <v>15567</v>
      </c>
      <c r="VQO14" s="106" t="s">
        <v>15568</v>
      </c>
      <c r="VQP14" s="106" t="s">
        <v>15569</v>
      </c>
      <c r="VQQ14" s="106" t="s">
        <v>15570</v>
      </c>
      <c r="VQR14" s="106" t="s">
        <v>15571</v>
      </c>
      <c r="VQS14" s="106" t="s">
        <v>15572</v>
      </c>
      <c r="VQT14" s="106" t="s">
        <v>15573</v>
      </c>
      <c r="VQU14" s="106" t="s">
        <v>15574</v>
      </c>
      <c r="VQV14" s="106" t="s">
        <v>15575</v>
      </c>
      <c r="VQW14" s="106" t="s">
        <v>15576</v>
      </c>
      <c r="VQX14" s="106" t="s">
        <v>15577</v>
      </c>
      <c r="VQY14" s="106" t="s">
        <v>15578</v>
      </c>
      <c r="VQZ14" s="106" t="s">
        <v>15579</v>
      </c>
      <c r="VRA14" s="106" t="s">
        <v>15580</v>
      </c>
      <c r="VRB14" s="106" t="s">
        <v>15581</v>
      </c>
      <c r="VRC14" s="106" t="s">
        <v>15582</v>
      </c>
      <c r="VRD14" s="106" t="s">
        <v>15583</v>
      </c>
      <c r="VRE14" s="106" t="s">
        <v>15584</v>
      </c>
      <c r="VRF14" s="106" t="s">
        <v>15585</v>
      </c>
      <c r="VRG14" s="106" t="s">
        <v>15586</v>
      </c>
      <c r="VRH14" s="106" t="s">
        <v>15587</v>
      </c>
      <c r="VRI14" s="106" t="s">
        <v>15588</v>
      </c>
      <c r="VRJ14" s="106" t="s">
        <v>15589</v>
      </c>
      <c r="VRK14" s="106" t="s">
        <v>15590</v>
      </c>
      <c r="VRL14" s="106" t="s">
        <v>15591</v>
      </c>
      <c r="VRM14" s="106" t="s">
        <v>15592</v>
      </c>
      <c r="VRN14" s="106" t="s">
        <v>15593</v>
      </c>
      <c r="VRO14" s="106" t="s">
        <v>15594</v>
      </c>
      <c r="VRP14" s="106" t="s">
        <v>15595</v>
      </c>
      <c r="VRQ14" s="106" t="s">
        <v>15596</v>
      </c>
      <c r="VRR14" s="106" t="s">
        <v>15597</v>
      </c>
      <c r="VRS14" s="106" t="s">
        <v>15598</v>
      </c>
      <c r="VRT14" s="106" t="s">
        <v>15599</v>
      </c>
      <c r="VRU14" s="106" t="s">
        <v>15600</v>
      </c>
      <c r="VRV14" s="106" t="s">
        <v>15601</v>
      </c>
      <c r="VRW14" s="106" t="s">
        <v>15602</v>
      </c>
      <c r="VRX14" s="106" t="s">
        <v>15603</v>
      </c>
      <c r="VRY14" s="106" t="s">
        <v>15604</v>
      </c>
      <c r="VRZ14" s="106" t="s">
        <v>15605</v>
      </c>
      <c r="VSA14" s="106" t="s">
        <v>15606</v>
      </c>
      <c r="VSB14" s="106" t="s">
        <v>15607</v>
      </c>
      <c r="VSC14" s="106" t="s">
        <v>15608</v>
      </c>
      <c r="VSD14" s="106" t="s">
        <v>15609</v>
      </c>
      <c r="VSE14" s="106" t="s">
        <v>15610</v>
      </c>
      <c r="VSF14" s="106" t="s">
        <v>15611</v>
      </c>
      <c r="VSG14" s="106" t="s">
        <v>15612</v>
      </c>
      <c r="VSH14" s="106" t="s">
        <v>15613</v>
      </c>
      <c r="VSI14" s="106" t="s">
        <v>15614</v>
      </c>
      <c r="VSJ14" s="106" t="s">
        <v>15615</v>
      </c>
      <c r="VSK14" s="106" t="s">
        <v>15616</v>
      </c>
      <c r="VSL14" s="106" t="s">
        <v>15617</v>
      </c>
      <c r="VSM14" s="106" t="s">
        <v>15618</v>
      </c>
      <c r="VSN14" s="106" t="s">
        <v>15619</v>
      </c>
      <c r="VSO14" s="106" t="s">
        <v>15620</v>
      </c>
      <c r="VSP14" s="106" t="s">
        <v>15621</v>
      </c>
      <c r="VSQ14" s="106" t="s">
        <v>15622</v>
      </c>
      <c r="VSR14" s="106" t="s">
        <v>15623</v>
      </c>
      <c r="VSS14" s="106" t="s">
        <v>15624</v>
      </c>
      <c r="VST14" s="106" t="s">
        <v>15625</v>
      </c>
      <c r="VSU14" s="106" t="s">
        <v>15626</v>
      </c>
      <c r="VSV14" s="106" t="s">
        <v>15627</v>
      </c>
      <c r="VSW14" s="106" t="s">
        <v>15628</v>
      </c>
      <c r="VSX14" s="106" t="s">
        <v>15629</v>
      </c>
      <c r="VSY14" s="106" t="s">
        <v>15630</v>
      </c>
      <c r="VSZ14" s="106" t="s">
        <v>15631</v>
      </c>
      <c r="VTA14" s="106" t="s">
        <v>15632</v>
      </c>
      <c r="VTB14" s="106" t="s">
        <v>15633</v>
      </c>
      <c r="VTC14" s="106" t="s">
        <v>15634</v>
      </c>
      <c r="VTD14" s="106" t="s">
        <v>15635</v>
      </c>
      <c r="VTE14" s="106" t="s">
        <v>15636</v>
      </c>
      <c r="VTF14" s="106" t="s">
        <v>15637</v>
      </c>
      <c r="VTG14" s="106" t="s">
        <v>15638</v>
      </c>
      <c r="VTH14" s="106" t="s">
        <v>15639</v>
      </c>
      <c r="VTI14" s="106" t="s">
        <v>15640</v>
      </c>
      <c r="VTJ14" s="106" t="s">
        <v>15641</v>
      </c>
      <c r="VTK14" s="106" t="s">
        <v>15642</v>
      </c>
      <c r="VTL14" s="106" t="s">
        <v>15643</v>
      </c>
      <c r="VTM14" s="106" t="s">
        <v>15644</v>
      </c>
      <c r="VTN14" s="106" t="s">
        <v>15645</v>
      </c>
      <c r="VTO14" s="106" t="s">
        <v>15646</v>
      </c>
      <c r="VTP14" s="106" t="s">
        <v>15647</v>
      </c>
      <c r="VTQ14" s="106" t="s">
        <v>15648</v>
      </c>
      <c r="VTR14" s="106" t="s">
        <v>15649</v>
      </c>
      <c r="VTS14" s="106" t="s">
        <v>15650</v>
      </c>
      <c r="VTT14" s="106" t="s">
        <v>15651</v>
      </c>
      <c r="VTU14" s="106" t="s">
        <v>15652</v>
      </c>
      <c r="VTV14" s="106" t="s">
        <v>15653</v>
      </c>
      <c r="VTW14" s="106" t="s">
        <v>15654</v>
      </c>
      <c r="VTX14" s="106" t="s">
        <v>15655</v>
      </c>
      <c r="VTY14" s="106" t="s">
        <v>15656</v>
      </c>
      <c r="VTZ14" s="106" t="s">
        <v>15657</v>
      </c>
      <c r="VUA14" s="106" t="s">
        <v>15658</v>
      </c>
      <c r="VUB14" s="106" t="s">
        <v>15659</v>
      </c>
      <c r="VUC14" s="106" t="s">
        <v>15660</v>
      </c>
      <c r="VUD14" s="106" t="s">
        <v>15661</v>
      </c>
      <c r="VUE14" s="106" t="s">
        <v>15662</v>
      </c>
      <c r="VUF14" s="106" t="s">
        <v>15663</v>
      </c>
      <c r="VUG14" s="106" t="s">
        <v>15664</v>
      </c>
      <c r="VUH14" s="106" t="s">
        <v>15665</v>
      </c>
      <c r="VUI14" s="106" t="s">
        <v>15666</v>
      </c>
      <c r="VUJ14" s="106" t="s">
        <v>15667</v>
      </c>
      <c r="VUK14" s="106" t="s">
        <v>15668</v>
      </c>
      <c r="VUL14" s="106" t="s">
        <v>15669</v>
      </c>
      <c r="VUM14" s="106" t="s">
        <v>15670</v>
      </c>
      <c r="VUN14" s="106" t="s">
        <v>15671</v>
      </c>
      <c r="VUO14" s="106" t="s">
        <v>15672</v>
      </c>
      <c r="VUP14" s="106" t="s">
        <v>15673</v>
      </c>
      <c r="VUQ14" s="106" t="s">
        <v>15674</v>
      </c>
      <c r="VUR14" s="106" t="s">
        <v>15675</v>
      </c>
      <c r="VUS14" s="106" t="s">
        <v>15676</v>
      </c>
      <c r="VUT14" s="106" t="s">
        <v>15677</v>
      </c>
      <c r="VUU14" s="106" t="s">
        <v>15678</v>
      </c>
      <c r="VUV14" s="106" t="s">
        <v>15679</v>
      </c>
      <c r="VUW14" s="106" t="s">
        <v>15680</v>
      </c>
      <c r="VUX14" s="106" t="s">
        <v>15681</v>
      </c>
      <c r="VUY14" s="106" t="s">
        <v>15682</v>
      </c>
      <c r="VUZ14" s="106" t="s">
        <v>15683</v>
      </c>
      <c r="VVA14" s="106" t="s">
        <v>15684</v>
      </c>
      <c r="VVB14" s="106" t="s">
        <v>15685</v>
      </c>
      <c r="VVC14" s="106" t="s">
        <v>15686</v>
      </c>
      <c r="VVD14" s="106" t="s">
        <v>15687</v>
      </c>
      <c r="VVE14" s="106" t="s">
        <v>15688</v>
      </c>
      <c r="VVF14" s="106" t="s">
        <v>15689</v>
      </c>
      <c r="VVG14" s="106" t="s">
        <v>15690</v>
      </c>
      <c r="VVH14" s="106" t="s">
        <v>15691</v>
      </c>
      <c r="VVI14" s="106" t="s">
        <v>15692</v>
      </c>
      <c r="VVJ14" s="106" t="s">
        <v>15693</v>
      </c>
      <c r="VVK14" s="106" t="s">
        <v>15694</v>
      </c>
      <c r="VVL14" s="106" t="s">
        <v>15695</v>
      </c>
      <c r="VVM14" s="106" t="s">
        <v>15696</v>
      </c>
      <c r="VVN14" s="106" t="s">
        <v>15697</v>
      </c>
      <c r="VVO14" s="106" t="s">
        <v>15698</v>
      </c>
      <c r="VVP14" s="106" t="s">
        <v>15699</v>
      </c>
      <c r="VVQ14" s="106" t="s">
        <v>15700</v>
      </c>
      <c r="VVR14" s="106" t="s">
        <v>15701</v>
      </c>
      <c r="VVS14" s="106" t="s">
        <v>15702</v>
      </c>
      <c r="VVT14" s="106" t="s">
        <v>15703</v>
      </c>
      <c r="VVU14" s="106" t="s">
        <v>15704</v>
      </c>
      <c r="VVV14" s="106" t="s">
        <v>15705</v>
      </c>
      <c r="VVW14" s="106" t="s">
        <v>15706</v>
      </c>
      <c r="VVX14" s="106" t="s">
        <v>15707</v>
      </c>
      <c r="VVY14" s="106" t="s">
        <v>15708</v>
      </c>
      <c r="VVZ14" s="106" t="s">
        <v>15709</v>
      </c>
      <c r="VWA14" s="106" t="s">
        <v>15710</v>
      </c>
      <c r="VWB14" s="106" t="s">
        <v>15711</v>
      </c>
      <c r="VWC14" s="106" t="s">
        <v>15712</v>
      </c>
      <c r="VWD14" s="106" t="s">
        <v>15713</v>
      </c>
      <c r="VWE14" s="106" t="s">
        <v>15714</v>
      </c>
      <c r="VWF14" s="106" t="s">
        <v>15715</v>
      </c>
      <c r="VWG14" s="106" t="s">
        <v>15716</v>
      </c>
      <c r="VWH14" s="106" t="s">
        <v>15717</v>
      </c>
      <c r="VWI14" s="106" t="s">
        <v>15718</v>
      </c>
      <c r="VWJ14" s="106" t="s">
        <v>15719</v>
      </c>
      <c r="VWK14" s="106" t="s">
        <v>15720</v>
      </c>
      <c r="VWL14" s="106" t="s">
        <v>15721</v>
      </c>
      <c r="VWM14" s="106" t="s">
        <v>15722</v>
      </c>
      <c r="VWN14" s="106" t="s">
        <v>15723</v>
      </c>
      <c r="VWO14" s="106" t="s">
        <v>15724</v>
      </c>
      <c r="VWP14" s="106" t="s">
        <v>15725</v>
      </c>
      <c r="VWQ14" s="106" t="s">
        <v>15726</v>
      </c>
      <c r="VWR14" s="106" t="s">
        <v>15727</v>
      </c>
      <c r="VWS14" s="106" t="s">
        <v>15728</v>
      </c>
      <c r="VWT14" s="106" t="s">
        <v>15729</v>
      </c>
      <c r="VWU14" s="106" t="s">
        <v>15730</v>
      </c>
      <c r="VWV14" s="106" t="s">
        <v>15731</v>
      </c>
      <c r="VWW14" s="106" t="s">
        <v>15732</v>
      </c>
      <c r="VWX14" s="106" t="s">
        <v>15733</v>
      </c>
      <c r="VWY14" s="106" t="s">
        <v>15734</v>
      </c>
      <c r="VWZ14" s="106" t="s">
        <v>15735</v>
      </c>
      <c r="VXA14" s="106" t="s">
        <v>15736</v>
      </c>
      <c r="VXB14" s="106" t="s">
        <v>15737</v>
      </c>
      <c r="VXC14" s="106" t="s">
        <v>15738</v>
      </c>
      <c r="VXD14" s="106" t="s">
        <v>15739</v>
      </c>
      <c r="VXE14" s="106" t="s">
        <v>15740</v>
      </c>
      <c r="VXF14" s="106" t="s">
        <v>15741</v>
      </c>
      <c r="VXG14" s="106" t="s">
        <v>15742</v>
      </c>
      <c r="VXH14" s="106" t="s">
        <v>15743</v>
      </c>
      <c r="VXI14" s="106" t="s">
        <v>15744</v>
      </c>
      <c r="VXJ14" s="106" t="s">
        <v>15745</v>
      </c>
      <c r="VXK14" s="106" t="s">
        <v>15746</v>
      </c>
      <c r="VXL14" s="106" t="s">
        <v>15747</v>
      </c>
      <c r="VXM14" s="106" t="s">
        <v>15748</v>
      </c>
      <c r="VXN14" s="106" t="s">
        <v>15749</v>
      </c>
      <c r="VXO14" s="106" t="s">
        <v>15750</v>
      </c>
      <c r="VXP14" s="106" t="s">
        <v>15751</v>
      </c>
      <c r="VXQ14" s="106" t="s">
        <v>15752</v>
      </c>
      <c r="VXR14" s="106" t="s">
        <v>15753</v>
      </c>
      <c r="VXS14" s="106" t="s">
        <v>15754</v>
      </c>
      <c r="VXT14" s="106" t="s">
        <v>15755</v>
      </c>
      <c r="VXU14" s="106" t="s">
        <v>15756</v>
      </c>
      <c r="VXV14" s="106" t="s">
        <v>15757</v>
      </c>
      <c r="VXW14" s="106" t="s">
        <v>15758</v>
      </c>
      <c r="VXX14" s="106" t="s">
        <v>15759</v>
      </c>
      <c r="VXY14" s="106" t="s">
        <v>15760</v>
      </c>
      <c r="VXZ14" s="106" t="s">
        <v>15761</v>
      </c>
      <c r="VYA14" s="106" t="s">
        <v>15762</v>
      </c>
      <c r="VYB14" s="106" t="s">
        <v>15763</v>
      </c>
      <c r="VYC14" s="106" t="s">
        <v>15764</v>
      </c>
      <c r="VYD14" s="106" t="s">
        <v>15765</v>
      </c>
      <c r="VYE14" s="106" t="s">
        <v>15766</v>
      </c>
      <c r="VYF14" s="106" t="s">
        <v>15767</v>
      </c>
      <c r="VYG14" s="106" t="s">
        <v>15768</v>
      </c>
      <c r="VYH14" s="106" t="s">
        <v>15769</v>
      </c>
      <c r="VYI14" s="106" t="s">
        <v>15770</v>
      </c>
      <c r="VYJ14" s="106" t="s">
        <v>15771</v>
      </c>
      <c r="VYK14" s="106" t="s">
        <v>15772</v>
      </c>
      <c r="VYL14" s="106" t="s">
        <v>15773</v>
      </c>
      <c r="VYM14" s="106" t="s">
        <v>15774</v>
      </c>
      <c r="VYN14" s="106" t="s">
        <v>15775</v>
      </c>
      <c r="VYO14" s="106" t="s">
        <v>15776</v>
      </c>
      <c r="VYP14" s="106" t="s">
        <v>15777</v>
      </c>
      <c r="VYQ14" s="106" t="s">
        <v>15778</v>
      </c>
      <c r="VYR14" s="106" t="s">
        <v>15779</v>
      </c>
      <c r="VYS14" s="106" t="s">
        <v>15780</v>
      </c>
      <c r="VYT14" s="106" t="s">
        <v>15781</v>
      </c>
      <c r="VYU14" s="106" t="s">
        <v>15782</v>
      </c>
      <c r="VYV14" s="106" t="s">
        <v>15783</v>
      </c>
      <c r="VYW14" s="106" t="s">
        <v>15784</v>
      </c>
      <c r="VYX14" s="106" t="s">
        <v>15785</v>
      </c>
      <c r="VYY14" s="106" t="s">
        <v>15786</v>
      </c>
      <c r="VYZ14" s="106" t="s">
        <v>15787</v>
      </c>
      <c r="VZA14" s="106" t="s">
        <v>15788</v>
      </c>
      <c r="VZB14" s="106" t="s">
        <v>15789</v>
      </c>
      <c r="VZC14" s="106" t="s">
        <v>15790</v>
      </c>
      <c r="VZD14" s="106" t="s">
        <v>15791</v>
      </c>
      <c r="VZE14" s="106" t="s">
        <v>15792</v>
      </c>
      <c r="VZF14" s="106" t="s">
        <v>15793</v>
      </c>
      <c r="VZG14" s="106" t="s">
        <v>15794</v>
      </c>
      <c r="VZH14" s="106" t="s">
        <v>15795</v>
      </c>
      <c r="VZI14" s="106" t="s">
        <v>15796</v>
      </c>
      <c r="VZJ14" s="106" t="s">
        <v>15797</v>
      </c>
      <c r="VZK14" s="106" t="s">
        <v>15798</v>
      </c>
      <c r="VZL14" s="106" t="s">
        <v>15799</v>
      </c>
      <c r="VZM14" s="106" t="s">
        <v>15800</v>
      </c>
      <c r="VZN14" s="106" t="s">
        <v>15801</v>
      </c>
      <c r="VZO14" s="106" t="s">
        <v>15802</v>
      </c>
      <c r="VZP14" s="106" t="s">
        <v>15803</v>
      </c>
      <c r="VZQ14" s="106" t="s">
        <v>15804</v>
      </c>
      <c r="VZR14" s="106" t="s">
        <v>15805</v>
      </c>
      <c r="VZS14" s="106" t="s">
        <v>15806</v>
      </c>
      <c r="VZT14" s="106" t="s">
        <v>15807</v>
      </c>
      <c r="VZU14" s="106" t="s">
        <v>15808</v>
      </c>
      <c r="VZV14" s="106" t="s">
        <v>15809</v>
      </c>
      <c r="VZW14" s="106" t="s">
        <v>15810</v>
      </c>
      <c r="VZX14" s="106" t="s">
        <v>15811</v>
      </c>
      <c r="VZY14" s="106" t="s">
        <v>15812</v>
      </c>
      <c r="VZZ14" s="106" t="s">
        <v>15813</v>
      </c>
      <c r="WAA14" s="106" t="s">
        <v>15814</v>
      </c>
      <c r="WAB14" s="106" t="s">
        <v>15815</v>
      </c>
      <c r="WAC14" s="106" t="s">
        <v>15816</v>
      </c>
      <c r="WAD14" s="106" t="s">
        <v>15817</v>
      </c>
      <c r="WAE14" s="106" t="s">
        <v>15818</v>
      </c>
      <c r="WAF14" s="106" t="s">
        <v>15819</v>
      </c>
      <c r="WAG14" s="106" t="s">
        <v>15820</v>
      </c>
      <c r="WAH14" s="106" t="s">
        <v>15821</v>
      </c>
      <c r="WAI14" s="106" t="s">
        <v>15822</v>
      </c>
      <c r="WAJ14" s="106" t="s">
        <v>15823</v>
      </c>
      <c r="WAK14" s="106" t="s">
        <v>15824</v>
      </c>
      <c r="WAL14" s="106" t="s">
        <v>15825</v>
      </c>
      <c r="WAM14" s="106" t="s">
        <v>15826</v>
      </c>
      <c r="WAN14" s="106" t="s">
        <v>15827</v>
      </c>
      <c r="WAO14" s="106" t="s">
        <v>15828</v>
      </c>
      <c r="WAP14" s="106" t="s">
        <v>15829</v>
      </c>
      <c r="WAQ14" s="106" t="s">
        <v>15830</v>
      </c>
      <c r="WAR14" s="106" t="s">
        <v>15831</v>
      </c>
      <c r="WAS14" s="106" t="s">
        <v>15832</v>
      </c>
      <c r="WAT14" s="106" t="s">
        <v>15833</v>
      </c>
      <c r="WAU14" s="106" t="s">
        <v>15834</v>
      </c>
      <c r="WAV14" s="106" t="s">
        <v>15835</v>
      </c>
      <c r="WAW14" s="106" t="s">
        <v>15836</v>
      </c>
      <c r="WAX14" s="106" t="s">
        <v>15837</v>
      </c>
      <c r="WAY14" s="106" t="s">
        <v>15838</v>
      </c>
      <c r="WAZ14" s="106" t="s">
        <v>15839</v>
      </c>
      <c r="WBA14" s="106" t="s">
        <v>15840</v>
      </c>
      <c r="WBB14" s="106" t="s">
        <v>15841</v>
      </c>
      <c r="WBC14" s="106" t="s">
        <v>15842</v>
      </c>
      <c r="WBD14" s="106" t="s">
        <v>15843</v>
      </c>
      <c r="WBE14" s="106" t="s">
        <v>15844</v>
      </c>
      <c r="WBF14" s="106" t="s">
        <v>15845</v>
      </c>
      <c r="WBG14" s="106" t="s">
        <v>15846</v>
      </c>
      <c r="WBH14" s="106" t="s">
        <v>15847</v>
      </c>
      <c r="WBI14" s="106" t="s">
        <v>15848</v>
      </c>
      <c r="WBJ14" s="106" t="s">
        <v>15849</v>
      </c>
      <c r="WBK14" s="106" t="s">
        <v>15850</v>
      </c>
      <c r="WBL14" s="106" t="s">
        <v>15851</v>
      </c>
      <c r="WBM14" s="106" t="s">
        <v>15852</v>
      </c>
      <c r="WBN14" s="106" t="s">
        <v>15853</v>
      </c>
      <c r="WBO14" s="106" t="s">
        <v>15854</v>
      </c>
      <c r="WBP14" s="106" t="s">
        <v>15855</v>
      </c>
      <c r="WBQ14" s="106" t="s">
        <v>15856</v>
      </c>
      <c r="WBR14" s="106" t="s">
        <v>15857</v>
      </c>
      <c r="WBS14" s="106" t="s">
        <v>15858</v>
      </c>
      <c r="WBT14" s="106" t="s">
        <v>15859</v>
      </c>
      <c r="WBU14" s="106" t="s">
        <v>15860</v>
      </c>
      <c r="WBV14" s="106" t="s">
        <v>15861</v>
      </c>
      <c r="WBW14" s="106" t="s">
        <v>15862</v>
      </c>
      <c r="WBX14" s="106" t="s">
        <v>15863</v>
      </c>
      <c r="WBY14" s="106" t="s">
        <v>15864</v>
      </c>
      <c r="WBZ14" s="106" t="s">
        <v>15865</v>
      </c>
      <c r="WCA14" s="106" t="s">
        <v>15866</v>
      </c>
      <c r="WCB14" s="106" t="s">
        <v>15867</v>
      </c>
      <c r="WCC14" s="106" t="s">
        <v>15868</v>
      </c>
      <c r="WCD14" s="106" t="s">
        <v>15869</v>
      </c>
      <c r="WCE14" s="106" t="s">
        <v>15870</v>
      </c>
      <c r="WCF14" s="106" t="s">
        <v>15871</v>
      </c>
      <c r="WCG14" s="106" t="s">
        <v>15872</v>
      </c>
      <c r="WCH14" s="106" t="s">
        <v>15873</v>
      </c>
      <c r="WCI14" s="106" t="s">
        <v>15874</v>
      </c>
      <c r="WCJ14" s="106" t="s">
        <v>15875</v>
      </c>
      <c r="WCK14" s="106" t="s">
        <v>15876</v>
      </c>
      <c r="WCL14" s="106" t="s">
        <v>15877</v>
      </c>
      <c r="WCM14" s="106" t="s">
        <v>15878</v>
      </c>
      <c r="WCN14" s="106" t="s">
        <v>15879</v>
      </c>
      <c r="WCO14" s="106" t="s">
        <v>15880</v>
      </c>
      <c r="WCP14" s="106" t="s">
        <v>15881</v>
      </c>
      <c r="WCQ14" s="106" t="s">
        <v>15882</v>
      </c>
      <c r="WCR14" s="106" t="s">
        <v>15883</v>
      </c>
      <c r="WCS14" s="106" t="s">
        <v>15884</v>
      </c>
      <c r="WCT14" s="106" t="s">
        <v>15885</v>
      </c>
      <c r="WCU14" s="106" t="s">
        <v>15886</v>
      </c>
      <c r="WCV14" s="106" t="s">
        <v>15887</v>
      </c>
      <c r="WCW14" s="106" t="s">
        <v>15888</v>
      </c>
      <c r="WCX14" s="106" t="s">
        <v>15889</v>
      </c>
      <c r="WCY14" s="106" t="s">
        <v>15890</v>
      </c>
      <c r="WCZ14" s="106" t="s">
        <v>15891</v>
      </c>
      <c r="WDA14" s="106" t="s">
        <v>15892</v>
      </c>
      <c r="WDB14" s="106" t="s">
        <v>15893</v>
      </c>
      <c r="WDC14" s="106" t="s">
        <v>15894</v>
      </c>
      <c r="WDD14" s="106" t="s">
        <v>15895</v>
      </c>
      <c r="WDE14" s="106" t="s">
        <v>15896</v>
      </c>
      <c r="WDF14" s="106" t="s">
        <v>15897</v>
      </c>
      <c r="WDG14" s="106" t="s">
        <v>15898</v>
      </c>
      <c r="WDH14" s="106" t="s">
        <v>15899</v>
      </c>
      <c r="WDI14" s="106" t="s">
        <v>15900</v>
      </c>
      <c r="WDJ14" s="106" t="s">
        <v>15901</v>
      </c>
      <c r="WDK14" s="106" t="s">
        <v>15902</v>
      </c>
      <c r="WDL14" s="106" t="s">
        <v>15903</v>
      </c>
      <c r="WDM14" s="106" t="s">
        <v>15904</v>
      </c>
      <c r="WDN14" s="106" t="s">
        <v>15905</v>
      </c>
      <c r="WDO14" s="106" t="s">
        <v>15906</v>
      </c>
      <c r="WDP14" s="106" t="s">
        <v>15907</v>
      </c>
      <c r="WDQ14" s="106" t="s">
        <v>15908</v>
      </c>
      <c r="WDR14" s="106" t="s">
        <v>15909</v>
      </c>
      <c r="WDS14" s="106" t="s">
        <v>15910</v>
      </c>
      <c r="WDT14" s="106" t="s">
        <v>15911</v>
      </c>
      <c r="WDU14" s="106" t="s">
        <v>15912</v>
      </c>
      <c r="WDV14" s="106" t="s">
        <v>15913</v>
      </c>
      <c r="WDW14" s="106" t="s">
        <v>15914</v>
      </c>
      <c r="WDX14" s="106" t="s">
        <v>15915</v>
      </c>
      <c r="WDY14" s="106" t="s">
        <v>15916</v>
      </c>
      <c r="WDZ14" s="106" t="s">
        <v>15917</v>
      </c>
      <c r="WEA14" s="106" t="s">
        <v>15918</v>
      </c>
      <c r="WEB14" s="106" t="s">
        <v>15919</v>
      </c>
      <c r="WEC14" s="106" t="s">
        <v>15920</v>
      </c>
      <c r="WED14" s="106" t="s">
        <v>15921</v>
      </c>
      <c r="WEE14" s="106" t="s">
        <v>15922</v>
      </c>
      <c r="WEF14" s="106" t="s">
        <v>15923</v>
      </c>
      <c r="WEG14" s="106" t="s">
        <v>15924</v>
      </c>
      <c r="WEH14" s="106" t="s">
        <v>15925</v>
      </c>
      <c r="WEI14" s="106" t="s">
        <v>15926</v>
      </c>
      <c r="WEJ14" s="106" t="s">
        <v>15927</v>
      </c>
      <c r="WEK14" s="106" t="s">
        <v>15928</v>
      </c>
      <c r="WEL14" s="106" t="s">
        <v>15929</v>
      </c>
      <c r="WEM14" s="106" t="s">
        <v>15930</v>
      </c>
      <c r="WEN14" s="106" t="s">
        <v>15931</v>
      </c>
      <c r="WEO14" s="106" t="s">
        <v>15932</v>
      </c>
      <c r="WEP14" s="106" t="s">
        <v>15933</v>
      </c>
      <c r="WEQ14" s="106" t="s">
        <v>15934</v>
      </c>
      <c r="WER14" s="106" t="s">
        <v>15935</v>
      </c>
      <c r="WES14" s="106" t="s">
        <v>15936</v>
      </c>
      <c r="WET14" s="106" t="s">
        <v>15937</v>
      </c>
      <c r="WEU14" s="106" t="s">
        <v>15938</v>
      </c>
      <c r="WEV14" s="106" t="s">
        <v>15939</v>
      </c>
      <c r="WEW14" s="106" t="s">
        <v>15940</v>
      </c>
      <c r="WEX14" s="106" t="s">
        <v>15941</v>
      </c>
      <c r="WEY14" s="106" t="s">
        <v>15942</v>
      </c>
      <c r="WEZ14" s="106" t="s">
        <v>15943</v>
      </c>
      <c r="WFA14" s="106" t="s">
        <v>15944</v>
      </c>
      <c r="WFB14" s="106" t="s">
        <v>15945</v>
      </c>
      <c r="WFC14" s="106" t="s">
        <v>15946</v>
      </c>
      <c r="WFD14" s="106" t="s">
        <v>15947</v>
      </c>
      <c r="WFE14" s="106" t="s">
        <v>15948</v>
      </c>
      <c r="WFF14" s="106" t="s">
        <v>15949</v>
      </c>
      <c r="WFG14" s="106" t="s">
        <v>15950</v>
      </c>
      <c r="WFH14" s="106" t="s">
        <v>15951</v>
      </c>
      <c r="WFI14" s="106" t="s">
        <v>15952</v>
      </c>
      <c r="WFJ14" s="106" t="s">
        <v>15953</v>
      </c>
      <c r="WFK14" s="106" t="s">
        <v>15954</v>
      </c>
      <c r="WFL14" s="106" t="s">
        <v>15955</v>
      </c>
      <c r="WFM14" s="106" t="s">
        <v>15956</v>
      </c>
      <c r="WFN14" s="106" t="s">
        <v>15957</v>
      </c>
      <c r="WFO14" s="106" t="s">
        <v>15958</v>
      </c>
      <c r="WFP14" s="106" t="s">
        <v>15959</v>
      </c>
      <c r="WFQ14" s="106" t="s">
        <v>15960</v>
      </c>
      <c r="WFR14" s="106" t="s">
        <v>15961</v>
      </c>
      <c r="WFS14" s="106" t="s">
        <v>15962</v>
      </c>
      <c r="WFT14" s="106" t="s">
        <v>15963</v>
      </c>
      <c r="WFU14" s="106" t="s">
        <v>15964</v>
      </c>
      <c r="WFV14" s="106" t="s">
        <v>15965</v>
      </c>
      <c r="WFW14" s="106" t="s">
        <v>15966</v>
      </c>
      <c r="WFX14" s="106" t="s">
        <v>15967</v>
      </c>
      <c r="WFY14" s="106" t="s">
        <v>15968</v>
      </c>
      <c r="WFZ14" s="106" t="s">
        <v>15969</v>
      </c>
      <c r="WGA14" s="106" t="s">
        <v>15970</v>
      </c>
      <c r="WGB14" s="106" t="s">
        <v>15971</v>
      </c>
      <c r="WGC14" s="106" t="s">
        <v>15972</v>
      </c>
      <c r="WGD14" s="106" t="s">
        <v>15973</v>
      </c>
      <c r="WGE14" s="106" t="s">
        <v>15974</v>
      </c>
      <c r="WGF14" s="106" t="s">
        <v>15975</v>
      </c>
      <c r="WGG14" s="106" t="s">
        <v>15976</v>
      </c>
      <c r="WGH14" s="106" t="s">
        <v>15977</v>
      </c>
      <c r="WGI14" s="106" t="s">
        <v>15978</v>
      </c>
      <c r="WGJ14" s="106" t="s">
        <v>15979</v>
      </c>
      <c r="WGK14" s="106" t="s">
        <v>15980</v>
      </c>
      <c r="WGL14" s="106" t="s">
        <v>15981</v>
      </c>
      <c r="WGM14" s="106" t="s">
        <v>15982</v>
      </c>
      <c r="WGN14" s="106" t="s">
        <v>15983</v>
      </c>
      <c r="WGO14" s="106" t="s">
        <v>15984</v>
      </c>
      <c r="WGP14" s="106" t="s">
        <v>15985</v>
      </c>
      <c r="WGQ14" s="106" t="s">
        <v>15986</v>
      </c>
      <c r="WGR14" s="106" t="s">
        <v>15987</v>
      </c>
      <c r="WGS14" s="106" t="s">
        <v>15988</v>
      </c>
      <c r="WGT14" s="106" t="s">
        <v>15989</v>
      </c>
      <c r="WGU14" s="106" t="s">
        <v>15990</v>
      </c>
      <c r="WGV14" s="106" t="s">
        <v>15991</v>
      </c>
      <c r="WGW14" s="106" t="s">
        <v>15992</v>
      </c>
      <c r="WGX14" s="106" t="s">
        <v>15993</v>
      </c>
      <c r="WGY14" s="106" t="s">
        <v>15994</v>
      </c>
      <c r="WGZ14" s="106" t="s">
        <v>15995</v>
      </c>
      <c r="WHA14" s="106" t="s">
        <v>15996</v>
      </c>
      <c r="WHB14" s="106" t="s">
        <v>15997</v>
      </c>
      <c r="WHC14" s="106" t="s">
        <v>15998</v>
      </c>
      <c r="WHD14" s="106" t="s">
        <v>15999</v>
      </c>
      <c r="WHE14" s="106" t="s">
        <v>16000</v>
      </c>
      <c r="WHF14" s="106" t="s">
        <v>16001</v>
      </c>
      <c r="WHG14" s="106" t="s">
        <v>16002</v>
      </c>
      <c r="WHH14" s="106" t="s">
        <v>16003</v>
      </c>
      <c r="WHI14" s="106" t="s">
        <v>16004</v>
      </c>
      <c r="WHJ14" s="106" t="s">
        <v>16005</v>
      </c>
      <c r="WHK14" s="106" t="s">
        <v>16006</v>
      </c>
      <c r="WHL14" s="106" t="s">
        <v>16007</v>
      </c>
      <c r="WHM14" s="106" t="s">
        <v>16008</v>
      </c>
      <c r="WHN14" s="106" t="s">
        <v>16009</v>
      </c>
      <c r="WHO14" s="106" t="s">
        <v>16010</v>
      </c>
      <c r="WHP14" s="106" t="s">
        <v>16011</v>
      </c>
      <c r="WHQ14" s="106" t="s">
        <v>16012</v>
      </c>
      <c r="WHR14" s="106" t="s">
        <v>16013</v>
      </c>
      <c r="WHS14" s="106" t="s">
        <v>16014</v>
      </c>
      <c r="WHT14" s="106" t="s">
        <v>16015</v>
      </c>
      <c r="WHU14" s="106" t="s">
        <v>16016</v>
      </c>
      <c r="WHV14" s="106" t="s">
        <v>16017</v>
      </c>
      <c r="WHW14" s="106" t="s">
        <v>16018</v>
      </c>
      <c r="WHX14" s="106" t="s">
        <v>16019</v>
      </c>
      <c r="WHY14" s="106" t="s">
        <v>16020</v>
      </c>
      <c r="WHZ14" s="106" t="s">
        <v>16021</v>
      </c>
      <c r="WIA14" s="106" t="s">
        <v>16022</v>
      </c>
      <c r="WIB14" s="106" t="s">
        <v>16023</v>
      </c>
      <c r="WIC14" s="106" t="s">
        <v>16024</v>
      </c>
      <c r="WID14" s="106" t="s">
        <v>16025</v>
      </c>
      <c r="WIE14" s="106" t="s">
        <v>16026</v>
      </c>
      <c r="WIF14" s="106" t="s">
        <v>16027</v>
      </c>
      <c r="WIG14" s="106" t="s">
        <v>16028</v>
      </c>
      <c r="WIH14" s="106" t="s">
        <v>16029</v>
      </c>
      <c r="WII14" s="106" t="s">
        <v>16030</v>
      </c>
      <c r="WIJ14" s="106" t="s">
        <v>16031</v>
      </c>
      <c r="WIK14" s="106" t="s">
        <v>16032</v>
      </c>
      <c r="WIL14" s="106" t="s">
        <v>16033</v>
      </c>
      <c r="WIM14" s="106" t="s">
        <v>16034</v>
      </c>
      <c r="WIN14" s="106" t="s">
        <v>16035</v>
      </c>
      <c r="WIO14" s="106" t="s">
        <v>16036</v>
      </c>
      <c r="WIP14" s="106" t="s">
        <v>16037</v>
      </c>
      <c r="WIQ14" s="106" t="s">
        <v>16038</v>
      </c>
      <c r="WIR14" s="106" t="s">
        <v>16039</v>
      </c>
      <c r="WIS14" s="106" t="s">
        <v>16040</v>
      </c>
      <c r="WIT14" s="106" t="s">
        <v>16041</v>
      </c>
      <c r="WIU14" s="106" t="s">
        <v>16042</v>
      </c>
      <c r="WIV14" s="106" t="s">
        <v>16043</v>
      </c>
      <c r="WIW14" s="106" t="s">
        <v>16044</v>
      </c>
      <c r="WIX14" s="106" t="s">
        <v>16045</v>
      </c>
      <c r="WIY14" s="106" t="s">
        <v>16046</v>
      </c>
      <c r="WIZ14" s="106" t="s">
        <v>16047</v>
      </c>
      <c r="WJA14" s="106" t="s">
        <v>16048</v>
      </c>
      <c r="WJB14" s="106" t="s">
        <v>16049</v>
      </c>
      <c r="WJC14" s="106" t="s">
        <v>16050</v>
      </c>
      <c r="WJD14" s="106" t="s">
        <v>16051</v>
      </c>
      <c r="WJE14" s="106" t="s">
        <v>16052</v>
      </c>
      <c r="WJF14" s="106" t="s">
        <v>16053</v>
      </c>
      <c r="WJG14" s="106" t="s">
        <v>16054</v>
      </c>
      <c r="WJH14" s="106" t="s">
        <v>16055</v>
      </c>
      <c r="WJI14" s="106" t="s">
        <v>16056</v>
      </c>
      <c r="WJJ14" s="106" t="s">
        <v>16057</v>
      </c>
      <c r="WJK14" s="106" t="s">
        <v>16058</v>
      </c>
      <c r="WJL14" s="106" t="s">
        <v>16059</v>
      </c>
      <c r="WJM14" s="106" t="s">
        <v>16060</v>
      </c>
      <c r="WJN14" s="106" t="s">
        <v>16061</v>
      </c>
      <c r="WJO14" s="106" t="s">
        <v>16062</v>
      </c>
      <c r="WJP14" s="106" t="s">
        <v>16063</v>
      </c>
      <c r="WJQ14" s="106" t="s">
        <v>16064</v>
      </c>
      <c r="WJR14" s="106" t="s">
        <v>16065</v>
      </c>
      <c r="WJS14" s="106" t="s">
        <v>16066</v>
      </c>
      <c r="WJT14" s="106" t="s">
        <v>16067</v>
      </c>
      <c r="WJU14" s="106" t="s">
        <v>16068</v>
      </c>
      <c r="WJV14" s="106" t="s">
        <v>16069</v>
      </c>
      <c r="WJW14" s="106" t="s">
        <v>16070</v>
      </c>
      <c r="WJX14" s="106" t="s">
        <v>16071</v>
      </c>
      <c r="WJY14" s="106" t="s">
        <v>16072</v>
      </c>
      <c r="WJZ14" s="106" t="s">
        <v>16073</v>
      </c>
      <c r="WKA14" s="106" t="s">
        <v>16074</v>
      </c>
      <c r="WKB14" s="106" t="s">
        <v>16075</v>
      </c>
      <c r="WKC14" s="106" t="s">
        <v>16076</v>
      </c>
      <c r="WKD14" s="106" t="s">
        <v>16077</v>
      </c>
      <c r="WKE14" s="106" t="s">
        <v>16078</v>
      </c>
      <c r="WKF14" s="106" t="s">
        <v>16079</v>
      </c>
      <c r="WKG14" s="106" t="s">
        <v>16080</v>
      </c>
      <c r="WKH14" s="106" t="s">
        <v>16081</v>
      </c>
      <c r="WKI14" s="106" t="s">
        <v>16082</v>
      </c>
      <c r="WKJ14" s="106" t="s">
        <v>16083</v>
      </c>
      <c r="WKK14" s="106" t="s">
        <v>16084</v>
      </c>
      <c r="WKL14" s="106" t="s">
        <v>16085</v>
      </c>
      <c r="WKM14" s="106" t="s">
        <v>16086</v>
      </c>
      <c r="WKN14" s="106" t="s">
        <v>16087</v>
      </c>
      <c r="WKO14" s="106" t="s">
        <v>16088</v>
      </c>
      <c r="WKP14" s="106" t="s">
        <v>16089</v>
      </c>
      <c r="WKQ14" s="106" t="s">
        <v>16090</v>
      </c>
      <c r="WKR14" s="106" t="s">
        <v>16091</v>
      </c>
      <c r="WKS14" s="106" t="s">
        <v>16092</v>
      </c>
      <c r="WKT14" s="106" t="s">
        <v>16093</v>
      </c>
      <c r="WKU14" s="106" t="s">
        <v>16094</v>
      </c>
      <c r="WKV14" s="106" t="s">
        <v>16095</v>
      </c>
      <c r="WKW14" s="106" t="s">
        <v>16096</v>
      </c>
      <c r="WKX14" s="106" t="s">
        <v>16097</v>
      </c>
      <c r="WKY14" s="106" t="s">
        <v>16098</v>
      </c>
      <c r="WKZ14" s="106" t="s">
        <v>16099</v>
      </c>
      <c r="WLA14" s="106" t="s">
        <v>16100</v>
      </c>
      <c r="WLB14" s="106" t="s">
        <v>16101</v>
      </c>
      <c r="WLC14" s="106" t="s">
        <v>16102</v>
      </c>
      <c r="WLD14" s="106" t="s">
        <v>16103</v>
      </c>
      <c r="WLE14" s="106" t="s">
        <v>16104</v>
      </c>
      <c r="WLF14" s="106" t="s">
        <v>16105</v>
      </c>
      <c r="WLG14" s="106" t="s">
        <v>16106</v>
      </c>
      <c r="WLH14" s="106" t="s">
        <v>16107</v>
      </c>
      <c r="WLI14" s="106" t="s">
        <v>16108</v>
      </c>
      <c r="WLJ14" s="106" t="s">
        <v>16109</v>
      </c>
      <c r="WLK14" s="106" t="s">
        <v>16110</v>
      </c>
      <c r="WLL14" s="106" t="s">
        <v>16111</v>
      </c>
      <c r="WLM14" s="106" t="s">
        <v>16112</v>
      </c>
      <c r="WLN14" s="106" t="s">
        <v>16113</v>
      </c>
      <c r="WLO14" s="106" t="s">
        <v>16114</v>
      </c>
      <c r="WLP14" s="106" t="s">
        <v>16115</v>
      </c>
      <c r="WLQ14" s="106" t="s">
        <v>16116</v>
      </c>
      <c r="WLR14" s="106" t="s">
        <v>16117</v>
      </c>
      <c r="WLS14" s="106" t="s">
        <v>16118</v>
      </c>
      <c r="WLT14" s="106" t="s">
        <v>16119</v>
      </c>
      <c r="WLU14" s="106" t="s">
        <v>16120</v>
      </c>
      <c r="WLV14" s="106" t="s">
        <v>16121</v>
      </c>
      <c r="WLW14" s="106" t="s">
        <v>16122</v>
      </c>
      <c r="WLX14" s="106" t="s">
        <v>16123</v>
      </c>
      <c r="WLY14" s="106" t="s">
        <v>16124</v>
      </c>
      <c r="WLZ14" s="106" t="s">
        <v>16125</v>
      </c>
      <c r="WMA14" s="106" t="s">
        <v>16126</v>
      </c>
      <c r="WMB14" s="106" t="s">
        <v>16127</v>
      </c>
      <c r="WMC14" s="106" t="s">
        <v>16128</v>
      </c>
      <c r="WMD14" s="106" t="s">
        <v>16129</v>
      </c>
      <c r="WME14" s="106" t="s">
        <v>16130</v>
      </c>
      <c r="WMF14" s="106" t="s">
        <v>16131</v>
      </c>
      <c r="WMG14" s="106" t="s">
        <v>16132</v>
      </c>
      <c r="WMH14" s="106" t="s">
        <v>16133</v>
      </c>
      <c r="WMI14" s="106" t="s">
        <v>16134</v>
      </c>
      <c r="WMJ14" s="106" t="s">
        <v>16135</v>
      </c>
      <c r="WMK14" s="106" t="s">
        <v>16136</v>
      </c>
      <c r="WML14" s="106" t="s">
        <v>16137</v>
      </c>
      <c r="WMM14" s="106" t="s">
        <v>16138</v>
      </c>
      <c r="WMN14" s="106" t="s">
        <v>16139</v>
      </c>
      <c r="WMO14" s="106" t="s">
        <v>16140</v>
      </c>
      <c r="WMP14" s="106" t="s">
        <v>16141</v>
      </c>
      <c r="WMQ14" s="106" t="s">
        <v>16142</v>
      </c>
      <c r="WMR14" s="106" t="s">
        <v>16143</v>
      </c>
      <c r="WMS14" s="106" t="s">
        <v>16144</v>
      </c>
      <c r="WMT14" s="106" t="s">
        <v>16145</v>
      </c>
      <c r="WMU14" s="106" t="s">
        <v>16146</v>
      </c>
      <c r="WMV14" s="106" t="s">
        <v>16147</v>
      </c>
      <c r="WMW14" s="106" t="s">
        <v>16148</v>
      </c>
      <c r="WMX14" s="106" t="s">
        <v>16149</v>
      </c>
      <c r="WMY14" s="106" t="s">
        <v>16150</v>
      </c>
      <c r="WMZ14" s="106" t="s">
        <v>16151</v>
      </c>
      <c r="WNA14" s="106" t="s">
        <v>16152</v>
      </c>
      <c r="WNB14" s="106" t="s">
        <v>16153</v>
      </c>
      <c r="WNC14" s="106" t="s">
        <v>16154</v>
      </c>
      <c r="WND14" s="106" t="s">
        <v>16155</v>
      </c>
      <c r="WNE14" s="106" t="s">
        <v>16156</v>
      </c>
      <c r="WNF14" s="106" t="s">
        <v>16157</v>
      </c>
      <c r="WNG14" s="106" t="s">
        <v>16158</v>
      </c>
      <c r="WNH14" s="106" t="s">
        <v>16159</v>
      </c>
      <c r="WNI14" s="106" t="s">
        <v>16160</v>
      </c>
      <c r="WNJ14" s="106" t="s">
        <v>16161</v>
      </c>
      <c r="WNK14" s="106" t="s">
        <v>16162</v>
      </c>
      <c r="WNL14" s="106" t="s">
        <v>16163</v>
      </c>
      <c r="WNM14" s="106" t="s">
        <v>16164</v>
      </c>
      <c r="WNN14" s="106" t="s">
        <v>16165</v>
      </c>
      <c r="WNO14" s="106" t="s">
        <v>16166</v>
      </c>
      <c r="WNP14" s="106" t="s">
        <v>16167</v>
      </c>
      <c r="WNQ14" s="106" t="s">
        <v>16168</v>
      </c>
      <c r="WNR14" s="106" t="s">
        <v>16169</v>
      </c>
      <c r="WNS14" s="106" t="s">
        <v>16170</v>
      </c>
      <c r="WNT14" s="106" t="s">
        <v>16171</v>
      </c>
      <c r="WNU14" s="106" t="s">
        <v>16172</v>
      </c>
      <c r="WNV14" s="106" t="s">
        <v>16173</v>
      </c>
      <c r="WNW14" s="106" t="s">
        <v>16174</v>
      </c>
      <c r="WNX14" s="106" t="s">
        <v>16175</v>
      </c>
      <c r="WNY14" s="106" t="s">
        <v>16176</v>
      </c>
      <c r="WNZ14" s="106" t="s">
        <v>16177</v>
      </c>
      <c r="WOA14" s="106" t="s">
        <v>16178</v>
      </c>
      <c r="WOB14" s="106" t="s">
        <v>16179</v>
      </c>
      <c r="WOC14" s="106" t="s">
        <v>16180</v>
      </c>
      <c r="WOD14" s="106" t="s">
        <v>16181</v>
      </c>
      <c r="WOE14" s="106" t="s">
        <v>16182</v>
      </c>
      <c r="WOF14" s="106" t="s">
        <v>16183</v>
      </c>
      <c r="WOG14" s="106" t="s">
        <v>16184</v>
      </c>
      <c r="WOH14" s="106" t="s">
        <v>16185</v>
      </c>
      <c r="WOI14" s="106" t="s">
        <v>16186</v>
      </c>
      <c r="WOJ14" s="106" t="s">
        <v>16187</v>
      </c>
      <c r="WOK14" s="106" t="s">
        <v>16188</v>
      </c>
      <c r="WOL14" s="106" t="s">
        <v>16189</v>
      </c>
      <c r="WOM14" s="106" t="s">
        <v>16190</v>
      </c>
      <c r="WON14" s="106" t="s">
        <v>16191</v>
      </c>
      <c r="WOO14" s="106" t="s">
        <v>16192</v>
      </c>
      <c r="WOP14" s="106" t="s">
        <v>16193</v>
      </c>
      <c r="WOQ14" s="106" t="s">
        <v>16194</v>
      </c>
      <c r="WOR14" s="106" t="s">
        <v>16195</v>
      </c>
      <c r="WOS14" s="106" t="s">
        <v>16196</v>
      </c>
      <c r="WOT14" s="106" t="s">
        <v>16197</v>
      </c>
      <c r="WOU14" s="106" t="s">
        <v>16198</v>
      </c>
      <c r="WOV14" s="106" t="s">
        <v>16199</v>
      </c>
      <c r="WOW14" s="106" t="s">
        <v>16200</v>
      </c>
      <c r="WOX14" s="106" t="s">
        <v>16201</v>
      </c>
      <c r="WOY14" s="106" t="s">
        <v>16202</v>
      </c>
      <c r="WOZ14" s="106" t="s">
        <v>16203</v>
      </c>
      <c r="WPA14" s="106" t="s">
        <v>16204</v>
      </c>
      <c r="WPB14" s="106" t="s">
        <v>16205</v>
      </c>
      <c r="WPC14" s="106" t="s">
        <v>16206</v>
      </c>
      <c r="WPD14" s="106" t="s">
        <v>16207</v>
      </c>
      <c r="WPE14" s="106" t="s">
        <v>16208</v>
      </c>
      <c r="WPF14" s="106" t="s">
        <v>16209</v>
      </c>
      <c r="WPG14" s="106" t="s">
        <v>16210</v>
      </c>
      <c r="WPH14" s="106" t="s">
        <v>16211</v>
      </c>
      <c r="WPI14" s="106" t="s">
        <v>16212</v>
      </c>
      <c r="WPJ14" s="106" t="s">
        <v>16213</v>
      </c>
      <c r="WPK14" s="106" t="s">
        <v>16214</v>
      </c>
      <c r="WPL14" s="106" t="s">
        <v>16215</v>
      </c>
      <c r="WPM14" s="106" t="s">
        <v>16216</v>
      </c>
      <c r="WPN14" s="106" t="s">
        <v>16217</v>
      </c>
      <c r="WPO14" s="106" t="s">
        <v>16218</v>
      </c>
      <c r="WPP14" s="106" t="s">
        <v>16219</v>
      </c>
      <c r="WPQ14" s="106" t="s">
        <v>16220</v>
      </c>
      <c r="WPR14" s="106" t="s">
        <v>16221</v>
      </c>
      <c r="WPS14" s="106" t="s">
        <v>16222</v>
      </c>
      <c r="WPT14" s="106" t="s">
        <v>16223</v>
      </c>
      <c r="WPU14" s="106" t="s">
        <v>16224</v>
      </c>
      <c r="WPV14" s="106" t="s">
        <v>16225</v>
      </c>
      <c r="WPW14" s="106" t="s">
        <v>16226</v>
      </c>
      <c r="WPX14" s="106" t="s">
        <v>16227</v>
      </c>
      <c r="WPY14" s="106" t="s">
        <v>16228</v>
      </c>
      <c r="WPZ14" s="106" t="s">
        <v>16229</v>
      </c>
      <c r="WQA14" s="106" t="s">
        <v>16230</v>
      </c>
      <c r="WQB14" s="106" t="s">
        <v>16231</v>
      </c>
      <c r="WQC14" s="106" t="s">
        <v>16232</v>
      </c>
      <c r="WQD14" s="106" t="s">
        <v>16233</v>
      </c>
      <c r="WQE14" s="106" t="s">
        <v>16234</v>
      </c>
      <c r="WQF14" s="106" t="s">
        <v>16235</v>
      </c>
      <c r="WQG14" s="106" t="s">
        <v>16236</v>
      </c>
      <c r="WQH14" s="106" t="s">
        <v>16237</v>
      </c>
      <c r="WQI14" s="106" t="s">
        <v>16238</v>
      </c>
      <c r="WQJ14" s="106" t="s">
        <v>16239</v>
      </c>
      <c r="WQK14" s="106" t="s">
        <v>16240</v>
      </c>
      <c r="WQL14" s="106" t="s">
        <v>16241</v>
      </c>
      <c r="WQM14" s="106" t="s">
        <v>16242</v>
      </c>
      <c r="WQN14" s="106" t="s">
        <v>16243</v>
      </c>
      <c r="WQO14" s="106" t="s">
        <v>16244</v>
      </c>
      <c r="WQP14" s="106" t="s">
        <v>16245</v>
      </c>
      <c r="WQQ14" s="106" t="s">
        <v>16246</v>
      </c>
      <c r="WQR14" s="106" t="s">
        <v>16247</v>
      </c>
      <c r="WQS14" s="106" t="s">
        <v>16248</v>
      </c>
      <c r="WQT14" s="106" t="s">
        <v>16249</v>
      </c>
      <c r="WQU14" s="106" t="s">
        <v>16250</v>
      </c>
      <c r="WQV14" s="106" t="s">
        <v>16251</v>
      </c>
      <c r="WQW14" s="106" t="s">
        <v>16252</v>
      </c>
      <c r="WQX14" s="106" t="s">
        <v>16253</v>
      </c>
      <c r="WQY14" s="106" t="s">
        <v>16254</v>
      </c>
      <c r="WQZ14" s="106" t="s">
        <v>16255</v>
      </c>
      <c r="WRA14" s="106" t="s">
        <v>16256</v>
      </c>
      <c r="WRB14" s="106" t="s">
        <v>16257</v>
      </c>
      <c r="WRC14" s="106" t="s">
        <v>16258</v>
      </c>
      <c r="WRD14" s="106" t="s">
        <v>16259</v>
      </c>
      <c r="WRE14" s="106" t="s">
        <v>16260</v>
      </c>
      <c r="WRF14" s="106" t="s">
        <v>16261</v>
      </c>
      <c r="WRG14" s="106" t="s">
        <v>16262</v>
      </c>
      <c r="WRH14" s="106" t="s">
        <v>16263</v>
      </c>
      <c r="WRI14" s="106" t="s">
        <v>16264</v>
      </c>
      <c r="WRJ14" s="106" t="s">
        <v>16265</v>
      </c>
      <c r="WRK14" s="106" t="s">
        <v>16266</v>
      </c>
      <c r="WRL14" s="106" t="s">
        <v>16267</v>
      </c>
      <c r="WRM14" s="106" t="s">
        <v>16268</v>
      </c>
      <c r="WRN14" s="106" t="s">
        <v>16269</v>
      </c>
      <c r="WRO14" s="106" t="s">
        <v>16270</v>
      </c>
      <c r="WRP14" s="106" t="s">
        <v>16271</v>
      </c>
      <c r="WRQ14" s="106" t="s">
        <v>16272</v>
      </c>
      <c r="WRR14" s="106" t="s">
        <v>16273</v>
      </c>
      <c r="WRS14" s="106" t="s">
        <v>16274</v>
      </c>
      <c r="WRT14" s="106" t="s">
        <v>16275</v>
      </c>
      <c r="WRU14" s="106" t="s">
        <v>16276</v>
      </c>
      <c r="WRV14" s="106" t="s">
        <v>16277</v>
      </c>
      <c r="WRW14" s="106" t="s">
        <v>16278</v>
      </c>
      <c r="WRX14" s="106" t="s">
        <v>16279</v>
      </c>
      <c r="WRY14" s="106" t="s">
        <v>16280</v>
      </c>
      <c r="WRZ14" s="106" t="s">
        <v>16281</v>
      </c>
      <c r="WSA14" s="106" t="s">
        <v>16282</v>
      </c>
      <c r="WSB14" s="106" t="s">
        <v>16283</v>
      </c>
      <c r="WSC14" s="106" t="s">
        <v>16284</v>
      </c>
      <c r="WSD14" s="106" t="s">
        <v>16285</v>
      </c>
      <c r="WSE14" s="106" t="s">
        <v>16286</v>
      </c>
      <c r="WSF14" s="106" t="s">
        <v>16287</v>
      </c>
      <c r="WSG14" s="106" t="s">
        <v>16288</v>
      </c>
      <c r="WSH14" s="106" t="s">
        <v>16289</v>
      </c>
      <c r="WSI14" s="106" t="s">
        <v>16290</v>
      </c>
      <c r="WSJ14" s="106" t="s">
        <v>16291</v>
      </c>
      <c r="WSK14" s="106" t="s">
        <v>16292</v>
      </c>
      <c r="WSL14" s="106" t="s">
        <v>16293</v>
      </c>
      <c r="WSM14" s="106" t="s">
        <v>16294</v>
      </c>
      <c r="WSN14" s="106" t="s">
        <v>16295</v>
      </c>
      <c r="WSO14" s="106" t="s">
        <v>16296</v>
      </c>
      <c r="WSP14" s="106" t="s">
        <v>16297</v>
      </c>
      <c r="WSQ14" s="106" t="s">
        <v>16298</v>
      </c>
      <c r="WSR14" s="106" t="s">
        <v>16299</v>
      </c>
      <c r="WSS14" s="106" t="s">
        <v>16300</v>
      </c>
      <c r="WST14" s="106" t="s">
        <v>16301</v>
      </c>
      <c r="WSU14" s="106" t="s">
        <v>16302</v>
      </c>
      <c r="WSV14" s="106" t="s">
        <v>16303</v>
      </c>
      <c r="WSW14" s="106" t="s">
        <v>16304</v>
      </c>
      <c r="WSX14" s="106" t="s">
        <v>16305</v>
      </c>
      <c r="WSY14" s="106" t="s">
        <v>16306</v>
      </c>
      <c r="WSZ14" s="106" t="s">
        <v>16307</v>
      </c>
      <c r="WTA14" s="106" t="s">
        <v>16308</v>
      </c>
      <c r="WTB14" s="106" t="s">
        <v>16309</v>
      </c>
      <c r="WTC14" s="106" t="s">
        <v>16310</v>
      </c>
      <c r="WTD14" s="106" t="s">
        <v>16311</v>
      </c>
      <c r="WTE14" s="106" t="s">
        <v>16312</v>
      </c>
      <c r="WTF14" s="106" t="s">
        <v>16313</v>
      </c>
      <c r="WTG14" s="106" t="s">
        <v>16314</v>
      </c>
      <c r="WTH14" s="106" t="s">
        <v>16315</v>
      </c>
      <c r="WTI14" s="106" t="s">
        <v>16316</v>
      </c>
      <c r="WTJ14" s="106" t="s">
        <v>16317</v>
      </c>
      <c r="WTK14" s="106" t="s">
        <v>16318</v>
      </c>
      <c r="WTL14" s="106" t="s">
        <v>16319</v>
      </c>
      <c r="WTM14" s="106" t="s">
        <v>16320</v>
      </c>
      <c r="WTN14" s="106" t="s">
        <v>16321</v>
      </c>
      <c r="WTO14" s="106" t="s">
        <v>16322</v>
      </c>
      <c r="WTP14" s="106" t="s">
        <v>16323</v>
      </c>
      <c r="WTQ14" s="106" t="s">
        <v>16324</v>
      </c>
      <c r="WTR14" s="106" t="s">
        <v>16325</v>
      </c>
      <c r="WTS14" s="106" t="s">
        <v>16326</v>
      </c>
      <c r="WTT14" s="106" t="s">
        <v>16327</v>
      </c>
      <c r="WTU14" s="106" t="s">
        <v>16328</v>
      </c>
      <c r="WTV14" s="106" t="s">
        <v>16329</v>
      </c>
      <c r="WTW14" s="106" t="s">
        <v>16330</v>
      </c>
      <c r="WTX14" s="106" t="s">
        <v>16331</v>
      </c>
      <c r="WTY14" s="106" t="s">
        <v>16332</v>
      </c>
      <c r="WTZ14" s="106" t="s">
        <v>16333</v>
      </c>
      <c r="WUA14" s="106" t="s">
        <v>16334</v>
      </c>
      <c r="WUB14" s="106" t="s">
        <v>16335</v>
      </c>
      <c r="WUC14" s="106" t="s">
        <v>16336</v>
      </c>
      <c r="WUD14" s="106" t="s">
        <v>16337</v>
      </c>
      <c r="WUE14" s="106" t="s">
        <v>16338</v>
      </c>
      <c r="WUF14" s="106" t="s">
        <v>16339</v>
      </c>
      <c r="WUG14" s="106" t="s">
        <v>16340</v>
      </c>
      <c r="WUH14" s="106" t="s">
        <v>16341</v>
      </c>
      <c r="WUI14" s="106" t="s">
        <v>16342</v>
      </c>
      <c r="WUJ14" s="106" t="s">
        <v>16343</v>
      </c>
      <c r="WUK14" s="106" t="s">
        <v>16344</v>
      </c>
      <c r="WUL14" s="106" t="s">
        <v>16345</v>
      </c>
      <c r="WUM14" s="106" t="s">
        <v>16346</v>
      </c>
      <c r="WUN14" s="106" t="s">
        <v>16347</v>
      </c>
      <c r="WUO14" s="106" t="s">
        <v>16348</v>
      </c>
      <c r="WUP14" s="106" t="s">
        <v>16349</v>
      </c>
      <c r="WUQ14" s="106" t="s">
        <v>16350</v>
      </c>
      <c r="WUR14" s="106" t="s">
        <v>16351</v>
      </c>
      <c r="WUS14" s="106" t="s">
        <v>16352</v>
      </c>
      <c r="WUT14" s="106" t="s">
        <v>16353</v>
      </c>
      <c r="WUU14" s="106" t="s">
        <v>16354</v>
      </c>
      <c r="WUV14" s="106" t="s">
        <v>16355</v>
      </c>
      <c r="WUW14" s="106" t="s">
        <v>16356</v>
      </c>
      <c r="WUX14" s="106" t="s">
        <v>16357</v>
      </c>
      <c r="WUY14" s="106" t="s">
        <v>16358</v>
      </c>
      <c r="WUZ14" s="106" t="s">
        <v>16359</v>
      </c>
      <c r="WVA14" s="106" t="s">
        <v>16360</v>
      </c>
      <c r="WVB14" s="106" t="s">
        <v>16361</v>
      </c>
      <c r="WVC14" s="106" t="s">
        <v>16362</v>
      </c>
      <c r="WVD14" s="106" t="s">
        <v>16363</v>
      </c>
      <c r="WVE14" s="106" t="s">
        <v>16364</v>
      </c>
      <c r="WVF14" s="106" t="s">
        <v>16365</v>
      </c>
      <c r="WVG14" s="106" t="s">
        <v>16366</v>
      </c>
      <c r="WVH14" s="106" t="s">
        <v>16367</v>
      </c>
      <c r="WVI14" s="106" t="s">
        <v>16368</v>
      </c>
      <c r="WVJ14" s="106" t="s">
        <v>16369</v>
      </c>
      <c r="WVK14" s="106" t="s">
        <v>16370</v>
      </c>
      <c r="WVL14" s="106" t="s">
        <v>16371</v>
      </c>
      <c r="WVM14" s="106" t="s">
        <v>16372</v>
      </c>
      <c r="WVN14" s="106" t="s">
        <v>16373</v>
      </c>
      <c r="WVO14" s="106" t="s">
        <v>16374</v>
      </c>
      <c r="WVP14" s="106" t="s">
        <v>16375</v>
      </c>
      <c r="WVQ14" s="106" t="s">
        <v>16376</v>
      </c>
      <c r="WVR14" s="106" t="s">
        <v>16377</v>
      </c>
      <c r="WVS14" s="106" t="s">
        <v>16378</v>
      </c>
      <c r="WVT14" s="106" t="s">
        <v>16379</v>
      </c>
      <c r="WVU14" s="106" t="s">
        <v>16380</v>
      </c>
      <c r="WVV14" s="106" t="s">
        <v>16381</v>
      </c>
      <c r="WVW14" s="106" t="s">
        <v>16382</v>
      </c>
      <c r="WVX14" s="106" t="s">
        <v>16383</v>
      </c>
      <c r="WVY14" s="106" t="s">
        <v>16384</v>
      </c>
      <c r="WVZ14" s="106" t="s">
        <v>16385</v>
      </c>
      <c r="WWA14" s="106" t="s">
        <v>16386</v>
      </c>
      <c r="WWB14" s="106" t="s">
        <v>16387</v>
      </c>
      <c r="WWC14" s="106" t="s">
        <v>16388</v>
      </c>
      <c r="WWD14" s="106" t="s">
        <v>16389</v>
      </c>
      <c r="WWE14" s="106" t="s">
        <v>16390</v>
      </c>
      <c r="WWF14" s="106" t="s">
        <v>16391</v>
      </c>
      <c r="WWG14" s="106" t="s">
        <v>16392</v>
      </c>
      <c r="WWH14" s="106" t="s">
        <v>16393</v>
      </c>
      <c r="WWI14" s="106" t="s">
        <v>16394</v>
      </c>
      <c r="WWJ14" s="106" t="s">
        <v>16395</v>
      </c>
      <c r="WWK14" s="106" t="s">
        <v>16396</v>
      </c>
      <c r="WWL14" s="106" t="s">
        <v>16397</v>
      </c>
      <c r="WWM14" s="106" t="s">
        <v>16398</v>
      </c>
      <c r="WWN14" s="106" t="s">
        <v>16399</v>
      </c>
      <c r="WWO14" s="106" t="s">
        <v>16400</v>
      </c>
      <c r="WWP14" s="106" t="s">
        <v>16401</v>
      </c>
      <c r="WWQ14" s="106" t="s">
        <v>16402</v>
      </c>
      <c r="WWR14" s="106" t="s">
        <v>16403</v>
      </c>
      <c r="WWS14" s="106" t="s">
        <v>16404</v>
      </c>
      <c r="WWT14" s="106" t="s">
        <v>16405</v>
      </c>
      <c r="WWU14" s="106" t="s">
        <v>16406</v>
      </c>
      <c r="WWV14" s="106" t="s">
        <v>16407</v>
      </c>
      <c r="WWW14" s="106" t="s">
        <v>16408</v>
      </c>
      <c r="WWX14" s="106" t="s">
        <v>16409</v>
      </c>
      <c r="WWY14" s="106" t="s">
        <v>16410</v>
      </c>
      <c r="WWZ14" s="106" t="s">
        <v>16411</v>
      </c>
      <c r="WXA14" s="106" t="s">
        <v>16412</v>
      </c>
      <c r="WXB14" s="106" t="s">
        <v>16413</v>
      </c>
      <c r="WXC14" s="106" t="s">
        <v>16414</v>
      </c>
      <c r="WXD14" s="106" t="s">
        <v>16415</v>
      </c>
      <c r="WXE14" s="106" t="s">
        <v>16416</v>
      </c>
      <c r="WXF14" s="106" t="s">
        <v>16417</v>
      </c>
      <c r="WXG14" s="106" t="s">
        <v>16418</v>
      </c>
      <c r="WXH14" s="106" t="s">
        <v>16419</v>
      </c>
      <c r="WXI14" s="106" t="s">
        <v>16420</v>
      </c>
      <c r="WXJ14" s="106" t="s">
        <v>16421</v>
      </c>
      <c r="WXK14" s="106" t="s">
        <v>16422</v>
      </c>
      <c r="WXL14" s="106" t="s">
        <v>16423</v>
      </c>
      <c r="WXM14" s="106" t="s">
        <v>16424</v>
      </c>
      <c r="WXN14" s="106" t="s">
        <v>16425</v>
      </c>
      <c r="WXO14" s="106" t="s">
        <v>16426</v>
      </c>
      <c r="WXP14" s="106" t="s">
        <v>16427</v>
      </c>
      <c r="WXQ14" s="106" t="s">
        <v>16428</v>
      </c>
      <c r="WXR14" s="106" t="s">
        <v>16429</v>
      </c>
      <c r="WXS14" s="106" t="s">
        <v>16430</v>
      </c>
      <c r="WXT14" s="106" t="s">
        <v>16431</v>
      </c>
      <c r="WXU14" s="106" t="s">
        <v>16432</v>
      </c>
      <c r="WXV14" s="106" t="s">
        <v>16433</v>
      </c>
      <c r="WXW14" s="106" t="s">
        <v>16434</v>
      </c>
      <c r="WXX14" s="106" t="s">
        <v>16435</v>
      </c>
      <c r="WXY14" s="106" t="s">
        <v>16436</v>
      </c>
      <c r="WXZ14" s="106" t="s">
        <v>16437</v>
      </c>
      <c r="WYA14" s="106" t="s">
        <v>16438</v>
      </c>
      <c r="WYB14" s="106" t="s">
        <v>16439</v>
      </c>
      <c r="WYC14" s="106" t="s">
        <v>16440</v>
      </c>
      <c r="WYD14" s="106" t="s">
        <v>16441</v>
      </c>
      <c r="WYE14" s="106" t="s">
        <v>16442</v>
      </c>
      <c r="WYF14" s="106" t="s">
        <v>16443</v>
      </c>
      <c r="WYG14" s="106" t="s">
        <v>16444</v>
      </c>
      <c r="WYH14" s="106" t="s">
        <v>16445</v>
      </c>
      <c r="WYI14" s="106" t="s">
        <v>16446</v>
      </c>
      <c r="WYJ14" s="106" t="s">
        <v>16447</v>
      </c>
      <c r="WYK14" s="106" t="s">
        <v>16448</v>
      </c>
      <c r="WYL14" s="106" t="s">
        <v>16449</v>
      </c>
      <c r="WYM14" s="106" t="s">
        <v>16450</v>
      </c>
      <c r="WYN14" s="106" t="s">
        <v>16451</v>
      </c>
      <c r="WYO14" s="106" t="s">
        <v>16452</v>
      </c>
      <c r="WYP14" s="106" t="s">
        <v>16453</v>
      </c>
      <c r="WYQ14" s="106" t="s">
        <v>16454</v>
      </c>
      <c r="WYR14" s="106" t="s">
        <v>16455</v>
      </c>
      <c r="WYS14" s="106" t="s">
        <v>16456</v>
      </c>
      <c r="WYT14" s="106" t="s">
        <v>16457</v>
      </c>
      <c r="WYU14" s="106" t="s">
        <v>16458</v>
      </c>
      <c r="WYV14" s="106" t="s">
        <v>16459</v>
      </c>
      <c r="WYW14" s="106" t="s">
        <v>16460</v>
      </c>
      <c r="WYX14" s="106" t="s">
        <v>16461</v>
      </c>
      <c r="WYY14" s="106" t="s">
        <v>16462</v>
      </c>
      <c r="WYZ14" s="106" t="s">
        <v>16463</v>
      </c>
      <c r="WZA14" s="106" t="s">
        <v>16464</v>
      </c>
      <c r="WZB14" s="106" t="s">
        <v>16465</v>
      </c>
      <c r="WZC14" s="106" t="s">
        <v>16466</v>
      </c>
      <c r="WZD14" s="106" t="s">
        <v>16467</v>
      </c>
      <c r="WZE14" s="106" t="s">
        <v>16468</v>
      </c>
      <c r="WZF14" s="106" t="s">
        <v>16469</v>
      </c>
      <c r="WZG14" s="106" t="s">
        <v>16470</v>
      </c>
      <c r="WZH14" s="106" t="s">
        <v>16471</v>
      </c>
      <c r="WZI14" s="106" t="s">
        <v>16472</v>
      </c>
      <c r="WZJ14" s="106" t="s">
        <v>16473</v>
      </c>
      <c r="WZK14" s="106" t="s">
        <v>16474</v>
      </c>
      <c r="WZL14" s="106" t="s">
        <v>16475</v>
      </c>
      <c r="WZM14" s="106" t="s">
        <v>16476</v>
      </c>
      <c r="WZN14" s="106" t="s">
        <v>16477</v>
      </c>
      <c r="WZO14" s="106" t="s">
        <v>16478</v>
      </c>
      <c r="WZP14" s="106" t="s">
        <v>16479</v>
      </c>
      <c r="WZQ14" s="106" t="s">
        <v>16480</v>
      </c>
      <c r="WZR14" s="106" t="s">
        <v>16481</v>
      </c>
      <c r="WZS14" s="106" t="s">
        <v>16482</v>
      </c>
      <c r="WZT14" s="106" t="s">
        <v>16483</v>
      </c>
      <c r="WZU14" s="106" t="s">
        <v>16484</v>
      </c>
      <c r="WZV14" s="106" t="s">
        <v>16485</v>
      </c>
      <c r="WZW14" s="106" t="s">
        <v>16486</v>
      </c>
      <c r="WZX14" s="106" t="s">
        <v>16487</v>
      </c>
      <c r="WZY14" s="106" t="s">
        <v>16488</v>
      </c>
      <c r="WZZ14" s="106" t="s">
        <v>16489</v>
      </c>
      <c r="XAA14" s="106" t="s">
        <v>16490</v>
      </c>
      <c r="XAB14" s="106" t="s">
        <v>16491</v>
      </c>
      <c r="XAC14" s="106" t="s">
        <v>16492</v>
      </c>
      <c r="XAD14" s="106" t="s">
        <v>16493</v>
      </c>
      <c r="XAE14" s="106" t="s">
        <v>16494</v>
      </c>
      <c r="XAF14" s="106" t="s">
        <v>16495</v>
      </c>
      <c r="XAG14" s="106" t="s">
        <v>16496</v>
      </c>
      <c r="XAH14" s="106" t="s">
        <v>16497</v>
      </c>
      <c r="XAI14" s="106" t="s">
        <v>16498</v>
      </c>
      <c r="XAJ14" s="106" t="s">
        <v>16499</v>
      </c>
      <c r="XAK14" s="106" t="s">
        <v>16500</v>
      </c>
      <c r="XAL14" s="106" t="s">
        <v>16501</v>
      </c>
      <c r="XAM14" s="106" t="s">
        <v>16502</v>
      </c>
      <c r="XAN14" s="106" t="s">
        <v>16503</v>
      </c>
      <c r="XAO14" s="106" t="s">
        <v>16504</v>
      </c>
      <c r="XAP14" s="106" t="s">
        <v>16505</v>
      </c>
      <c r="XAQ14" s="106" t="s">
        <v>16506</v>
      </c>
      <c r="XAR14" s="106" t="s">
        <v>16507</v>
      </c>
      <c r="XAS14" s="106" t="s">
        <v>16508</v>
      </c>
      <c r="XAT14" s="106" t="s">
        <v>16509</v>
      </c>
      <c r="XAU14" s="106" t="s">
        <v>16510</v>
      </c>
      <c r="XAV14" s="106" t="s">
        <v>16511</v>
      </c>
      <c r="XAW14" s="106" t="s">
        <v>16512</v>
      </c>
      <c r="XAX14" s="106" t="s">
        <v>16513</v>
      </c>
      <c r="XAY14" s="106" t="s">
        <v>16514</v>
      </c>
      <c r="XAZ14" s="106" t="s">
        <v>16515</v>
      </c>
      <c r="XBA14" s="106" t="s">
        <v>16516</v>
      </c>
      <c r="XBB14" s="106" t="s">
        <v>16517</v>
      </c>
      <c r="XBC14" s="106" t="s">
        <v>16518</v>
      </c>
      <c r="XBD14" s="106" t="s">
        <v>16519</v>
      </c>
      <c r="XBE14" s="106" t="s">
        <v>16520</v>
      </c>
      <c r="XBF14" s="106" t="s">
        <v>16521</v>
      </c>
      <c r="XBG14" s="106" t="s">
        <v>16522</v>
      </c>
      <c r="XBH14" s="106" t="s">
        <v>16523</v>
      </c>
      <c r="XBI14" s="106" t="s">
        <v>16524</v>
      </c>
      <c r="XBJ14" s="106" t="s">
        <v>16525</v>
      </c>
      <c r="XBK14" s="106" t="s">
        <v>16526</v>
      </c>
      <c r="XBL14" s="106" t="s">
        <v>16527</v>
      </c>
      <c r="XBM14" s="106" t="s">
        <v>16528</v>
      </c>
      <c r="XBN14" s="106" t="s">
        <v>16529</v>
      </c>
      <c r="XBO14" s="106" t="s">
        <v>16530</v>
      </c>
      <c r="XBP14" s="106" t="s">
        <v>16531</v>
      </c>
      <c r="XBQ14" s="106" t="s">
        <v>16532</v>
      </c>
      <c r="XBR14" s="106" t="s">
        <v>16533</v>
      </c>
      <c r="XBS14" s="106" t="s">
        <v>16534</v>
      </c>
      <c r="XBT14" s="106" t="s">
        <v>16535</v>
      </c>
      <c r="XBU14" s="106" t="s">
        <v>16536</v>
      </c>
      <c r="XBV14" s="106" t="s">
        <v>16537</v>
      </c>
      <c r="XBW14" s="106" t="s">
        <v>16538</v>
      </c>
      <c r="XBX14" s="106" t="s">
        <v>16539</v>
      </c>
      <c r="XBY14" s="106" t="s">
        <v>16540</v>
      </c>
      <c r="XBZ14" s="106" t="s">
        <v>16541</v>
      </c>
      <c r="XCA14" s="106" t="s">
        <v>16542</v>
      </c>
      <c r="XCB14" s="106" t="s">
        <v>16543</v>
      </c>
      <c r="XCC14" s="106" t="s">
        <v>16544</v>
      </c>
      <c r="XCD14" s="106" t="s">
        <v>16545</v>
      </c>
      <c r="XCE14" s="106" t="s">
        <v>16546</v>
      </c>
      <c r="XCF14" s="106" t="s">
        <v>16547</v>
      </c>
      <c r="XCG14" s="106" t="s">
        <v>16548</v>
      </c>
      <c r="XCH14" s="106" t="s">
        <v>16549</v>
      </c>
      <c r="XCI14" s="106" t="s">
        <v>16550</v>
      </c>
      <c r="XCJ14" s="106" t="s">
        <v>16551</v>
      </c>
      <c r="XCK14" s="106" t="s">
        <v>16552</v>
      </c>
      <c r="XCL14" s="106" t="s">
        <v>16553</v>
      </c>
      <c r="XCM14" s="106" t="s">
        <v>16554</v>
      </c>
      <c r="XCN14" s="106" t="s">
        <v>16555</v>
      </c>
      <c r="XCO14" s="106" t="s">
        <v>16556</v>
      </c>
      <c r="XCP14" s="106" t="s">
        <v>16557</v>
      </c>
      <c r="XCQ14" s="106" t="s">
        <v>16558</v>
      </c>
      <c r="XCR14" s="106" t="s">
        <v>16559</v>
      </c>
      <c r="XCS14" s="106" t="s">
        <v>16560</v>
      </c>
      <c r="XCT14" s="106" t="s">
        <v>16561</v>
      </c>
      <c r="XCU14" s="106" t="s">
        <v>16562</v>
      </c>
      <c r="XCV14" s="106" t="s">
        <v>16563</v>
      </c>
      <c r="XCW14" s="106" t="s">
        <v>16564</v>
      </c>
      <c r="XCX14" s="106" t="s">
        <v>16565</v>
      </c>
      <c r="XCY14" s="106" t="s">
        <v>16566</v>
      </c>
      <c r="XCZ14" s="106" t="s">
        <v>16567</v>
      </c>
      <c r="XDA14" s="106" t="s">
        <v>16568</v>
      </c>
      <c r="XDB14" s="106" t="s">
        <v>16569</v>
      </c>
      <c r="XDC14" s="106" t="s">
        <v>16570</v>
      </c>
      <c r="XDD14" s="106" t="s">
        <v>16571</v>
      </c>
      <c r="XDE14" s="106" t="s">
        <v>16572</v>
      </c>
      <c r="XDF14" s="106" t="s">
        <v>16573</v>
      </c>
      <c r="XDG14" s="106" t="s">
        <v>16574</v>
      </c>
      <c r="XDH14" s="106" t="s">
        <v>16575</v>
      </c>
      <c r="XDI14" s="106" t="s">
        <v>16576</v>
      </c>
      <c r="XDJ14" s="106" t="s">
        <v>16577</v>
      </c>
      <c r="XDK14" s="106" t="s">
        <v>16578</v>
      </c>
      <c r="XDL14" s="106" t="s">
        <v>16579</v>
      </c>
      <c r="XDM14" s="106" t="s">
        <v>16580</v>
      </c>
      <c r="XDN14" s="106" t="s">
        <v>16581</v>
      </c>
      <c r="XDO14" s="106" t="s">
        <v>16582</v>
      </c>
      <c r="XDP14" s="106" t="s">
        <v>16583</v>
      </c>
      <c r="XDQ14" s="106" t="s">
        <v>16584</v>
      </c>
      <c r="XDR14" s="106" t="s">
        <v>16585</v>
      </c>
      <c r="XDS14" s="106" t="s">
        <v>16586</v>
      </c>
      <c r="XDT14" s="106" t="s">
        <v>16587</v>
      </c>
      <c r="XDU14" s="106" t="s">
        <v>16588</v>
      </c>
      <c r="XDV14" s="106" t="s">
        <v>16589</v>
      </c>
      <c r="XDW14" s="106" t="s">
        <v>16590</v>
      </c>
      <c r="XDX14" s="106" t="s">
        <v>16591</v>
      </c>
      <c r="XDY14" s="106" t="s">
        <v>16592</v>
      </c>
      <c r="XDZ14" s="106" t="s">
        <v>16593</v>
      </c>
      <c r="XEA14" s="106" t="s">
        <v>16594</v>
      </c>
      <c r="XEB14" s="106" t="s">
        <v>16595</v>
      </c>
      <c r="XEC14" s="106" t="s">
        <v>16596</v>
      </c>
      <c r="XED14" s="106" t="s">
        <v>16597</v>
      </c>
      <c r="XEE14" s="106" t="s">
        <v>16598</v>
      </c>
      <c r="XEF14" s="106" t="s">
        <v>16599</v>
      </c>
      <c r="XEG14" s="106" t="s">
        <v>16600</v>
      </c>
      <c r="XEH14" s="106" t="s">
        <v>16601</v>
      </c>
      <c r="XEI14" s="106" t="s">
        <v>16602</v>
      </c>
      <c r="XEJ14" s="106" t="s">
        <v>16603</v>
      </c>
      <c r="XEK14" s="106" t="s">
        <v>16604</v>
      </c>
      <c r="XEL14" s="106" t="s">
        <v>16605</v>
      </c>
      <c r="XEM14" s="106" t="s">
        <v>16606</v>
      </c>
      <c r="XEN14" s="106" t="s">
        <v>16607</v>
      </c>
      <c r="XEO14" s="106" t="s">
        <v>16608</v>
      </c>
      <c r="XEP14" s="106" t="s">
        <v>16609</v>
      </c>
      <c r="XEQ14" s="106" t="s">
        <v>16610</v>
      </c>
      <c r="XER14" s="106" t="s">
        <v>16611</v>
      </c>
      <c r="XES14" s="106" t="s">
        <v>16612</v>
      </c>
      <c r="XET14" s="106" t="s">
        <v>16613</v>
      </c>
      <c r="XEU14" s="106" t="s">
        <v>16614</v>
      </c>
      <c r="XEV14" s="106" t="s">
        <v>16615</v>
      </c>
      <c r="XEW14" s="106" t="s">
        <v>16616</v>
      </c>
      <c r="XEX14" s="106" t="s">
        <v>16617</v>
      </c>
      <c r="XEY14" s="106" t="s">
        <v>16618</v>
      </c>
      <c r="XEZ14" s="106" t="s">
        <v>16619</v>
      </c>
      <c r="XFA14" s="106" t="s">
        <v>16620</v>
      </c>
      <c r="XFB14" s="106" t="s">
        <v>16621</v>
      </c>
      <c r="XFC14" s="106" t="s">
        <v>16622</v>
      </c>
      <c r="XFD14" s="106" t="s">
        <v>16623</v>
      </c>
    </row>
    <row r="15" spans="1:16384" s="221" customFormat="1" ht="22.5" x14ac:dyDescent="0.2">
      <c r="A15" s="112"/>
      <c r="B15" s="113" t="s">
        <v>243</v>
      </c>
      <c r="C15" s="113" t="s">
        <v>244</v>
      </c>
      <c r="D15" s="114" t="s">
        <v>245</v>
      </c>
      <c r="E15" s="115" t="s">
        <v>246</v>
      </c>
      <c r="F15" s="114" t="s">
        <v>247</v>
      </c>
      <c r="G15" s="113" t="s">
        <v>248</v>
      </c>
      <c r="H15" s="113" t="s">
        <v>249</v>
      </c>
      <c r="I15" s="114"/>
      <c r="J15" s="114"/>
      <c r="K15" s="114" t="s">
        <v>250</v>
      </c>
      <c r="L15" s="114" t="s">
        <v>251</v>
      </c>
      <c r="M15" s="114" t="s">
        <v>252</v>
      </c>
      <c r="N15" s="114" t="s">
        <v>253</v>
      </c>
      <c r="O15" s="114" t="s">
        <v>254</v>
      </c>
      <c r="P15" s="128" t="s">
        <v>255</v>
      </c>
      <c r="R15" s="221" t="s">
        <v>222</v>
      </c>
    </row>
    <row r="16" spans="1:16384" s="220" customFormat="1" ht="22.5" x14ac:dyDescent="0.2">
      <c r="A16" s="116"/>
      <c r="B16" s="117" t="s">
        <v>243</v>
      </c>
      <c r="C16" s="117" t="s">
        <v>244</v>
      </c>
      <c r="D16" s="118" t="s">
        <v>245</v>
      </c>
      <c r="E16" s="119" t="s">
        <v>16624</v>
      </c>
      <c r="F16" s="118" t="s">
        <v>16625</v>
      </c>
      <c r="G16" s="117" t="s">
        <v>16626</v>
      </c>
      <c r="H16" s="117" t="s">
        <v>249</v>
      </c>
      <c r="I16" s="118"/>
      <c r="J16" s="118"/>
      <c r="K16" s="118"/>
      <c r="L16" s="118"/>
      <c r="M16" s="118"/>
      <c r="N16" s="118" t="s">
        <v>253</v>
      </c>
      <c r="O16" s="118" t="s">
        <v>16627</v>
      </c>
      <c r="P16" s="129" t="s">
        <v>16628</v>
      </c>
      <c r="R16" s="220" t="s">
        <v>222</v>
      </c>
    </row>
    <row r="17" spans="1:18" s="220" customFormat="1" ht="22.5" x14ac:dyDescent="0.2">
      <c r="A17" s="116"/>
      <c r="B17" s="117" t="s">
        <v>243</v>
      </c>
      <c r="C17" s="117" t="s">
        <v>244</v>
      </c>
      <c r="D17" s="118" t="s">
        <v>245</v>
      </c>
      <c r="E17" s="119" t="s">
        <v>16624</v>
      </c>
      <c r="F17" s="118" t="s">
        <v>247</v>
      </c>
      <c r="G17" s="117" t="s">
        <v>248</v>
      </c>
      <c r="H17" s="117" t="s">
        <v>249</v>
      </c>
      <c r="I17" s="118"/>
      <c r="J17" s="118"/>
      <c r="K17" s="118" t="s">
        <v>250</v>
      </c>
      <c r="L17" s="118" t="s">
        <v>251</v>
      </c>
      <c r="M17" s="118" t="s">
        <v>252</v>
      </c>
      <c r="N17" s="118" t="s">
        <v>253</v>
      </c>
      <c r="O17" s="118" t="s">
        <v>16627</v>
      </c>
      <c r="P17" s="129" t="s">
        <v>255</v>
      </c>
      <c r="R17" s="220" t="s">
        <v>222</v>
      </c>
    </row>
    <row r="18" spans="1:18" s="220" customFormat="1" x14ac:dyDescent="0.2">
      <c r="A18" s="116"/>
      <c r="B18" s="117"/>
      <c r="C18" s="117"/>
      <c r="D18" s="118"/>
      <c r="E18" s="119"/>
      <c r="F18" s="118"/>
      <c r="G18" s="117"/>
      <c r="H18" s="117"/>
      <c r="I18" s="118"/>
      <c r="J18" s="118"/>
      <c r="K18" s="118"/>
      <c r="L18" s="118"/>
      <c r="M18" s="118"/>
      <c r="N18" s="118"/>
      <c r="O18" s="118"/>
      <c r="P18" s="129"/>
    </row>
    <row r="19" spans="1:18" s="220" customFormat="1" x14ac:dyDescent="0.2">
      <c r="A19" s="116"/>
      <c r="B19" s="117"/>
      <c r="C19" s="117"/>
      <c r="D19" s="118"/>
      <c r="E19" s="119"/>
      <c r="F19" s="118"/>
      <c r="G19" s="117"/>
      <c r="H19" s="117"/>
      <c r="I19" s="118"/>
      <c r="J19" s="118"/>
      <c r="K19" s="118"/>
      <c r="L19" s="118"/>
      <c r="M19" s="118"/>
      <c r="N19" s="118"/>
      <c r="O19" s="118"/>
      <c r="P19" s="129"/>
    </row>
    <row r="20" spans="1:18" s="220" customFormat="1" x14ac:dyDescent="0.2">
      <c r="A20" s="116"/>
      <c r="B20" s="117"/>
      <c r="C20" s="117"/>
      <c r="D20" s="118"/>
      <c r="E20" s="119"/>
      <c r="F20" s="118"/>
      <c r="G20" s="117"/>
      <c r="H20" s="117"/>
      <c r="I20" s="118"/>
      <c r="J20" s="118"/>
      <c r="K20" s="118"/>
      <c r="L20" s="118"/>
      <c r="M20" s="118"/>
      <c r="N20" s="118"/>
      <c r="O20" s="118"/>
      <c r="P20" s="129"/>
    </row>
    <row r="21" spans="1:18" s="220" customFormat="1" x14ac:dyDescent="0.2">
      <c r="A21" s="116"/>
      <c r="B21" s="117"/>
      <c r="C21" s="117"/>
      <c r="D21" s="118"/>
      <c r="E21" s="119"/>
      <c r="F21" s="118"/>
      <c r="G21" s="117"/>
      <c r="H21" s="117"/>
      <c r="I21" s="118"/>
      <c r="J21" s="118"/>
      <c r="K21" s="118"/>
      <c r="L21" s="118"/>
      <c r="M21" s="118"/>
      <c r="N21" s="118"/>
      <c r="O21" s="118"/>
      <c r="P21" s="129"/>
    </row>
    <row r="22" spans="1:18" s="220" customFormat="1" x14ac:dyDescent="0.2">
      <c r="A22" s="116"/>
      <c r="B22" s="117"/>
      <c r="C22" s="117"/>
      <c r="D22" s="118"/>
      <c r="E22" s="119"/>
      <c r="F22" s="118"/>
      <c r="G22" s="117"/>
      <c r="H22" s="117"/>
      <c r="I22" s="118"/>
      <c r="J22" s="118"/>
      <c r="K22" s="118"/>
      <c r="L22" s="118"/>
      <c r="M22" s="118"/>
      <c r="N22" s="118"/>
      <c r="O22" s="118"/>
      <c r="P22" s="129"/>
    </row>
    <row r="23" spans="1:18" s="220" customFormat="1" x14ac:dyDescent="0.2">
      <c r="A23" s="116"/>
      <c r="B23" s="117"/>
      <c r="C23" s="117"/>
      <c r="D23" s="118"/>
      <c r="E23" s="119"/>
      <c r="F23" s="118"/>
      <c r="G23" s="117"/>
      <c r="H23" s="117"/>
      <c r="I23" s="118"/>
      <c r="J23" s="118"/>
      <c r="K23" s="118"/>
      <c r="L23" s="118"/>
      <c r="M23" s="118"/>
      <c r="N23" s="118"/>
      <c r="O23" s="118"/>
      <c r="P23" s="129"/>
    </row>
    <row r="24" spans="1:18" s="220" customFormat="1" x14ac:dyDescent="0.2">
      <c r="A24" s="116"/>
      <c r="B24" s="117"/>
      <c r="C24" s="117"/>
      <c r="D24" s="118"/>
      <c r="E24" s="119"/>
      <c r="F24" s="118"/>
      <c r="G24" s="117"/>
      <c r="H24" s="117"/>
      <c r="I24" s="118"/>
      <c r="J24" s="118"/>
      <c r="K24" s="118"/>
      <c r="L24" s="118"/>
      <c r="M24" s="118"/>
      <c r="N24" s="118"/>
      <c r="O24" s="118"/>
      <c r="P24" s="129"/>
    </row>
    <row r="25" spans="1:18" s="220" customFormat="1" x14ac:dyDescent="0.2">
      <c r="A25" s="116"/>
      <c r="B25" s="117"/>
      <c r="C25" s="117"/>
      <c r="D25" s="118"/>
      <c r="E25" s="119"/>
      <c r="F25" s="118"/>
      <c r="G25" s="117"/>
      <c r="H25" s="117"/>
      <c r="I25" s="118"/>
      <c r="J25" s="118"/>
      <c r="K25" s="118"/>
      <c r="L25" s="118"/>
      <c r="M25" s="118"/>
      <c r="N25" s="118"/>
      <c r="O25" s="118"/>
      <c r="P25" s="129"/>
    </row>
    <row r="26" spans="1:18" s="220" customFormat="1" x14ac:dyDescent="0.2">
      <c r="A26" s="116"/>
      <c r="B26" s="117"/>
      <c r="C26" s="117"/>
      <c r="D26" s="118"/>
      <c r="E26" s="119"/>
      <c r="F26" s="118"/>
      <c r="G26" s="117"/>
      <c r="H26" s="117"/>
      <c r="I26" s="118"/>
      <c r="J26" s="118"/>
      <c r="K26" s="118"/>
      <c r="L26" s="118"/>
      <c r="M26" s="118"/>
      <c r="N26" s="118"/>
      <c r="O26" s="118"/>
      <c r="P26" s="129"/>
    </row>
    <row r="27" spans="1:18" s="220" customFormat="1" x14ac:dyDescent="0.2">
      <c r="A27" s="116"/>
      <c r="B27" s="117"/>
      <c r="C27" s="117"/>
      <c r="D27" s="118"/>
      <c r="E27" s="119"/>
      <c r="F27" s="118"/>
      <c r="G27" s="117"/>
      <c r="H27" s="117"/>
      <c r="I27" s="118"/>
      <c r="J27" s="118"/>
      <c r="K27" s="118"/>
      <c r="L27" s="118"/>
      <c r="M27" s="118"/>
      <c r="N27" s="118"/>
      <c r="O27" s="118"/>
      <c r="P27" s="129"/>
    </row>
    <row r="28" spans="1:18" s="220" customFormat="1" x14ac:dyDescent="0.2">
      <c r="A28" s="116"/>
      <c r="B28" s="117"/>
      <c r="C28" s="117"/>
      <c r="D28" s="118"/>
      <c r="E28" s="119"/>
      <c r="F28" s="118"/>
      <c r="G28" s="117"/>
      <c r="H28" s="117"/>
      <c r="I28" s="118"/>
      <c r="J28" s="118"/>
      <c r="K28" s="118"/>
      <c r="L28" s="118"/>
      <c r="M28" s="118"/>
      <c r="N28" s="118"/>
      <c r="O28" s="118"/>
      <c r="P28" s="129"/>
    </row>
    <row r="29" spans="1:18" s="220" customFormat="1" x14ac:dyDescent="0.2">
      <c r="A29" s="116"/>
      <c r="B29" s="117"/>
      <c r="C29" s="117"/>
      <c r="D29" s="118"/>
      <c r="E29" s="119"/>
      <c r="F29" s="118"/>
      <c r="G29" s="117"/>
      <c r="H29" s="117"/>
      <c r="I29" s="118"/>
      <c r="J29" s="118"/>
      <c r="K29" s="118"/>
      <c r="L29" s="118"/>
      <c r="M29" s="118"/>
      <c r="N29" s="118"/>
      <c r="O29" s="118"/>
      <c r="P29" s="129"/>
    </row>
    <row r="30" spans="1:18" s="220" customFormat="1" x14ac:dyDescent="0.2">
      <c r="A30" s="116"/>
      <c r="B30" s="117"/>
      <c r="C30" s="117"/>
      <c r="D30" s="118"/>
      <c r="E30" s="119"/>
      <c r="F30" s="118"/>
      <c r="G30" s="117"/>
      <c r="H30" s="117"/>
      <c r="I30" s="118"/>
      <c r="J30" s="118"/>
      <c r="K30" s="118"/>
      <c r="L30" s="118"/>
      <c r="M30" s="118"/>
      <c r="N30" s="118"/>
      <c r="O30" s="118"/>
      <c r="P30" s="129"/>
    </row>
    <row r="31" spans="1:18" s="220" customFormat="1" x14ac:dyDescent="0.2">
      <c r="A31" s="116"/>
      <c r="B31" s="117"/>
      <c r="C31" s="117"/>
      <c r="D31" s="118"/>
      <c r="E31" s="119"/>
      <c r="F31" s="118"/>
      <c r="G31" s="117"/>
      <c r="H31" s="117"/>
      <c r="I31" s="118"/>
      <c r="J31" s="118"/>
      <c r="K31" s="118"/>
      <c r="L31" s="118"/>
      <c r="M31" s="118"/>
      <c r="N31" s="118"/>
      <c r="O31" s="118"/>
      <c r="P31" s="129"/>
    </row>
    <row r="32" spans="1:18" s="220" customFormat="1" x14ac:dyDescent="0.2">
      <c r="A32" s="116"/>
      <c r="B32" s="117"/>
      <c r="C32" s="117"/>
      <c r="D32" s="118"/>
      <c r="E32" s="119"/>
      <c r="F32" s="118"/>
      <c r="G32" s="117"/>
      <c r="H32" s="117"/>
      <c r="I32" s="118"/>
      <c r="J32" s="118"/>
      <c r="K32" s="118"/>
      <c r="L32" s="118"/>
      <c r="M32" s="118"/>
      <c r="N32" s="118"/>
      <c r="O32" s="118"/>
      <c r="P32" s="129"/>
    </row>
    <row r="33" spans="1:16" s="220" customFormat="1" x14ac:dyDescent="0.2">
      <c r="A33" s="116"/>
      <c r="B33" s="117"/>
      <c r="C33" s="117"/>
      <c r="D33" s="118"/>
      <c r="E33" s="119"/>
      <c r="F33" s="118"/>
      <c r="G33" s="117"/>
      <c r="H33" s="117"/>
      <c r="I33" s="118"/>
      <c r="J33" s="118"/>
      <c r="K33" s="118"/>
      <c r="L33" s="118"/>
      <c r="M33" s="118"/>
      <c r="N33" s="118"/>
      <c r="O33" s="118"/>
      <c r="P33" s="129"/>
    </row>
    <row r="34" spans="1:16" s="220" customFormat="1" x14ac:dyDescent="0.2">
      <c r="A34" s="116"/>
      <c r="B34" s="117"/>
      <c r="C34" s="117"/>
      <c r="D34" s="118"/>
      <c r="E34" s="119"/>
      <c r="F34" s="118"/>
      <c r="G34" s="117"/>
      <c r="H34" s="117"/>
      <c r="I34" s="118"/>
      <c r="J34" s="118"/>
      <c r="K34" s="118"/>
      <c r="L34" s="118"/>
      <c r="M34" s="118"/>
      <c r="N34" s="118"/>
      <c r="O34" s="118"/>
      <c r="P34" s="129"/>
    </row>
    <row r="35" spans="1:16" s="220" customFormat="1" x14ac:dyDescent="0.2">
      <c r="A35" s="116"/>
      <c r="B35" s="117"/>
      <c r="C35" s="117"/>
      <c r="D35" s="118"/>
      <c r="E35" s="119"/>
      <c r="F35" s="118"/>
      <c r="G35" s="117"/>
      <c r="H35" s="117"/>
      <c r="I35" s="118"/>
      <c r="J35" s="118"/>
      <c r="K35" s="118"/>
      <c r="L35" s="118"/>
      <c r="M35" s="118"/>
      <c r="N35" s="118"/>
      <c r="O35" s="118"/>
      <c r="P35" s="129"/>
    </row>
    <row r="36" spans="1:16" s="220" customFormat="1" x14ac:dyDescent="0.2">
      <c r="A36" s="116"/>
      <c r="B36" s="117"/>
      <c r="C36" s="117"/>
      <c r="D36" s="118"/>
      <c r="E36" s="119"/>
      <c r="F36" s="118"/>
      <c r="G36" s="117"/>
      <c r="H36" s="117"/>
      <c r="I36" s="118"/>
      <c r="J36" s="118"/>
      <c r="K36" s="118"/>
      <c r="L36" s="118"/>
      <c r="M36" s="118"/>
      <c r="N36" s="118"/>
      <c r="O36" s="118"/>
      <c r="P36" s="129"/>
    </row>
    <row r="37" spans="1:16" s="220" customFormat="1" x14ac:dyDescent="0.2">
      <c r="A37" s="116"/>
      <c r="B37" s="117"/>
      <c r="C37" s="117"/>
      <c r="D37" s="118"/>
      <c r="E37" s="119"/>
      <c r="F37" s="118"/>
      <c r="G37" s="117"/>
      <c r="H37" s="117"/>
      <c r="I37" s="118"/>
      <c r="J37" s="118"/>
      <c r="K37" s="118"/>
      <c r="L37" s="118"/>
      <c r="M37" s="118"/>
      <c r="N37" s="118"/>
      <c r="O37" s="118"/>
      <c r="P37" s="129"/>
    </row>
    <row r="38" spans="1:16" s="220" customFormat="1" x14ac:dyDescent="0.2">
      <c r="A38" s="116"/>
      <c r="B38" s="117"/>
      <c r="C38" s="117"/>
      <c r="D38" s="118"/>
      <c r="E38" s="119"/>
      <c r="F38" s="118"/>
      <c r="G38" s="117"/>
      <c r="H38" s="117"/>
      <c r="I38" s="118"/>
      <c r="J38" s="118"/>
      <c r="K38" s="118"/>
      <c r="L38" s="118"/>
      <c r="M38" s="118"/>
      <c r="N38" s="118"/>
      <c r="O38" s="118"/>
      <c r="P38" s="129"/>
    </row>
    <row r="39" spans="1:16" s="220" customFormat="1" x14ac:dyDescent="0.2">
      <c r="A39" s="116"/>
      <c r="B39" s="117"/>
      <c r="C39" s="117"/>
      <c r="D39" s="118"/>
      <c r="E39" s="119"/>
      <c r="F39" s="118"/>
      <c r="G39" s="117"/>
      <c r="H39" s="117"/>
      <c r="I39" s="118"/>
      <c r="J39" s="118"/>
      <c r="K39" s="118"/>
      <c r="L39" s="118"/>
      <c r="M39" s="118"/>
      <c r="N39" s="118"/>
      <c r="O39" s="118"/>
      <c r="P39" s="129"/>
    </row>
    <row r="40" spans="1:16" s="220" customFormat="1" x14ac:dyDescent="0.2">
      <c r="A40" s="116"/>
      <c r="B40" s="117"/>
      <c r="C40" s="117"/>
      <c r="D40" s="118"/>
      <c r="E40" s="119"/>
      <c r="F40" s="118"/>
      <c r="G40" s="117"/>
      <c r="H40" s="117"/>
      <c r="I40" s="118"/>
      <c r="J40" s="118"/>
      <c r="K40" s="118"/>
      <c r="L40" s="118"/>
      <c r="M40" s="118"/>
      <c r="N40" s="118"/>
      <c r="O40" s="118"/>
      <c r="P40" s="129"/>
    </row>
    <row r="41" spans="1:16" s="220" customFormat="1" x14ac:dyDescent="0.2">
      <c r="A41" s="116"/>
      <c r="B41" s="117"/>
      <c r="C41" s="117"/>
      <c r="D41" s="118"/>
      <c r="E41" s="119"/>
      <c r="F41" s="118"/>
      <c r="G41" s="117"/>
      <c r="H41" s="117"/>
      <c r="I41" s="118"/>
      <c r="J41" s="118"/>
      <c r="K41" s="118"/>
      <c r="L41" s="118"/>
      <c r="M41" s="118"/>
      <c r="N41" s="118"/>
      <c r="O41" s="118"/>
      <c r="P41" s="129"/>
    </row>
    <row r="42" spans="1:16" s="220" customFormat="1" x14ac:dyDescent="0.2">
      <c r="A42" s="116"/>
      <c r="B42" s="117"/>
      <c r="C42" s="117"/>
      <c r="D42" s="118"/>
      <c r="E42" s="119"/>
      <c r="F42" s="118"/>
      <c r="G42" s="117"/>
      <c r="H42" s="117"/>
      <c r="I42" s="118"/>
      <c r="J42" s="118"/>
      <c r="K42" s="118"/>
      <c r="L42" s="118"/>
      <c r="M42" s="118"/>
      <c r="N42" s="118"/>
      <c r="O42" s="118"/>
      <c r="P42" s="129"/>
    </row>
    <row r="43" spans="1:16" s="220" customFormat="1" x14ac:dyDescent="0.2">
      <c r="A43" s="116"/>
      <c r="B43" s="117"/>
      <c r="C43" s="117"/>
      <c r="D43" s="118"/>
      <c r="E43" s="119"/>
      <c r="F43" s="118"/>
      <c r="G43" s="117"/>
      <c r="H43" s="117"/>
      <c r="I43" s="118"/>
      <c r="J43" s="118"/>
      <c r="K43" s="118"/>
      <c r="L43" s="118"/>
      <c r="M43" s="118"/>
      <c r="N43" s="118"/>
      <c r="O43" s="118"/>
      <c r="P43" s="129"/>
    </row>
    <row r="44" spans="1:16" s="220" customFormat="1" x14ac:dyDescent="0.2">
      <c r="A44" s="116"/>
      <c r="B44" s="117"/>
      <c r="C44" s="117"/>
      <c r="D44" s="118"/>
      <c r="E44" s="119"/>
      <c r="F44" s="118"/>
      <c r="G44" s="117"/>
      <c r="H44" s="117"/>
      <c r="I44" s="118"/>
      <c r="J44" s="118"/>
      <c r="K44" s="118"/>
      <c r="L44" s="118"/>
      <c r="M44" s="118"/>
      <c r="N44" s="118"/>
      <c r="O44" s="118"/>
      <c r="P44" s="129"/>
    </row>
    <row r="45" spans="1:16" s="220" customFormat="1" x14ac:dyDescent="0.2">
      <c r="A45" s="116"/>
      <c r="B45" s="117"/>
      <c r="C45" s="117"/>
      <c r="D45" s="118"/>
      <c r="E45" s="119"/>
      <c r="F45" s="118"/>
      <c r="G45" s="117"/>
      <c r="H45" s="117"/>
      <c r="I45" s="118"/>
      <c r="J45" s="118"/>
      <c r="K45" s="118"/>
      <c r="L45" s="118"/>
      <c r="M45" s="118"/>
      <c r="N45" s="118"/>
      <c r="O45" s="118"/>
      <c r="P45" s="129"/>
    </row>
    <row r="46" spans="1:16" s="220" customFormat="1" x14ac:dyDescent="0.2">
      <c r="A46" s="116"/>
      <c r="B46" s="117"/>
      <c r="C46" s="117"/>
      <c r="D46" s="118"/>
      <c r="E46" s="119"/>
      <c r="F46" s="118"/>
      <c r="G46" s="117"/>
      <c r="H46" s="117"/>
      <c r="I46" s="118"/>
      <c r="J46" s="118"/>
      <c r="K46" s="118"/>
      <c r="L46" s="118"/>
      <c r="M46" s="118"/>
      <c r="N46" s="118"/>
      <c r="O46" s="118"/>
      <c r="P46" s="129"/>
    </row>
    <row r="47" spans="1:16" s="220" customFormat="1" x14ac:dyDescent="0.2">
      <c r="A47" s="116"/>
      <c r="B47" s="117"/>
      <c r="C47" s="117"/>
      <c r="D47" s="118"/>
      <c r="E47" s="119"/>
      <c r="F47" s="118"/>
      <c r="G47" s="117"/>
      <c r="H47" s="117"/>
      <c r="I47" s="118"/>
      <c r="J47" s="118"/>
      <c r="K47" s="118"/>
      <c r="L47" s="118"/>
      <c r="M47" s="118"/>
      <c r="N47" s="118"/>
      <c r="O47" s="118"/>
      <c r="P47" s="129"/>
    </row>
    <row r="48" spans="1:16" s="220" customFormat="1" x14ac:dyDescent="0.2">
      <c r="A48" s="116"/>
      <c r="B48" s="117"/>
      <c r="C48" s="117"/>
      <c r="D48" s="118"/>
      <c r="E48" s="119"/>
      <c r="F48" s="118"/>
      <c r="G48" s="117"/>
      <c r="H48" s="117"/>
      <c r="I48" s="118"/>
      <c r="J48" s="118"/>
      <c r="K48" s="118"/>
      <c r="L48" s="118"/>
      <c r="M48" s="118"/>
      <c r="N48" s="118"/>
      <c r="O48" s="118"/>
      <c r="P48" s="129"/>
    </row>
    <row r="49" spans="1:16" s="220" customFormat="1" x14ac:dyDescent="0.2">
      <c r="A49" s="116"/>
      <c r="B49" s="117"/>
      <c r="C49" s="117"/>
      <c r="D49" s="118"/>
      <c r="E49" s="119"/>
      <c r="F49" s="118"/>
      <c r="G49" s="117"/>
      <c r="H49" s="117"/>
      <c r="I49" s="118"/>
      <c r="J49" s="118"/>
      <c r="K49" s="118"/>
      <c r="L49" s="118"/>
      <c r="M49" s="118"/>
      <c r="N49" s="118"/>
      <c r="O49" s="118"/>
      <c r="P49" s="129"/>
    </row>
    <row r="50" spans="1:16" s="222" customFormat="1" x14ac:dyDescent="0.2">
      <c r="A50" s="120"/>
      <c r="B50" s="121"/>
      <c r="C50" s="121"/>
      <c r="D50" s="122"/>
      <c r="E50" s="123"/>
      <c r="F50" s="122"/>
      <c r="G50" s="121"/>
      <c r="H50" s="121"/>
      <c r="I50" s="122"/>
      <c r="J50" s="122"/>
      <c r="K50" s="122"/>
      <c r="L50" s="122"/>
      <c r="M50" s="122"/>
      <c r="N50" s="122"/>
      <c r="O50" s="122"/>
      <c r="P50" s="130"/>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38" type="noConversion"/>
  <conditionalFormatting sqref="D10">
    <cfRule type="expression" dxfId="259" priority="1" stopIfTrue="1">
      <formula>D10=""</formula>
    </cfRule>
    <cfRule type="expression" dxfId="258" priority="2" stopIfTrue="1">
      <formula>D10&lt;=0</formula>
    </cfRule>
    <cfRule type="expression" dxfId="257" priority="3" stopIfTrue="1">
      <formula>D10&lt;1</formula>
    </cfRule>
    <cfRule type="expression" dxfId="256" priority="4">
      <formula>D10&gt;=1</formula>
    </cfRule>
    <cfRule type="expression" dxfId="255" priority="5">
      <formula>#REF!&lt;=0</formula>
    </cfRule>
    <cfRule type="expression" dxfId="254" priority="6">
      <formula>#REF!&lt;1</formula>
    </cfRule>
    <cfRule type="expression" dxfId="253"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8"/>
  <sheetViews>
    <sheetView tabSelected="1" zoomScale="85" zoomScaleNormal="85" workbookViewId="0">
      <selection activeCell="D6" sqref="D6:G6"/>
    </sheetView>
  </sheetViews>
  <sheetFormatPr defaultColWidth="9.125" defaultRowHeight="14.25" outlineLevelRow="2" x14ac:dyDescent="0.2"/>
  <cols>
    <col min="1" max="1" width="4" style="13" customWidth="1"/>
    <col min="2" max="3" width="6.625" style="15" customWidth="1"/>
    <col min="4" max="4" width="8.875" style="16" customWidth="1"/>
    <col min="5" max="5" width="10.125" style="16" customWidth="1"/>
    <col min="6" max="6" width="9.25" style="16" customWidth="1"/>
    <col min="7" max="7" width="30" style="17" customWidth="1"/>
    <col min="8" max="8" width="36.25" style="18" customWidth="1"/>
    <col min="9" max="9" width="41.625" style="17" customWidth="1"/>
    <col min="10" max="10" width="12.375" style="17" customWidth="1"/>
    <col min="11" max="11" width="11.125" style="17" customWidth="1"/>
    <col min="12" max="12" width="11.375" style="17" customWidth="1"/>
    <col min="13" max="13" width="20.625" style="18" customWidth="1"/>
    <col min="14" max="14" width="6.875" style="18" customWidth="1"/>
    <col min="15" max="15" width="13" style="18" customWidth="1"/>
    <col min="16" max="16" width="1.625" style="18" customWidth="1"/>
    <col min="17" max="17" width="6.625" style="19" customWidth="1"/>
    <col min="18" max="18" width="6.375" style="19" customWidth="1"/>
    <col min="19" max="20" width="6" style="19" customWidth="1"/>
    <col min="21" max="21" width="5.875" style="19" customWidth="1"/>
    <col min="22" max="22" width="6.125" style="19" customWidth="1"/>
    <col min="23" max="23" width="6" style="19" customWidth="1"/>
    <col min="24" max="24" width="6" style="20" customWidth="1"/>
    <col min="25" max="42" width="9.125" style="13"/>
    <col min="43" max="16384" width="9.125" style="16"/>
  </cols>
  <sheetData>
    <row r="1" spans="2:24" s="13" customFormat="1" ht="20.25" x14ac:dyDescent="0.2">
      <c r="B1" s="146" t="str">
        <f>'WP scope'!$B$1</f>
        <v>Work plan for introduction of NR SUL PC3 FR1 configurations into 3GPP UE conformance test specifications</v>
      </c>
      <c r="C1" s="146"/>
      <c r="D1" s="146"/>
      <c r="E1" s="146"/>
      <c r="F1" s="146"/>
      <c r="G1" s="146"/>
      <c r="H1" s="146"/>
      <c r="I1" s="146"/>
      <c r="J1" s="146"/>
      <c r="K1" s="146"/>
      <c r="L1" s="146"/>
      <c r="M1" s="146"/>
      <c r="N1" s="48"/>
      <c r="O1" s="49"/>
      <c r="P1" s="49"/>
      <c r="Q1" s="71"/>
      <c r="R1" s="72"/>
      <c r="S1" s="72"/>
      <c r="T1" s="49"/>
      <c r="U1" s="49"/>
      <c r="V1" s="49"/>
      <c r="W1" s="49"/>
      <c r="X1" s="73"/>
    </row>
    <row r="2" spans="2:24" s="13" customFormat="1" ht="18" x14ac:dyDescent="0.2">
      <c r="B2" s="211" t="str">
        <f>'WP scope'!B3</f>
        <v>Note! A copy of this work plan shall be included in a Completion Declaration Statement (CDS) to be submitted as a TDOC to the RAN5 meeting when the configuration(s) are completed.</v>
      </c>
      <c r="C2" s="211"/>
      <c r="D2" s="211"/>
      <c r="E2" s="211"/>
      <c r="F2" s="211"/>
      <c r="G2" s="211"/>
      <c r="H2" s="211"/>
      <c r="I2" s="211"/>
      <c r="J2" s="211"/>
      <c r="K2" s="211"/>
      <c r="L2" s="211"/>
      <c r="M2" s="211"/>
      <c r="N2" s="211"/>
      <c r="O2" s="211"/>
      <c r="P2" s="212" t="str">
        <f ca="1">'WP scope'!B2&amp;" "&amp;'WP scope'!C2</f>
        <v>WP Template: WP NR SUL PC3 FR1 v1.9.0</v>
      </c>
      <c r="Q2" s="212"/>
      <c r="R2" s="212"/>
      <c r="S2" s="212"/>
      <c r="T2" s="212"/>
      <c r="U2" s="212"/>
      <c r="V2" s="212"/>
      <c r="W2" s="212"/>
      <c r="X2" s="73"/>
    </row>
    <row r="3" spans="2:24" s="13" customFormat="1" ht="18" x14ac:dyDescent="0.2">
      <c r="B3" s="140" t="s">
        <v>29</v>
      </c>
      <c r="C3" s="140"/>
      <c r="D3" s="140"/>
      <c r="E3" s="140"/>
      <c r="F3" s="140"/>
      <c r="G3" s="140"/>
      <c r="H3" s="140"/>
      <c r="I3" s="140"/>
      <c r="J3" s="140"/>
      <c r="K3" s="140"/>
      <c r="L3" s="140"/>
      <c r="M3" s="50"/>
      <c r="N3" s="51"/>
      <c r="O3" s="51"/>
      <c r="P3" s="51"/>
      <c r="Q3" s="20"/>
      <c r="R3" s="20"/>
      <c r="S3" s="20"/>
      <c r="T3" s="20"/>
      <c r="U3" s="20"/>
      <c r="V3" s="20"/>
      <c r="W3" s="20"/>
      <c r="X3" s="20"/>
    </row>
    <row r="4" spans="2:24" s="13" customFormat="1" ht="15" outlineLevel="2" x14ac:dyDescent="0.2">
      <c r="B4" s="22"/>
      <c r="C4" s="22"/>
      <c r="D4" s="213" t="s">
        <v>30</v>
      </c>
      <c r="E4" s="214"/>
      <c r="F4" s="214"/>
      <c r="G4" s="215"/>
      <c r="H4" s="23" t="s">
        <v>31</v>
      </c>
      <c r="I4" s="216" t="s">
        <v>32</v>
      </c>
      <c r="J4" s="216"/>
      <c r="K4" s="216"/>
      <c r="L4" s="216"/>
      <c r="M4" s="216"/>
      <c r="N4" s="216"/>
      <c r="O4" s="52"/>
      <c r="P4" s="52"/>
      <c r="Q4" s="52"/>
      <c r="R4" s="20"/>
      <c r="S4" s="20"/>
      <c r="T4" s="20"/>
      <c r="U4" s="20"/>
      <c r="V4" s="20"/>
      <c r="W4" s="20"/>
      <c r="X4" s="20"/>
    </row>
    <row r="5" spans="2:24" s="13" customFormat="1" ht="19.5" customHeight="1" outlineLevel="2" x14ac:dyDescent="0.2">
      <c r="B5" s="22"/>
      <c r="C5" s="22"/>
      <c r="D5" s="210" t="s">
        <v>33</v>
      </c>
      <c r="E5" s="210"/>
      <c r="F5" s="210"/>
      <c r="G5" s="210"/>
      <c r="H5" s="24" t="s">
        <v>34</v>
      </c>
      <c r="I5" s="207" t="str">
        <f t="array" ref="I5">_xlfn.TEXTJOIN(", ",TRUE,IF(WPscopeTbl[Configuration]&lt;&gt;"",IF(LEN(SUBSTITUTE(WPscopeTbl[Configuration],"BCS",""))=LEN(WPscopeTbl[Configuration]),IF(LEN(SUBSTITUTE(WPscopeTbl[Configuration],"CA_",""))=LEN(WPscopeTbl[Configuration]),WPscopeTbl[Configuration]&amp;"/"&amp;WPscopeTbl[Uplink
configuration],""),""),""))</f>
        <v/>
      </c>
      <c r="J5" s="208"/>
      <c r="K5" s="208"/>
      <c r="L5" s="208"/>
      <c r="M5" s="208"/>
      <c r="N5" s="209"/>
      <c r="O5" s="53"/>
      <c r="P5" s="53"/>
      <c r="Q5" s="53"/>
      <c r="R5" s="53"/>
      <c r="S5" s="53"/>
      <c r="T5" s="53"/>
      <c r="U5" s="53"/>
      <c r="V5" s="53"/>
      <c r="W5" s="53"/>
      <c r="X5" s="20"/>
    </row>
    <row r="6" spans="2:24" s="13" customFormat="1" ht="16.5" customHeight="1" outlineLevel="2" x14ac:dyDescent="0.2">
      <c r="B6" s="22"/>
      <c r="C6" s="22"/>
      <c r="D6" s="210" t="s">
        <v>35</v>
      </c>
      <c r="E6" s="210"/>
      <c r="F6" s="210"/>
      <c r="G6" s="210"/>
      <c r="H6" s="24" t="s">
        <v>36</v>
      </c>
      <c r="I6" s="207" t="str">
        <f t="array" ref="I6">_xlfn.TEXTJOIN(", ",TRUE,IF(WPscopeTbl[Configuration]&lt;&gt;"",IF(LEN(SUBSTITUTE(WPscopeTbl[Configuration],"BCS",""))=LEN(WPscopeTbl[Configuration]),IF(LEN(SUBSTITUTE(WPscopeTbl[Configuration],"CA_",""))&lt;&gt;LEN(WPscopeTbl[Configuration]),WPscopeTbl[Configuration]&amp;"/"&amp;WPscopeTbl[Uplink
configuration],""),""),""))</f>
        <v>CA_n41A_n79A-n83A/SUL_n79A-n83A, CA_n41C_n79A-n83A/CA_n41C, CA_n41C_n79A-n83A/SUL_n79A-n83A</v>
      </c>
      <c r="J6" s="208"/>
      <c r="K6" s="208"/>
      <c r="L6" s="208"/>
      <c r="M6" s="208"/>
      <c r="N6" s="209"/>
      <c r="O6" s="53"/>
      <c r="P6" s="53"/>
      <c r="Q6" s="53"/>
      <c r="R6" s="53"/>
      <c r="S6" s="53"/>
      <c r="T6" s="53"/>
      <c r="U6" s="53"/>
      <c r="V6" s="53"/>
      <c r="W6" s="53"/>
      <c r="X6" s="20"/>
    </row>
    <row r="7" spans="2:24" s="13" customFormat="1" ht="13.5" customHeight="1" outlineLevel="2" x14ac:dyDescent="0.2">
      <c r="B7" s="22"/>
      <c r="C7" s="22"/>
      <c r="D7" s="204" t="s">
        <v>37</v>
      </c>
      <c r="E7" s="205"/>
      <c r="F7" s="205"/>
      <c r="G7" s="206"/>
      <c r="H7" s="24" t="s">
        <v>38</v>
      </c>
      <c r="I7" s="207" t="str">
        <f t="array" ref="I7">_xlfn.TEXTJOIN(", ",TRUE,IF(WPscopeTbl[Configuration]&lt;&gt;"",IF(LEN(SUBSTITUTE(WPscopeTbl[Configuration],"BCS",""))&lt;&gt;LEN(WPscopeTbl[Configuration]),IF(LEN(SUBSTITUTE(WPscopeTbl[Configuration],"CA_",""))=LEN(WPscopeTbl[Configuration]),WPscopeTbl[Configuration]&amp;"/"&amp;WPscopeTbl[Uplink
configuration],""),""),""))</f>
        <v/>
      </c>
      <c r="J7" s="208"/>
      <c r="K7" s="208"/>
      <c r="L7" s="208"/>
      <c r="M7" s="208"/>
      <c r="N7" s="209"/>
      <c r="O7" s="53"/>
      <c r="P7" s="53"/>
      <c r="Q7" s="53"/>
      <c r="R7" s="53"/>
      <c r="S7" s="53"/>
      <c r="T7" s="53"/>
      <c r="U7" s="53"/>
      <c r="V7" s="53"/>
      <c r="W7" s="53"/>
      <c r="X7" s="20"/>
    </row>
    <row r="8" spans="2:24" s="13" customFormat="1" ht="14.25" customHeight="1" outlineLevel="2" x14ac:dyDescent="0.2">
      <c r="B8" s="22"/>
      <c r="C8" s="22"/>
      <c r="D8" s="204" t="s">
        <v>39</v>
      </c>
      <c r="E8" s="205"/>
      <c r="F8" s="205"/>
      <c r="G8" s="206"/>
      <c r="H8" s="24" t="s">
        <v>40</v>
      </c>
      <c r="I8" s="207"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208"/>
      <c r="K8" s="208"/>
      <c r="L8" s="208"/>
      <c r="M8" s="208"/>
      <c r="N8" s="209"/>
      <c r="O8" s="53"/>
      <c r="P8" s="53"/>
      <c r="Q8" s="53"/>
      <c r="R8" s="53"/>
      <c r="S8" s="53"/>
      <c r="T8" s="53"/>
      <c r="U8" s="53"/>
      <c r="V8" s="53"/>
      <c r="W8" s="53"/>
      <c r="X8" s="20"/>
    </row>
    <row r="9" spans="2:24" s="13" customFormat="1" ht="14.25" customHeight="1" outlineLevel="2" x14ac:dyDescent="0.2">
      <c r="B9" s="22"/>
      <c r="C9" s="22"/>
      <c r="D9" s="210" t="s">
        <v>41</v>
      </c>
      <c r="E9" s="210"/>
      <c r="F9" s="210"/>
      <c r="G9" s="210"/>
      <c r="H9" s="25" t="s">
        <v>42</v>
      </c>
      <c r="I9" s="207" t="str">
        <f>_xlfn.TEXTJOIN(", ",TRUE,I5,I7,WP_UL,WP_UL_BCS)</f>
        <v>CA_n41A_n79A-n83A/SUL_n79A-n83A, CA_n41C_n79A-n83A/CA_n41C, CA_n41C_n79A-n83A/SUL_n79A-n83A</v>
      </c>
      <c r="J9" s="208"/>
      <c r="K9" s="208"/>
      <c r="L9" s="208"/>
      <c r="M9" s="208"/>
      <c r="N9" s="209"/>
      <c r="O9" s="53"/>
      <c r="P9" s="53"/>
      <c r="Q9" s="53"/>
      <c r="R9" s="53"/>
      <c r="S9" s="53"/>
      <c r="T9" s="53"/>
      <c r="U9" s="53"/>
      <c r="V9" s="53"/>
      <c r="W9" s="53"/>
      <c r="X9" s="20"/>
    </row>
    <row r="10" spans="2:24" s="13" customFormat="1" ht="14.25" customHeight="1" outlineLevel="2" x14ac:dyDescent="0.2">
      <c r="B10" s="22"/>
      <c r="C10" s="22"/>
      <c r="D10" s="210" t="s">
        <v>43</v>
      </c>
      <c r="E10" s="210"/>
      <c r="F10" s="210"/>
      <c r="G10" s="210"/>
      <c r="H10" s="25" t="s">
        <v>44</v>
      </c>
      <c r="I10" s="207" t="str">
        <f>_xlfn.TEXTJOIN(", ",TRUE,I5:N6)</f>
        <v>CA_n41A_n79A-n83A/SUL_n79A-n83A, CA_n41C_n79A-n83A/CA_n41C, CA_n41C_n79A-n83A/SUL_n79A-n83A</v>
      </c>
      <c r="J10" s="208"/>
      <c r="K10" s="208"/>
      <c r="L10" s="208"/>
      <c r="M10" s="208"/>
      <c r="N10" s="209"/>
      <c r="O10" s="53"/>
      <c r="P10" s="53"/>
      <c r="Q10" s="53"/>
      <c r="R10" s="53"/>
      <c r="S10" s="53"/>
      <c r="T10" s="53"/>
      <c r="U10" s="53"/>
      <c r="V10" s="53"/>
      <c r="W10" s="53"/>
      <c r="X10" s="20"/>
    </row>
    <row r="11" spans="2:24" s="13" customFormat="1" ht="14.25" customHeight="1" outlineLevel="2" x14ac:dyDescent="0.2">
      <c r="B11" s="22"/>
      <c r="C11" s="22"/>
      <c r="D11" s="210" t="s">
        <v>45</v>
      </c>
      <c r="E11" s="210"/>
      <c r="F11" s="210"/>
      <c r="G11" s="210"/>
      <c r="H11" s="25" t="s">
        <v>46</v>
      </c>
      <c r="I11" s="207" t="str">
        <f>_xlfn.TEXTJOIN(", ",TRUE,$I$7:$L$8)</f>
        <v/>
      </c>
      <c r="J11" s="208"/>
      <c r="K11" s="208"/>
      <c r="L11" s="208"/>
      <c r="M11" s="208"/>
      <c r="N11" s="209"/>
      <c r="O11" s="53"/>
      <c r="P11" s="53"/>
      <c r="Q11" s="53"/>
      <c r="R11" s="53"/>
      <c r="S11" s="53"/>
      <c r="T11" s="53"/>
      <c r="U11" s="53"/>
      <c r="V11" s="53"/>
      <c r="W11" s="53"/>
      <c r="X11" s="20"/>
    </row>
    <row r="12" spans="2:24" s="13" customFormat="1" x14ac:dyDescent="0.2">
      <c r="B12" s="22"/>
      <c r="C12" s="22"/>
      <c r="D12" s="26"/>
      <c r="E12" s="27"/>
      <c r="F12" s="27"/>
      <c r="G12" s="28"/>
      <c r="H12" s="28"/>
      <c r="I12" s="54"/>
      <c r="J12" s="54"/>
      <c r="K12" s="54"/>
      <c r="L12" s="54"/>
      <c r="M12" s="51"/>
      <c r="N12" s="51"/>
      <c r="O12" s="51"/>
      <c r="P12" s="51"/>
      <c r="Q12" s="20"/>
      <c r="R12" s="20"/>
      <c r="S12" s="20"/>
      <c r="T12" s="20"/>
      <c r="U12" s="20"/>
      <c r="V12" s="20"/>
      <c r="W12" s="20"/>
      <c r="X12" s="20"/>
    </row>
    <row r="13" spans="2:24" s="13" customFormat="1" ht="18" x14ac:dyDescent="0.2">
      <c r="B13" s="140" t="s">
        <v>47</v>
      </c>
      <c r="C13" s="140"/>
      <c r="D13" s="140"/>
      <c r="E13" s="140"/>
      <c r="F13" s="140"/>
      <c r="G13" s="140"/>
      <c r="H13" s="140"/>
      <c r="I13" s="140"/>
      <c r="J13" s="140"/>
      <c r="K13" s="140"/>
      <c r="L13" s="140"/>
      <c r="M13" s="51"/>
      <c r="N13" s="51"/>
      <c r="O13" s="51"/>
      <c r="P13" s="51"/>
      <c r="Q13" s="20"/>
      <c r="R13" s="20"/>
      <c r="S13" s="20"/>
      <c r="T13" s="20"/>
      <c r="U13" s="20"/>
      <c r="V13" s="20"/>
      <c r="W13" s="20"/>
      <c r="X13" s="20"/>
    </row>
    <row r="14" spans="2:24" s="13" customFormat="1" ht="18" outlineLevel="2" x14ac:dyDescent="0.25">
      <c r="B14" s="22"/>
      <c r="C14" s="22"/>
      <c r="D14" s="29"/>
      <c r="E14" s="29"/>
      <c r="F14" s="29"/>
      <c r="G14" s="29"/>
      <c r="H14" s="29"/>
      <c r="I14" s="29"/>
      <c r="J14" s="29"/>
      <c r="K14" s="29"/>
      <c r="L14" s="29"/>
      <c r="M14" s="51"/>
      <c r="N14" s="51"/>
      <c r="O14" s="51"/>
      <c r="P14" s="51"/>
      <c r="Q14" s="20"/>
      <c r="R14" s="20"/>
      <c r="S14" s="20"/>
      <c r="T14" s="20"/>
      <c r="U14" s="20"/>
      <c r="V14" s="20"/>
      <c r="W14" s="20"/>
      <c r="X14" s="20"/>
    </row>
    <row r="15" spans="2:24" s="13" customFormat="1" outlineLevel="2" x14ac:dyDescent="0.2">
      <c r="B15" s="22"/>
      <c r="C15" s="22"/>
      <c r="D15" s="202"/>
      <c r="E15" s="202"/>
      <c r="F15" s="202"/>
      <c r="G15" s="202"/>
      <c r="H15" s="203"/>
      <c r="I15" s="55" t="s">
        <v>48</v>
      </c>
      <c r="J15" s="56"/>
      <c r="K15" s="193" t="s">
        <v>49</v>
      </c>
      <c r="L15" s="194"/>
      <c r="M15" s="194"/>
      <c r="N15" s="194"/>
      <c r="O15" s="194"/>
      <c r="P15" s="194"/>
      <c r="Q15" s="194"/>
      <c r="R15" s="194"/>
      <c r="S15" s="194"/>
      <c r="T15" s="194"/>
      <c r="U15" s="194"/>
      <c r="V15" s="194"/>
      <c r="W15" s="195"/>
      <c r="X15" s="20"/>
    </row>
    <row r="16" spans="2:24" s="13" customFormat="1" ht="18" outlineLevel="2" x14ac:dyDescent="0.2">
      <c r="B16" s="22"/>
      <c r="C16" s="22"/>
      <c r="D16" s="135" t="s">
        <v>50</v>
      </c>
      <c r="E16" s="135"/>
      <c r="F16" s="135"/>
      <c r="G16" s="135"/>
      <c r="H16" s="135"/>
      <c r="I16" s="57">
        <f t="array" ref="I16">IF(SUMPRODUCT($N$34:$N$118,--(O34:O118&lt;&gt;""))&gt;0,SUMPRODUCT($N$34:$N$118,O34:O118)/SUMPRODUCT($N$34:$N$118,--(O34:O118&lt;&gt;"")),"")</f>
        <v>1</v>
      </c>
      <c r="J16" s="58"/>
      <c r="K16" s="196"/>
      <c r="L16" s="197"/>
      <c r="M16" s="197"/>
      <c r="N16" s="197"/>
      <c r="O16" s="197"/>
      <c r="P16" s="197"/>
      <c r="Q16" s="197"/>
      <c r="R16" s="197"/>
      <c r="S16" s="197"/>
      <c r="T16" s="197"/>
      <c r="U16" s="197"/>
      <c r="V16" s="197"/>
      <c r="W16" s="198"/>
      <c r="X16" s="20"/>
    </row>
    <row r="17" spans="2:24" s="13" customFormat="1" outlineLevel="2" x14ac:dyDescent="0.2">
      <c r="B17" s="22"/>
      <c r="C17" s="22"/>
      <c r="D17" s="182" t="str">
        <f>B30</f>
        <v>Step 1: Work plan pre-requisite</v>
      </c>
      <c r="E17" s="182"/>
      <c r="F17" s="182"/>
      <c r="G17" s="182"/>
      <c r="H17" s="182"/>
      <c r="I17" s="59">
        <f t="array" ref="I17">IF(SUMPRODUCT(--(O34:O40&lt;&gt;""))&gt;0,SUMPRODUCT($N$34:$N$40,O34:O40)/SUMPRODUCT($N$34:$N$40,--(O34:O40&lt;&gt;"")),"")</f>
        <v>1</v>
      </c>
      <c r="J17" s="58"/>
      <c r="K17" s="196"/>
      <c r="L17" s="197"/>
      <c r="M17" s="197"/>
      <c r="N17" s="197"/>
      <c r="O17" s="197"/>
      <c r="P17" s="197"/>
      <c r="Q17" s="197"/>
      <c r="R17" s="197"/>
      <c r="S17" s="197"/>
      <c r="T17" s="197"/>
      <c r="U17" s="197"/>
      <c r="V17" s="197"/>
      <c r="W17" s="198"/>
      <c r="X17" s="20"/>
    </row>
    <row r="18" spans="2:24" s="13" customFormat="1" outlineLevel="2" x14ac:dyDescent="0.2">
      <c r="B18" s="22"/>
      <c r="C18" s="22"/>
      <c r="D18" s="182" t="str">
        <f>B42</f>
        <v>Step 2: Complete Test Point (TP) analysis for impacted SUL configurations</v>
      </c>
      <c r="E18" s="182"/>
      <c r="F18" s="182"/>
      <c r="G18" s="182"/>
      <c r="H18" s="182"/>
      <c r="I18" s="59" t="str">
        <f t="array" ref="I18">IF(SUMPRODUCT(--(O46:O49&lt;&gt;""))&gt;0,SUMPRODUCT($N$46:$N$49,O46:O49)/SUMPRODUCT($N$46:$N$49,--(O46:O49&lt;&gt;"")),"")</f>
        <v/>
      </c>
      <c r="J18" s="58"/>
      <c r="K18" s="196"/>
      <c r="L18" s="197"/>
      <c r="M18" s="197"/>
      <c r="N18" s="197"/>
      <c r="O18" s="197"/>
      <c r="P18" s="197"/>
      <c r="Q18" s="197"/>
      <c r="R18" s="197"/>
      <c r="S18" s="197"/>
      <c r="T18" s="197"/>
      <c r="U18" s="197"/>
      <c r="V18" s="197"/>
      <c r="W18" s="198"/>
      <c r="X18" s="20"/>
    </row>
    <row r="19" spans="2:24" s="13" customFormat="1" outlineLevel="2" x14ac:dyDescent="0.2">
      <c r="B19" s="22"/>
      <c r="C19" s="22"/>
      <c r="D19" s="182" t="str">
        <f>B52</f>
        <v>Step 3.1: CR(s) to common test environment (TS 38.508-1)</v>
      </c>
      <c r="E19" s="182"/>
      <c r="F19" s="182"/>
      <c r="G19" s="182"/>
      <c r="H19" s="182"/>
      <c r="I19" s="59" t="str">
        <f t="array" ref="I19">IF(SUMPRODUCT(--(O56:O58&lt;&gt;""))&gt;0,SUMPRODUCT($N$56:$N$58,O56:O58)/SUMPRODUCT($N$56:$N$58,--(O56:O58&lt;&gt;"")),"")</f>
        <v/>
      </c>
      <c r="J19" s="58"/>
      <c r="K19" s="196"/>
      <c r="L19" s="197"/>
      <c r="M19" s="197"/>
      <c r="N19" s="197"/>
      <c r="O19" s="197"/>
      <c r="P19" s="197"/>
      <c r="Q19" s="197"/>
      <c r="R19" s="197"/>
      <c r="S19" s="197"/>
      <c r="T19" s="197"/>
      <c r="U19" s="197"/>
      <c r="V19" s="197"/>
      <c r="W19" s="198"/>
      <c r="X19" s="20"/>
    </row>
    <row r="20" spans="2:24" s="13" customFormat="1" outlineLevel="2" x14ac:dyDescent="0.2">
      <c r="B20" s="22"/>
      <c r="C20" s="22"/>
      <c r="D20" s="182" t="str">
        <f>B60</f>
        <v>Step 3.2: CR(s) to common clauses for RF / Performance testing area (TS 38.521-1)</v>
      </c>
      <c r="E20" s="182"/>
      <c r="F20" s="182"/>
      <c r="G20" s="182"/>
      <c r="H20" s="182"/>
      <c r="I20" s="59">
        <f t="array" ref="I20">IF(SUMPRODUCT(--(O64:O71&lt;&gt;""))&gt;0,SUMPRODUCT($N$64:$N$71,O64:O71)/SUMPRODUCT($N$64:$N$71,--(O64:O71&lt;&gt;"")),"")</f>
        <v>1</v>
      </c>
      <c r="J20" s="58"/>
      <c r="K20" s="196"/>
      <c r="L20" s="197"/>
      <c r="M20" s="197"/>
      <c r="N20" s="197"/>
      <c r="O20" s="197"/>
      <c r="P20" s="197"/>
      <c r="Q20" s="197"/>
      <c r="R20" s="197"/>
      <c r="S20" s="197"/>
      <c r="T20" s="197"/>
      <c r="U20" s="197"/>
      <c r="V20" s="197"/>
      <c r="W20" s="198"/>
      <c r="X20" s="20"/>
    </row>
    <row r="21" spans="2:24" s="13" customFormat="1" outlineLevel="2" x14ac:dyDescent="0.2">
      <c r="B21" s="22"/>
      <c r="C21" s="22"/>
      <c r="D21" s="182" t="str">
        <f>B73</f>
        <v>Step 3.3: CR(s) for RF transmitter test cases (TS 38.521-1, clause 6)</v>
      </c>
      <c r="E21" s="182"/>
      <c r="F21" s="182"/>
      <c r="G21" s="182"/>
      <c r="H21" s="182"/>
      <c r="I21" s="59" t="str">
        <f t="array" ref="I21">IF(SUMPRODUCT(--(O77:O78&lt;&gt;""))&gt;0,SUMPRODUCT($N$77:$N$78,O77:O78)/SUMPRODUCT($N$77:$N$78,--(O77:O78&lt;&gt;"")),"")</f>
        <v/>
      </c>
      <c r="J21" s="58"/>
      <c r="K21" s="196"/>
      <c r="L21" s="197"/>
      <c r="M21" s="197"/>
      <c r="N21" s="197"/>
      <c r="O21" s="197"/>
      <c r="P21" s="197"/>
      <c r="Q21" s="197"/>
      <c r="R21" s="197"/>
      <c r="S21" s="197"/>
      <c r="T21" s="197"/>
      <c r="U21" s="197"/>
      <c r="V21" s="197"/>
      <c r="W21" s="198"/>
      <c r="X21" s="20"/>
    </row>
    <row r="22" spans="2:24" outlineLevel="2" x14ac:dyDescent="0.2">
      <c r="B22" s="22"/>
      <c r="C22" s="22"/>
      <c r="D22" s="182" t="str">
        <f>B80</f>
        <v>Step 3.4: CR(s) for RF receiver test cases (TS 38.521-1, clause 7)</v>
      </c>
      <c r="E22" s="182"/>
      <c r="F22" s="182"/>
      <c r="G22" s="182"/>
      <c r="H22" s="182"/>
      <c r="I22" s="59">
        <f t="array" ref="I22">IF(SUMPRODUCT(--(O84:O96&lt;&gt;""))&gt;0,SUMPRODUCT($N$84:$N$96,O84:O96)/SUMPRODUCT($N$84:$N$96,--(O84:O96&lt;&gt;"")),"")</f>
        <v>1</v>
      </c>
      <c r="J22" s="58"/>
      <c r="K22" s="196"/>
      <c r="L22" s="197"/>
      <c r="M22" s="197"/>
      <c r="N22" s="197"/>
      <c r="O22" s="197"/>
      <c r="P22" s="197"/>
      <c r="Q22" s="197"/>
      <c r="R22" s="197"/>
      <c r="S22" s="197"/>
      <c r="T22" s="197"/>
      <c r="U22" s="197"/>
      <c r="V22" s="197"/>
      <c r="W22" s="198"/>
    </row>
    <row r="23" spans="2:24" outlineLevel="2" x14ac:dyDescent="0.2">
      <c r="B23" s="22"/>
      <c r="C23" s="22"/>
      <c r="D23" s="182" t="str">
        <f>B98</f>
        <v>Step 3.5: CR(s) for RF Performance test cases (TS 38.521-4)</v>
      </c>
      <c r="E23" s="182"/>
      <c r="F23" s="182"/>
      <c r="G23" s="182"/>
      <c r="H23" s="182"/>
      <c r="I23" s="59" t="str">
        <f t="array" ref="I23">IF(SUMPRODUCT(--(O102:O103&lt;&gt;""))&gt;0,SUMPRODUCT($N$102:$N$103,O102:O103)/SUMPRODUCT($N$102:$N$103,--(O102:O103&lt;&gt;"")),"")</f>
        <v/>
      </c>
      <c r="J23" s="58"/>
      <c r="K23" s="196"/>
      <c r="L23" s="197"/>
      <c r="M23" s="197"/>
      <c r="N23" s="197"/>
      <c r="O23" s="197"/>
      <c r="P23" s="197"/>
      <c r="Q23" s="197"/>
      <c r="R23" s="197"/>
      <c r="S23" s="197"/>
      <c r="T23" s="197"/>
      <c r="U23" s="197"/>
      <c r="V23" s="197"/>
      <c r="W23" s="198"/>
    </row>
    <row r="24" spans="2:24" outlineLevel="2" x14ac:dyDescent="0.2">
      <c r="B24" s="22"/>
      <c r="C24" s="22"/>
      <c r="D24" s="182" t="str">
        <f>B105</f>
        <v>Step 3.6: CRs to protocol test cases (TS 38.523-1, TS 38.523-2)</v>
      </c>
      <c r="E24" s="182"/>
      <c r="F24" s="182"/>
      <c r="G24" s="182"/>
      <c r="H24" s="182"/>
      <c r="I24" s="59" t="str">
        <f t="array" ref="I24">IF(SUMPRODUCT(--(O109:O110&lt;&gt;""))&gt;0,SUMPRODUCT($N$109:$N$110,O109:O110)/SUMPRODUCT($N$109:$N$110,--(O109:O110&lt;&gt;"")),"")</f>
        <v/>
      </c>
      <c r="J24" s="58"/>
      <c r="K24" s="196"/>
      <c r="L24" s="197"/>
      <c r="M24" s="197"/>
      <c r="N24" s="197"/>
      <c r="O24" s="197"/>
      <c r="P24" s="197"/>
      <c r="Q24" s="197"/>
      <c r="R24" s="197"/>
      <c r="S24" s="197"/>
      <c r="T24" s="197"/>
      <c r="U24" s="197"/>
      <c r="V24" s="197"/>
      <c r="W24" s="198"/>
    </row>
    <row r="25" spans="2:24" outlineLevel="2" x14ac:dyDescent="0.2">
      <c r="B25" s="22"/>
      <c r="C25" s="22"/>
      <c r="D25" s="182" t="str">
        <f>B112</f>
        <v>Step 4: CR(s) for new ICS/capabilities (TS 38.508-2)</v>
      </c>
      <c r="E25" s="182"/>
      <c r="F25" s="182"/>
      <c r="G25" s="182"/>
      <c r="H25" s="182"/>
      <c r="I25" s="59">
        <f t="array" ref="I25">IF(SUMPRODUCT(--(O116:O118&lt;&gt;""))&gt;0,SUMPRODUCT($N$116:$N$118,O116:O118)/SUMPRODUCT($N$116:$N$118,--(O116:O118&lt;&gt;"")),"")</f>
        <v>1</v>
      </c>
      <c r="J25" s="58"/>
      <c r="K25" s="196"/>
      <c r="L25" s="197"/>
      <c r="M25" s="197"/>
      <c r="N25" s="197"/>
      <c r="O25" s="197"/>
      <c r="P25" s="197"/>
      <c r="Q25" s="197"/>
      <c r="R25" s="197"/>
      <c r="S25" s="197"/>
      <c r="T25" s="197"/>
      <c r="U25" s="197"/>
      <c r="V25" s="197"/>
      <c r="W25" s="198"/>
    </row>
    <row r="26" spans="2:24" outlineLevel="2" x14ac:dyDescent="0.2">
      <c r="B26" s="22"/>
      <c r="C26" s="22"/>
      <c r="D26" s="30"/>
      <c r="E26" s="30"/>
      <c r="F26" s="30"/>
      <c r="G26" s="31"/>
      <c r="H26" s="32"/>
      <c r="I26" s="56"/>
      <c r="J26" s="58"/>
      <c r="K26" s="199"/>
      <c r="L26" s="200"/>
      <c r="M26" s="200"/>
      <c r="N26" s="200"/>
      <c r="O26" s="200"/>
      <c r="P26" s="200"/>
      <c r="Q26" s="200"/>
      <c r="R26" s="200"/>
      <c r="S26" s="200"/>
      <c r="T26" s="200"/>
      <c r="U26" s="200"/>
      <c r="V26" s="200"/>
      <c r="W26" s="201"/>
    </row>
    <row r="27" spans="2:24" ht="18" x14ac:dyDescent="0.2">
      <c r="B27" s="140" t="s">
        <v>51</v>
      </c>
      <c r="C27" s="140"/>
      <c r="D27" s="140"/>
      <c r="E27" s="140"/>
      <c r="F27" s="140"/>
      <c r="G27" s="140"/>
      <c r="H27" s="140"/>
      <c r="I27" s="140"/>
      <c r="J27" s="140"/>
      <c r="K27" s="140"/>
      <c r="L27" s="140"/>
      <c r="M27" s="60"/>
      <c r="N27" s="60"/>
      <c r="O27" s="60"/>
      <c r="P27" s="60"/>
      <c r="Q27" s="20"/>
      <c r="R27" s="13"/>
      <c r="S27" s="20"/>
      <c r="T27" s="20"/>
      <c r="U27" s="20"/>
      <c r="V27" s="20"/>
      <c r="W27" s="20"/>
    </row>
    <row r="28" spans="2:24" ht="15" outlineLevel="1" x14ac:dyDescent="0.2">
      <c r="B28" s="183" t="s">
        <v>52</v>
      </c>
      <c r="C28" s="184"/>
      <c r="D28" s="184"/>
      <c r="E28" s="184"/>
      <c r="F28" s="184"/>
      <c r="G28" s="184"/>
      <c r="H28" s="184"/>
      <c r="I28" s="184"/>
      <c r="J28" s="185" t="s">
        <v>53</v>
      </c>
      <c r="K28" s="186"/>
      <c r="L28" s="186"/>
      <c r="M28" s="187"/>
      <c r="N28" s="188" t="s">
        <v>52</v>
      </c>
      <c r="O28" s="189"/>
      <c r="P28" s="60"/>
      <c r="Q28" s="190" t="s">
        <v>53</v>
      </c>
      <c r="R28" s="191"/>
      <c r="S28" s="191"/>
      <c r="T28" s="191"/>
      <c r="U28" s="191"/>
      <c r="V28" s="191"/>
      <c r="W28" s="192"/>
    </row>
    <row r="29" spans="2:24" outlineLevel="1" x14ac:dyDescent="0.2">
      <c r="B29" s="33"/>
      <c r="C29" s="34"/>
      <c r="D29" s="35"/>
      <c r="E29" s="35"/>
      <c r="F29" s="34"/>
      <c r="G29" s="34"/>
      <c r="H29" s="36"/>
      <c r="I29" s="34"/>
      <c r="J29" s="34"/>
      <c r="K29" s="34"/>
      <c r="L29" s="34"/>
      <c r="M29" s="36"/>
      <c r="N29" s="36"/>
      <c r="O29" s="34"/>
      <c r="P29" s="34"/>
      <c r="Q29" s="74"/>
      <c r="R29" s="74"/>
      <c r="S29" s="74"/>
      <c r="T29" s="74"/>
      <c r="U29" s="74"/>
      <c r="V29" s="74"/>
      <c r="W29" s="75"/>
      <c r="X29" s="76"/>
    </row>
    <row r="30" spans="2:24" ht="18" x14ac:dyDescent="0.2">
      <c r="B30" s="174" t="s">
        <v>54</v>
      </c>
      <c r="C30" s="175"/>
      <c r="D30" s="175"/>
      <c r="E30" s="175"/>
      <c r="F30" s="175"/>
      <c r="G30" s="175"/>
      <c r="H30" s="175"/>
      <c r="I30" s="175"/>
      <c r="J30" s="175"/>
      <c r="K30" s="175"/>
      <c r="L30" s="175"/>
      <c r="M30" s="175"/>
      <c r="N30" s="175"/>
      <c r="O30" s="175"/>
      <c r="P30" s="37"/>
      <c r="Q30" s="37"/>
      <c r="R30" s="37"/>
      <c r="S30" s="37"/>
      <c r="T30" s="37"/>
      <c r="U30" s="37"/>
      <c r="V30" s="37"/>
      <c r="W30" s="77"/>
    </row>
    <row r="31" spans="2:24" outlineLevel="1" x14ac:dyDescent="0.2">
      <c r="B31" s="168" t="s">
        <v>55</v>
      </c>
      <c r="C31" s="165" t="s">
        <v>56</v>
      </c>
      <c r="D31" s="153" t="s">
        <v>57</v>
      </c>
      <c r="E31" s="153" t="s">
        <v>58</v>
      </c>
      <c r="F31" s="153" t="s">
        <v>59</v>
      </c>
      <c r="G31" s="153" t="s">
        <v>60</v>
      </c>
      <c r="H31" s="162" t="s">
        <v>61</v>
      </c>
      <c r="I31" s="153" t="s">
        <v>62</v>
      </c>
      <c r="J31" s="153" t="s">
        <v>63</v>
      </c>
      <c r="K31" s="153" t="s">
        <v>64</v>
      </c>
      <c r="L31" s="153" t="s">
        <v>65</v>
      </c>
      <c r="M31" s="179" t="s">
        <v>10</v>
      </c>
      <c r="N31" s="157" t="s">
        <v>66</v>
      </c>
      <c r="O31" s="153" t="s">
        <v>67</v>
      </c>
      <c r="P31" s="61"/>
      <c r="Q31" s="169" t="s">
        <v>68</v>
      </c>
      <c r="R31" s="170"/>
      <c r="S31" s="170"/>
      <c r="T31" s="170"/>
      <c r="U31" s="170"/>
      <c r="V31" s="170"/>
      <c r="W31" s="171"/>
    </row>
    <row r="32" spans="2:24" ht="56.25" outlineLevel="1" x14ac:dyDescent="0.2">
      <c r="B32" s="168"/>
      <c r="C32" s="166"/>
      <c r="D32" s="154"/>
      <c r="E32" s="154"/>
      <c r="F32" s="154"/>
      <c r="G32" s="154"/>
      <c r="H32" s="163"/>
      <c r="I32" s="154"/>
      <c r="J32" s="154"/>
      <c r="K32" s="154"/>
      <c r="L32" s="154"/>
      <c r="M32" s="180"/>
      <c r="N32" s="158"/>
      <c r="O32" s="154"/>
      <c r="P32" s="62"/>
      <c r="Q32" s="38" t="s">
        <v>69</v>
      </c>
      <c r="R32" s="38" t="s">
        <v>70</v>
      </c>
      <c r="S32" s="38" t="s">
        <v>71</v>
      </c>
      <c r="T32" s="38" t="s">
        <v>72</v>
      </c>
      <c r="U32" s="38" t="s">
        <v>73</v>
      </c>
      <c r="V32" s="134" t="s">
        <v>16635</v>
      </c>
      <c r="W32" s="78"/>
    </row>
    <row r="33" spans="2:24" outlineLevel="1" x14ac:dyDescent="0.2">
      <c r="B33" s="168"/>
      <c r="C33" s="167"/>
      <c r="D33" s="161"/>
      <c r="E33" s="161"/>
      <c r="F33" s="161"/>
      <c r="G33" s="161"/>
      <c r="H33" s="164"/>
      <c r="I33" s="161"/>
      <c r="J33" s="161"/>
      <c r="K33" s="161"/>
      <c r="L33" s="161"/>
      <c r="M33" s="181"/>
      <c r="N33" s="158"/>
      <c r="O33" s="154"/>
      <c r="P33" s="63"/>
      <c r="Q33" s="79">
        <v>1</v>
      </c>
      <c r="R33" s="79">
        <v>1</v>
      </c>
      <c r="S33" s="79">
        <v>1</v>
      </c>
      <c r="T33" s="79">
        <v>1</v>
      </c>
      <c r="U33" s="79">
        <v>1</v>
      </c>
      <c r="V33" s="134">
        <v>1</v>
      </c>
      <c r="W33" s="80">
        <v>1</v>
      </c>
    </row>
    <row r="34" spans="2:24" s="13" customFormat="1" ht="33.75" outlineLevel="1" x14ac:dyDescent="0.2">
      <c r="B34" s="39" t="s">
        <v>44</v>
      </c>
      <c r="C34" s="40" t="s">
        <v>74</v>
      </c>
      <c r="D34" s="41" t="s">
        <v>75</v>
      </c>
      <c r="E34" s="41" t="s">
        <v>76</v>
      </c>
      <c r="F34" s="41" t="s">
        <v>77</v>
      </c>
      <c r="G34" s="41" t="s">
        <v>16629</v>
      </c>
      <c r="H34" s="41" t="str">
        <f>IF(B34&lt;&gt;"",SUBSTITUTE(VLOOKUP(B34,LabelListLookUp,2,FALSE),", ",","&amp;CHAR(10)),"")</f>
        <v>CA_n41A_n79A-n83A/SUL_n79A-n83A,
CA_n41C_n79A-n83A/CA_n41C,
CA_n41C_n79A-n83A/SUL_n79A-n83A</v>
      </c>
      <c r="I34" s="41" t="s">
        <v>16630</v>
      </c>
      <c r="J34" s="41"/>
      <c r="K34" s="41" t="s">
        <v>16634</v>
      </c>
      <c r="L34" s="41"/>
      <c r="M34" s="64"/>
      <c r="N34" s="65">
        <v>1</v>
      </c>
      <c r="O34" s="66">
        <f t="array" ref="O34">IF(AND(H34&lt;&gt;"",H34&lt;&gt;"-"),IF(SUMPRODUCT($Q$33:$W$33,--(Q34:W34&lt;&gt;""))&gt;0,SUMPRODUCT($Q$33:$W$33,Q34:W34)/SUMPRODUCT($Q$33:$W$33,--(Q34:W34&lt;&gt;"")),""),"")</f>
        <v>1</v>
      </c>
      <c r="P34" s="67"/>
      <c r="Q34" s="81">
        <v>1</v>
      </c>
      <c r="R34" s="81"/>
      <c r="S34" s="81"/>
      <c r="T34" s="81"/>
      <c r="U34" s="81"/>
      <c r="V34" s="81"/>
      <c r="W34" s="81"/>
      <c r="X34" s="20"/>
    </row>
    <row r="35" spans="2:24" s="13" customFormat="1" ht="45" outlineLevel="1" x14ac:dyDescent="0.2">
      <c r="B35" s="39" t="s">
        <v>46</v>
      </c>
      <c r="C35" s="40" t="s">
        <v>78</v>
      </c>
      <c r="D35" s="41" t="s">
        <v>75</v>
      </c>
      <c r="E35" s="41" t="s">
        <v>76</v>
      </c>
      <c r="F35" s="41" t="s">
        <v>77</v>
      </c>
      <c r="G35" s="41" t="s">
        <v>79</v>
      </c>
      <c r="H35" s="41" t="str">
        <f>IF(B35&lt;&gt;"",SUBSTITUTE(VLOOKUP(B35,LabelListLookUp,2,FALSE),", ",","&amp;CHAR(10)),"")</f>
        <v/>
      </c>
      <c r="I35" s="41" t="s">
        <v>80</v>
      </c>
      <c r="J35" s="41"/>
      <c r="K35" s="41" t="str">
        <f>WPtarget</f>
        <v>RAN5%104</v>
      </c>
      <c r="L35" s="41"/>
      <c r="M35" s="64"/>
      <c r="N35" s="65">
        <v>1</v>
      </c>
      <c r="O35" s="66" t="str">
        <f t="array" ref="O35">IF(AND(H35&lt;&gt;"",H35&lt;&gt;"-"),IF(SUMPRODUCT($Q$33:$W$33,--(Q35:W35&lt;&gt;""))&gt;0,SUMPRODUCT($Q$33:$W$33,Q35:W35)/SUMPRODUCT($Q$33:$W$33,--(Q35:W35&lt;&gt;"")),""),"")</f>
        <v/>
      </c>
      <c r="P35" s="67"/>
      <c r="Q35" s="81"/>
      <c r="R35" s="81"/>
      <c r="S35" s="81"/>
      <c r="T35" s="81"/>
      <c r="U35" s="81">
        <v>0</v>
      </c>
      <c r="V35" s="81"/>
      <c r="W35" s="81"/>
      <c r="X35" s="20"/>
    </row>
    <row r="36" spans="2:24" s="13" customFormat="1" ht="56.25" outlineLevel="1" x14ac:dyDescent="0.2">
      <c r="B36" s="39" t="s">
        <v>42</v>
      </c>
      <c r="C36" s="40" t="s">
        <v>81</v>
      </c>
      <c r="D36" s="41" t="s">
        <v>75</v>
      </c>
      <c r="E36" s="41" t="s">
        <v>82</v>
      </c>
      <c r="F36" s="41" t="s">
        <v>83</v>
      </c>
      <c r="G36" s="41" t="s">
        <v>84</v>
      </c>
      <c r="H36" s="41" t="str">
        <f>IF(B36&lt;&gt;"",SUBSTITUTE(VLOOKUP(B36,LabelListLookUp,2,FALSE),", ",","&amp;CHAR(10)),"")</f>
        <v>CA_n41A_n79A-n83A/SUL_n79A-n83A,
CA_n41C_n79A-n83A/CA_n41C,
CA_n41C_n79A-n83A/SUL_n79A-n83A</v>
      </c>
      <c r="I36" s="41" t="s">
        <v>85</v>
      </c>
      <c r="J36" s="41"/>
      <c r="K36" s="41" t="s">
        <v>16634</v>
      </c>
      <c r="L36" s="41"/>
      <c r="M36" s="64"/>
      <c r="N36" s="65">
        <v>1</v>
      </c>
      <c r="O36" s="66">
        <f t="array" ref="O36">IF(AND(H36&lt;&gt;"",H36&lt;&gt;"-"),IF(SUMPRODUCT($Q$33:$W$33,--(Q36:W36&lt;&gt;""))&gt;0,SUMPRODUCT($Q$33:$W$33,Q36:W36)/SUMPRODUCT($Q$33:$W$33,--(Q36:W36&lt;&gt;"")),""),"")</f>
        <v>1</v>
      </c>
      <c r="P36" s="67"/>
      <c r="Q36" s="81"/>
      <c r="R36" s="81"/>
      <c r="S36" s="81">
        <v>1</v>
      </c>
      <c r="T36" s="81"/>
      <c r="U36" s="81"/>
      <c r="V36" s="81"/>
      <c r="W36" s="81"/>
      <c r="X36" s="20"/>
    </row>
    <row r="37" spans="2:24" s="13" customFormat="1" ht="33.75" outlineLevel="1" x14ac:dyDescent="0.2">
      <c r="B37" s="39" t="s">
        <v>46</v>
      </c>
      <c r="C37" s="40" t="s">
        <v>86</v>
      </c>
      <c r="D37" s="41" t="s">
        <v>75</v>
      </c>
      <c r="E37" s="41" t="s">
        <v>82</v>
      </c>
      <c r="F37" s="41" t="s">
        <v>83</v>
      </c>
      <c r="G37" s="41" t="s">
        <v>87</v>
      </c>
      <c r="H37" s="41" t="str">
        <f>IF(B37&lt;&gt;"",SUBSTITUTE(VLOOKUP(B37,LabelListLookUp,2,FALSE),", ",","&amp;CHAR(10)),"")</f>
        <v/>
      </c>
      <c r="I37" s="41" t="s">
        <v>88</v>
      </c>
      <c r="J37" s="41"/>
      <c r="K37" s="41" t="str">
        <f>WPtarget</f>
        <v>RAN5%104</v>
      </c>
      <c r="L37" s="41"/>
      <c r="M37" s="64"/>
      <c r="N37" s="65">
        <v>1</v>
      </c>
      <c r="O37" s="66" t="str">
        <f t="array" ref="O37">IF(AND(H37&lt;&gt;"",H37&lt;&gt;"-"),IF(SUMPRODUCT($Q$33:$W$33,--(Q37:W37&lt;&gt;""))&gt;0,SUMPRODUCT($Q$33:$W$33,Q37:W37)/SUMPRODUCT($Q$33:$W$33,--(Q37:W37&lt;&gt;"")),""),"")</f>
        <v/>
      </c>
      <c r="P37" s="67"/>
      <c r="Q37" s="81"/>
      <c r="R37" s="81"/>
      <c r="S37" s="81"/>
      <c r="T37" s="81">
        <v>0</v>
      </c>
      <c r="U37" s="81"/>
      <c r="V37" s="81"/>
      <c r="W37" s="81"/>
      <c r="X37" s="20"/>
    </row>
    <row r="38" spans="2:24" s="13" customFormat="1" ht="78.75" outlineLevel="1" x14ac:dyDescent="0.2">
      <c r="B38" s="39" t="s">
        <v>44</v>
      </c>
      <c r="C38" s="40" t="s">
        <v>89</v>
      </c>
      <c r="D38" s="41" t="s">
        <v>75</v>
      </c>
      <c r="E38" s="41" t="s">
        <v>90</v>
      </c>
      <c r="F38" s="41" t="s">
        <v>91</v>
      </c>
      <c r="G38" s="41" t="s">
        <v>16631</v>
      </c>
      <c r="H38" s="41" t="str">
        <f>IF(B38&lt;&gt;"",SUBSTITUTE(VLOOKUP(B38,LabelListLookUp,2,FALSE),", ",","&amp;CHAR(10)),"")</f>
        <v>CA_n41A_n79A-n83A/SUL_n79A-n83A,
CA_n41C_n79A-n83A/CA_n41C,
CA_n41C_n79A-n83A/SUL_n79A-n83A</v>
      </c>
      <c r="I38" s="41" t="s">
        <v>92</v>
      </c>
      <c r="J38" s="41"/>
      <c r="K38" s="41" t="s">
        <v>16634</v>
      </c>
      <c r="L38" s="41"/>
      <c r="M38" s="64"/>
      <c r="N38" s="65">
        <v>1</v>
      </c>
      <c r="O38" s="66">
        <f t="array" ref="O38">IF(AND(H38&lt;&gt;"",H38&lt;&gt;"-"),IF(SUMPRODUCT($Q$33:$W$33,--(Q38:W38&lt;&gt;""))&gt;0,SUMPRODUCT($Q$33:$W$33,Q38:W38)/SUMPRODUCT($Q$33:$W$33,--(Q38:W38&lt;&gt;"")),""),"")</f>
        <v>1</v>
      </c>
      <c r="P38" s="67"/>
      <c r="Q38" s="81"/>
      <c r="R38" s="81">
        <v>1</v>
      </c>
      <c r="S38" s="81"/>
      <c r="T38" s="81"/>
      <c r="U38" s="81"/>
      <c r="V38" s="81"/>
      <c r="W38" s="81"/>
      <c r="X38" s="20"/>
    </row>
    <row r="39" spans="2:24" s="133" customFormat="1" ht="45" outlineLevel="1" x14ac:dyDescent="0.2">
      <c r="B39" s="39" t="s">
        <v>44</v>
      </c>
      <c r="C39" s="40" t="s">
        <v>89</v>
      </c>
      <c r="D39" s="41" t="s">
        <v>75</v>
      </c>
      <c r="E39" s="41" t="s">
        <v>90</v>
      </c>
      <c r="F39" s="41" t="s">
        <v>16633</v>
      </c>
      <c r="G39" s="41" t="s">
        <v>16632</v>
      </c>
      <c r="H39" s="41" t="str">
        <f>IF(B39&lt;&gt;"",SUBSTITUTE(VLOOKUP(B39,LabelListLookUp,2,FALSE),", ",","&amp;CHAR(10)),"")</f>
        <v>CA_n41A_n79A-n83A/SUL_n79A-n83A,
CA_n41C_n79A-n83A/CA_n41C,
CA_n41C_n79A-n83A/SUL_n79A-n83A</v>
      </c>
      <c r="I39" s="41" t="s">
        <v>16636</v>
      </c>
      <c r="J39" s="41"/>
      <c r="K39" s="41" t="s">
        <v>16634</v>
      </c>
      <c r="L39" s="41"/>
      <c r="M39" s="64"/>
      <c r="N39" s="65">
        <v>1</v>
      </c>
      <c r="O39" s="66">
        <f t="array" ref="O39">IF(AND(H39&lt;&gt;"",H39&lt;&gt;"-"),IF(SUMPRODUCT($Q$33:$W$33,--(Q39:W39&lt;&gt;""))&gt;0,SUMPRODUCT($Q$33:$W$33,Q39:W39)/SUMPRODUCT($Q$33:$W$33,--(Q39:W39&lt;&gt;"")),""),"")</f>
        <v>1</v>
      </c>
      <c r="P39" s="67"/>
      <c r="Q39" s="81"/>
      <c r="R39" s="81"/>
      <c r="S39" s="81"/>
      <c r="T39" s="81"/>
      <c r="U39" s="81"/>
      <c r="V39" s="81">
        <v>1</v>
      </c>
      <c r="W39" s="81"/>
      <c r="X39" s="20"/>
    </row>
    <row r="40" spans="2:24" s="13" customFormat="1" outlineLevel="1" x14ac:dyDescent="0.2">
      <c r="B40" s="172" t="s">
        <v>93</v>
      </c>
      <c r="C40" s="173"/>
      <c r="D40" s="173"/>
      <c r="E40" s="173"/>
      <c r="F40" s="173"/>
      <c r="G40" s="173"/>
      <c r="H40" s="173"/>
      <c r="I40" s="173"/>
      <c r="J40" s="173"/>
      <c r="K40" s="173"/>
      <c r="L40" s="173"/>
      <c r="M40" s="173"/>
      <c r="N40" s="173"/>
      <c r="O40" s="173"/>
      <c r="P40" s="68"/>
      <c r="Q40" s="68"/>
      <c r="R40" s="68"/>
      <c r="S40" s="68"/>
      <c r="T40" s="68"/>
      <c r="U40" s="68"/>
      <c r="V40" s="68"/>
      <c r="W40" s="82"/>
      <c r="X40" s="20"/>
    </row>
    <row r="41" spans="2:24" s="13" customFormat="1" x14ac:dyDescent="0.2">
      <c r="B41" s="42"/>
      <c r="C41" s="42"/>
      <c r="D41" s="43"/>
      <c r="E41" s="43"/>
      <c r="F41" s="43"/>
      <c r="G41" s="43"/>
      <c r="H41" s="43"/>
      <c r="I41" s="43"/>
      <c r="J41" s="43"/>
      <c r="K41" s="43"/>
      <c r="L41" s="43"/>
      <c r="M41" s="43"/>
      <c r="N41" s="43"/>
      <c r="O41" s="43"/>
      <c r="P41" s="43"/>
      <c r="Q41" s="43"/>
      <c r="R41" s="43"/>
      <c r="S41" s="43"/>
      <c r="T41" s="43"/>
      <c r="U41" s="43"/>
      <c r="V41" s="43"/>
      <c r="W41" s="43"/>
      <c r="X41" s="20"/>
    </row>
    <row r="42" spans="2:24" s="13" customFormat="1" ht="18" x14ac:dyDescent="0.2">
      <c r="B42" s="174" t="s">
        <v>94</v>
      </c>
      <c r="C42" s="175"/>
      <c r="D42" s="175"/>
      <c r="E42" s="175"/>
      <c r="F42" s="175"/>
      <c r="G42" s="175"/>
      <c r="H42" s="175"/>
      <c r="I42" s="175"/>
      <c r="J42" s="175"/>
      <c r="K42" s="175"/>
      <c r="L42" s="175"/>
      <c r="M42" s="175"/>
      <c r="N42" s="175"/>
      <c r="O42" s="175"/>
      <c r="P42" s="37"/>
      <c r="Q42" s="37"/>
      <c r="R42" s="37"/>
      <c r="S42" s="37"/>
      <c r="T42" s="37"/>
      <c r="U42" s="37"/>
      <c r="V42" s="37"/>
      <c r="W42" s="77"/>
      <c r="X42" s="20"/>
    </row>
    <row r="43" spans="2:24" s="13" customFormat="1" outlineLevel="1" x14ac:dyDescent="0.2">
      <c r="B43" s="168" t="s">
        <v>55</v>
      </c>
      <c r="C43" s="165" t="s">
        <v>56</v>
      </c>
      <c r="D43" s="153" t="s">
        <v>57</v>
      </c>
      <c r="E43" s="153" t="s">
        <v>95</v>
      </c>
      <c r="F43" s="153" t="s">
        <v>59</v>
      </c>
      <c r="G43" s="153" t="s">
        <v>60</v>
      </c>
      <c r="H43" s="156" t="s">
        <v>96</v>
      </c>
      <c r="I43" s="153" t="s">
        <v>97</v>
      </c>
      <c r="J43" s="153" t="s">
        <v>63</v>
      </c>
      <c r="K43" s="153" t="s">
        <v>64</v>
      </c>
      <c r="L43" s="153" t="s">
        <v>65</v>
      </c>
      <c r="M43" s="179" t="s">
        <v>10</v>
      </c>
      <c r="N43" s="157" t="s">
        <v>66</v>
      </c>
      <c r="O43" s="153" t="s">
        <v>67</v>
      </c>
      <c r="P43" s="62"/>
      <c r="Q43" s="83" t="s">
        <v>68</v>
      </c>
      <c r="R43" s="84"/>
      <c r="S43" s="84"/>
      <c r="T43" s="84"/>
      <c r="U43" s="84"/>
      <c r="V43" s="84"/>
      <c r="W43" s="85"/>
      <c r="X43" s="20"/>
    </row>
    <row r="44" spans="2:24" s="13" customFormat="1" ht="22.5" outlineLevel="1" x14ac:dyDescent="0.2">
      <c r="B44" s="168"/>
      <c r="C44" s="166"/>
      <c r="D44" s="154"/>
      <c r="E44" s="154"/>
      <c r="F44" s="154"/>
      <c r="G44" s="154"/>
      <c r="H44" s="156"/>
      <c r="I44" s="154"/>
      <c r="J44" s="154"/>
      <c r="K44" s="154"/>
      <c r="L44" s="154"/>
      <c r="M44" s="180"/>
      <c r="N44" s="158"/>
      <c r="O44" s="154"/>
      <c r="P44" s="62"/>
      <c r="Q44" s="38" t="s">
        <v>98</v>
      </c>
      <c r="R44" s="86"/>
      <c r="S44" s="86"/>
      <c r="T44" s="86"/>
      <c r="U44" s="86"/>
      <c r="V44" s="86"/>
      <c r="W44" s="87"/>
      <c r="X44" s="20"/>
    </row>
    <row r="45" spans="2:24" s="13" customFormat="1" outlineLevel="1" x14ac:dyDescent="0.2">
      <c r="B45" s="165"/>
      <c r="C45" s="167"/>
      <c r="D45" s="154"/>
      <c r="E45" s="154"/>
      <c r="F45" s="154"/>
      <c r="G45" s="154"/>
      <c r="H45" s="156"/>
      <c r="I45" s="154"/>
      <c r="J45" s="154"/>
      <c r="K45" s="161"/>
      <c r="L45" s="154"/>
      <c r="M45" s="180"/>
      <c r="N45" s="158"/>
      <c r="O45" s="154"/>
      <c r="P45" s="62"/>
      <c r="Q45" s="79">
        <v>1</v>
      </c>
      <c r="R45" s="80">
        <v>1</v>
      </c>
      <c r="S45" s="80">
        <v>1</v>
      </c>
      <c r="T45" s="80">
        <v>1</v>
      </c>
      <c r="U45" s="80">
        <v>1</v>
      </c>
      <c r="V45" s="80">
        <v>1</v>
      </c>
      <c r="W45" s="80">
        <v>1</v>
      </c>
      <c r="X45" s="20"/>
    </row>
    <row r="46" spans="2:24" s="13" customFormat="1" ht="78.75" outlineLevel="1" x14ac:dyDescent="0.2">
      <c r="B46" s="39" t="s">
        <v>34</v>
      </c>
      <c r="C46" s="44">
        <v>2</v>
      </c>
      <c r="D46" s="45" t="s">
        <v>99</v>
      </c>
      <c r="E46" s="45" t="s">
        <v>100</v>
      </c>
      <c r="F46" s="45" t="s">
        <v>101</v>
      </c>
      <c r="G46" s="45" t="s">
        <v>102</v>
      </c>
      <c r="H46" s="41" t="str">
        <f>IF(B46&lt;&gt;"",SUBSTITUTE(VLOOKUP(B46,LabelListLookUp,2,FALSE),", ",","&amp;CHAR(10)),"")</f>
        <v/>
      </c>
      <c r="I46" s="45" t="s">
        <v>103</v>
      </c>
      <c r="J46" s="45"/>
      <c r="K46" s="41" t="str">
        <f>WPtarget</f>
        <v>RAN5%104</v>
      </c>
      <c r="L46" s="45"/>
      <c r="M46" s="69"/>
      <c r="N46" s="65">
        <v>1</v>
      </c>
      <c r="O46" s="66" t="str">
        <f t="array" ref="O46">IF(AND(H46&lt;&gt;"",H46&lt;&gt;"-"),IF(SUMPRODUCT($Q$45:$W$45,--(Q46:W46&lt;&gt;""))&gt;0,SUMPRODUCT($Q$45:$W$45,Q46:W46)/SUMPRODUCT($Q$45:$W$45,--(Q46:W46&lt;&gt;"")),""),"")</f>
        <v/>
      </c>
      <c r="P46" s="62"/>
      <c r="Q46" s="81">
        <v>0</v>
      </c>
      <c r="R46" s="81"/>
      <c r="S46" s="81"/>
      <c r="T46" s="81"/>
      <c r="U46" s="81"/>
      <c r="V46" s="81"/>
      <c r="W46" s="81"/>
      <c r="X46" s="20"/>
    </row>
    <row r="47" spans="2:24" s="13" customFormat="1" ht="113.25" customHeight="1" outlineLevel="1" x14ac:dyDescent="0.2">
      <c r="B47" s="224" t="s">
        <v>16638</v>
      </c>
      <c r="C47" s="224" t="s">
        <v>16639</v>
      </c>
      <c r="D47" s="224" t="s">
        <v>16640</v>
      </c>
      <c r="E47" s="223" t="s">
        <v>100</v>
      </c>
      <c r="F47" s="224" t="s">
        <v>104</v>
      </c>
      <c r="G47" s="224" t="s">
        <v>16637</v>
      </c>
      <c r="H47" s="224" t="str">
        <f>IF(B47&lt;&gt;"",SUBSTITUTE(VLOOKUP(B47,LabelListLookUp,2,FALSE),", ",","&amp;CHAR(10)),"")</f>
        <v>CA_n41A_n79A-n83A/SUL_n79A-n83A,
CA_n41C_n79A-n83A/CA_n41C,
CA_n41C_n79A-n83A/SUL_n79A-n83A</v>
      </c>
      <c r="I47" s="224" t="s">
        <v>105</v>
      </c>
      <c r="J47" s="224"/>
      <c r="K47" s="224" t="str">
        <f>WPtarget</f>
        <v>RAN5%104</v>
      </c>
      <c r="L47" s="45"/>
      <c r="M47" s="69"/>
      <c r="N47" s="65">
        <v>1</v>
      </c>
      <c r="O47" s="66" t="str">
        <f t="array" ref="O47">IF(AND(H47&lt;&gt;"",H47&lt;&gt;"-"),IF(SUMPRODUCT($Q$45:$W$45,--(Q47:W47&lt;&gt;""))&gt;0,SUMPRODUCT($Q$45:$W$45,Q47:W47)/SUMPRODUCT($Q$45:$W$45,--(Q47:W47&lt;&gt;"")),""),"")</f>
        <v/>
      </c>
      <c r="P47" s="62"/>
      <c r="Q47" s="81"/>
      <c r="R47" s="81"/>
      <c r="S47" s="81"/>
      <c r="T47" s="81"/>
      <c r="U47" s="81"/>
      <c r="V47" s="81"/>
      <c r="W47" s="81"/>
      <c r="X47" s="20"/>
    </row>
    <row r="48" spans="2:24" s="13" customFormat="1" ht="90" outlineLevel="1" x14ac:dyDescent="0.2">
      <c r="B48" s="39" t="s">
        <v>46</v>
      </c>
      <c r="C48" s="40" t="s">
        <v>106</v>
      </c>
      <c r="D48" s="45" t="s">
        <v>99</v>
      </c>
      <c r="E48" s="45" t="s">
        <v>100</v>
      </c>
      <c r="F48" s="45" t="s">
        <v>104</v>
      </c>
      <c r="G48" s="45" t="s">
        <v>107</v>
      </c>
      <c r="H48" s="41" t="str">
        <f>IF(B48&lt;&gt;"",SUBSTITUTE(VLOOKUP(B48,LabelListLookUp,2,FALSE),", ",","&amp;CHAR(10)),"")</f>
        <v/>
      </c>
      <c r="I48" s="45" t="s">
        <v>108</v>
      </c>
      <c r="J48" s="45"/>
      <c r="K48" s="41" t="str">
        <f>WPtarget</f>
        <v>RAN5%104</v>
      </c>
      <c r="L48" s="45"/>
      <c r="M48" s="69"/>
      <c r="N48" s="65">
        <v>1</v>
      </c>
      <c r="O48" s="66" t="str">
        <f t="array" ref="O48">IF(AND(H48&lt;&gt;"",H48&lt;&gt;"-"),IF(SUMPRODUCT($Q$45:$W$45,--(Q48:W48&lt;&gt;""))&gt;0,SUMPRODUCT($Q$45:$W$45,Q48:W48)/SUMPRODUCT($Q$45:$W$45,--(Q48:W48&lt;&gt;"")),""),"")</f>
        <v/>
      </c>
      <c r="P48" s="62"/>
      <c r="Q48" s="81">
        <v>0</v>
      </c>
      <c r="R48" s="81"/>
      <c r="S48" s="81"/>
      <c r="T48" s="81"/>
      <c r="U48" s="81"/>
      <c r="V48" s="81"/>
      <c r="W48" s="81"/>
      <c r="X48" s="20"/>
    </row>
    <row r="49" spans="1:42" s="13" customFormat="1" outlineLevel="1" x14ac:dyDescent="0.2">
      <c r="B49" s="172" t="s">
        <v>93</v>
      </c>
      <c r="C49" s="173"/>
      <c r="D49" s="173"/>
      <c r="E49" s="173"/>
      <c r="F49" s="173"/>
      <c r="G49" s="173"/>
      <c r="H49" s="173"/>
      <c r="I49" s="173"/>
      <c r="J49" s="173"/>
      <c r="K49" s="173"/>
      <c r="L49" s="173"/>
      <c r="M49" s="173"/>
      <c r="N49" s="173"/>
      <c r="O49" s="173"/>
      <c r="P49" s="68"/>
      <c r="Q49" s="68"/>
      <c r="R49" s="68"/>
      <c r="S49" s="68"/>
      <c r="T49" s="68"/>
      <c r="U49" s="68"/>
      <c r="V49" s="68"/>
      <c r="W49" s="82"/>
      <c r="X49" s="20"/>
    </row>
    <row r="50" spans="1:42" s="13" customFormat="1" x14ac:dyDescent="0.2">
      <c r="B50" s="42"/>
      <c r="C50" s="42"/>
      <c r="D50" s="43"/>
      <c r="E50" s="43"/>
      <c r="F50" s="43"/>
      <c r="G50" s="43"/>
      <c r="H50" s="43"/>
      <c r="I50" s="43"/>
      <c r="J50" s="43"/>
      <c r="K50" s="43"/>
      <c r="L50" s="43"/>
      <c r="M50" s="43"/>
      <c r="N50" s="43"/>
      <c r="O50" s="43"/>
      <c r="P50" s="43"/>
      <c r="Q50" s="43"/>
      <c r="R50" s="43"/>
      <c r="S50" s="43"/>
      <c r="T50" s="43"/>
      <c r="U50" s="43"/>
      <c r="V50" s="43"/>
      <c r="W50" s="43"/>
      <c r="X50" s="20"/>
    </row>
    <row r="51" spans="1:42" s="14" customFormat="1" ht="18" x14ac:dyDescent="0.2">
      <c r="A51" s="46"/>
      <c r="B51" s="174" t="s">
        <v>109</v>
      </c>
      <c r="C51" s="175"/>
      <c r="D51" s="175"/>
      <c r="E51" s="175"/>
      <c r="F51" s="175"/>
      <c r="G51" s="175"/>
      <c r="H51" s="175"/>
      <c r="I51" s="175"/>
      <c r="J51" s="175"/>
      <c r="K51" s="175"/>
      <c r="L51" s="175"/>
      <c r="M51" s="175"/>
      <c r="N51" s="175"/>
      <c r="O51" s="175"/>
      <c r="P51" s="37"/>
      <c r="Q51" s="37"/>
      <c r="R51" s="37"/>
      <c r="S51" s="37"/>
      <c r="T51" s="37"/>
      <c r="U51" s="37"/>
      <c r="V51" s="37"/>
      <c r="W51" s="77"/>
      <c r="X51" s="46"/>
      <c r="Y51" s="46"/>
      <c r="Z51" s="46"/>
      <c r="AA51" s="46"/>
      <c r="AB51" s="46"/>
      <c r="AC51" s="46"/>
      <c r="AD51" s="46"/>
      <c r="AE51" s="46"/>
      <c r="AF51" s="46"/>
      <c r="AG51" s="46"/>
      <c r="AH51" s="46"/>
      <c r="AI51" s="46"/>
      <c r="AJ51" s="46"/>
      <c r="AK51" s="46"/>
      <c r="AL51" s="46"/>
      <c r="AM51" s="46"/>
      <c r="AN51" s="46"/>
      <c r="AO51" s="46"/>
      <c r="AP51" s="46"/>
    </row>
    <row r="52" spans="1:42" s="14" customFormat="1" ht="18" x14ac:dyDescent="0.2">
      <c r="A52" s="46"/>
      <c r="B52" s="174" t="s">
        <v>110</v>
      </c>
      <c r="C52" s="175"/>
      <c r="D52" s="175"/>
      <c r="E52" s="175"/>
      <c r="F52" s="175"/>
      <c r="G52" s="175"/>
      <c r="H52" s="175"/>
      <c r="I52" s="175"/>
      <c r="J52" s="175"/>
      <c r="K52" s="175"/>
      <c r="L52" s="175"/>
      <c r="M52" s="175"/>
      <c r="N52" s="175"/>
      <c r="O52" s="175"/>
      <c r="P52" s="37"/>
      <c r="Q52" s="37"/>
      <c r="R52" s="37"/>
      <c r="S52" s="37"/>
      <c r="T52" s="37"/>
      <c r="U52" s="37"/>
      <c r="V52" s="37"/>
      <c r="W52" s="77"/>
      <c r="X52" s="46"/>
      <c r="Y52" s="46"/>
      <c r="Z52" s="46"/>
      <c r="AA52" s="46"/>
      <c r="AB52" s="46"/>
      <c r="AC52" s="46"/>
      <c r="AD52" s="46"/>
      <c r="AE52" s="46"/>
      <c r="AF52" s="46"/>
      <c r="AG52" s="46"/>
      <c r="AH52" s="46"/>
      <c r="AI52" s="46"/>
      <c r="AJ52" s="46"/>
      <c r="AK52" s="46"/>
      <c r="AL52" s="46"/>
      <c r="AM52" s="46"/>
      <c r="AN52" s="46"/>
      <c r="AO52" s="46"/>
      <c r="AP52" s="46"/>
    </row>
    <row r="53" spans="1:42" outlineLevel="1" x14ac:dyDescent="0.2">
      <c r="B53" s="168" t="s">
        <v>55</v>
      </c>
      <c r="C53" s="165" t="s">
        <v>56</v>
      </c>
      <c r="D53" s="155" t="s">
        <v>57</v>
      </c>
      <c r="E53" s="155" t="s">
        <v>111</v>
      </c>
      <c r="F53" s="155" t="s">
        <v>59</v>
      </c>
      <c r="G53" s="155" t="s">
        <v>60</v>
      </c>
      <c r="H53" s="156" t="s">
        <v>96</v>
      </c>
      <c r="I53" s="155" t="s">
        <v>97</v>
      </c>
      <c r="J53" s="155" t="s">
        <v>63</v>
      </c>
      <c r="K53" s="155" t="s">
        <v>64</v>
      </c>
      <c r="L53" s="155" t="s">
        <v>65</v>
      </c>
      <c r="M53" s="156" t="s">
        <v>10</v>
      </c>
      <c r="N53" s="159" t="s">
        <v>66</v>
      </c>
      <c r="O53" s="155" t="s">
        <v>67</v>
      </c>
      <c r="P53" s="62"/>
      <c r="Q53" s="169" t="s">
        <v>68</v>
      </c>
      <c r="R53" s="170"/>
      <c r="S53" s="170"/>
      <c r="T53" s="170"/>
      <c r="U53" s="170"/>
      <c r="V53" s="170"/>
      <c r="W53" s="171"/>
    </row>
    <row r="54" spans="1:42" ht="22.5" outlineLevel="1" x14ac:dyDescent="0.2">
      <c r="B54" s="168"/>
      <c r="C54" s="166"/>
      <c r="D54" s="155"/>
      <c r="E54" s="155"/>
      <c r="F54" s="155"/>
      <c r="G54" s="155"/>
      <c r="H54" s="156"/>
      <c r="I54" s="155"/>
      <c r="J54" s="155"/>
      <c r="K54" s="155"/>
      <c r="L54" s="155"/>
      <c r="M54" s="156"/>
      <c r="N54" s="159"/>
      <c r="O54" s="155"/>
      <c r="P54" s="62"/>
      <c r="Q54" s="38" t="s">
        <v>112</v>
      </c>
      <c r="R54" s="88"/>
      <c r="S54" s="88"/>
      <c r="T54" s="88"/>
      <c r="U54" s="88"/>
      <c r="V54" s="88"/>
      <c r="W54" s="88"/>
    </row>
    <row r="55" spans="1:42" outlineLevel="1" x14ac:dyDescent="0.2">
      <c r="B55" s="165"/>
      <c r="C55" s="167"/>
      <c r="D55" s="155"/>
      <c r="E55" s="155"/>
      <c r="F55" s="155"/>
      <c r="G55" s="155"/>
      <c r="H55" s="156"/>
      <c r="I55" s="155"/>
      <c r="J55" s="155"/>
      <c r="K55" s="155"/>
      <c r="L55" s="155"/>
      <c r="M55" s="156"/>
      <c r="N55" s="159"/>
      <c r="O55" s="155"/>
      <c r="P55" s="62"/>
      <c r="Q55" s="65">
        <v>1</v>
      </c>
      <c r="R55" s="89"/>
      <c r="S55" s="89"/>
      <c r="T55" s="89"/>
      <c r="U55" s="89"/>
      <c r="V55" s="89"/>
      <c r="W55" s="89"/>
    </row>
    <row r="56" spans="1:42" ht="108" customHeight="1" outlineLevel="1" x14ac:dyDescent="0.2">
      <c r="B56" s="224" t="s">
        <v>16638</v>
      </c>
      <c r="C56" s="224" t="s">
        <v>16641</v>
      </c>
      <c r="D56" s="224" t="s">
        <v>16642</v>
      </c>
      <c r="E56" s="224" t="s">
        <v>16643</v>
      </c>
      <c r="F56" s="224" t="s">
        <v>16644</v>
      </c>
      <c r="G56" s="224" t="s">
        <v>16645</v>
      </c>
      <c r="H56" s="224" t="str">
        <f>IF(B56&lt;&gt;"",SUBSTITUTE(VLOOKUP(B56,LabelListLookUp,2,FALSE),", ",","&amp;CHAR(10)),"")</f>
        <v>CA_n41A_n79A-n83A/SUL_n79A-n83A,
CA_n41C_n79A-n83A/CA_n41C,
CA_n41C_n79A-n83A/SUL_n79A-n83A</v>
      </c>
      <c r="I56" s="224" t="s">
        <v>16646</v>
      </c>
      <c r="J56" s="224"/>
      <c r="K56" s="224" t="str">
        <f>WPtarget</f>
        <v>RAN5%104</v>
      </c>
      <c r="L56" s="224"/>
      <c r="M56" s="224"/>
      <c r="N56" s="70">
        <v>1</v>
      </c>
      <c r="O56" s="66" t="str">
        <f t="array" ref="O56">IF(AND(H56&lt;&gt;"",H56&lt;&gt;"-"),IF(SUMPRODUCT($Q$55:$W$55,--(Q56:W56&lt;&gt;""))&gt;0,SUMPRODUCT($Q$55:$W$55,Q56:W56)/SUMPRODUCT($Q$55:$W$55,--(Q56:W56&lt;&gt;"")),""),"")</f>
        <v/>
      </c>
      <c r="P56" s="62"/>
      <c r="Q56" s="81"/>
      <c r="R56" s="81"/>
      <c r="S56" s="81"/>
      <c r="T56" s="81"/>
      <c r="U56" s="81"/>
      <c r="V56" s="81"/>
      <c r="W56" s="81"/>
    </row>
    <row r="57" spans="1:42" ht="22.5" outlineLevel="1" x14ac:dyDescent="0.2">
      <c r="B57" s="39" t="s">
        <v>46</v>
      </c>
      <c r="C57" s="47" t="s">
        <v>117</v>
      </c>
      <c r="D57" s="45" t="s">
        <v>113</v>
      </c>
      <c r="E57" s="45" t="s">
        <v>114</v>
      </c>
      <c r="F57" s="45" t="s">
        <v>115</v>
      </c>
      <c r="G57" s="45" t="s">
        <v>118</v>
      </c>
      <c r="H57" s="41" t="str">
        <f>IF(B57&lt;&gt;"",SUBSTITUTE(VLOOKUP(B57,LabelListLookUp,2,FALSE),", ",","&amp;CHAR(10)),"")</f>
        <v/>
      </c>
      <c r="I57" s="132" t="s">
        <v>119</v>
      </c>
      <c r="J57" s="45"/>
      <c r="K57" s="41" t="str">
        <f>WPtarget</f>
        <v>RAN5%104</v>
      </c>
      <c r="L57" s="45"/>
      <c r="M57" s="69"/>
      <c r="N57" s="70">
        <v>1</v>
      </c>
      <c r="O57" s="66" t="str">
        <f t="array" ref="O57">IF(AND(H57&lt;&gt;"",H57&lt;&gt;"-"),IF(SUMPRODUCT($Q$55:$W$55,--(Q57:W57&lt;&gt;""))&gt;0,SUMPRODUCT($Q$55:$W$55,Q57:W57)/SUMPRODUCT($Q$55:$W$55,--(Q57:W57&lt;&gt;"")),""),"")</f>
        <v/>
      </c>
      <c r="P57" s="62"/>
      <c r="Q57" s="81"/>
      <c r="R57" s="81"/>
      <c r="S57" s="81"/>
      <c r="T57" s="81"/>
      <c r="U57" s="81"/>
      <c r="V57" s="81"/>
      <c r="W57" s="81"/>
    </row>
    <row r="58" spans="1:42" outlineLevel="1" x14ac:dyDescent="0.2">
      <c r="B58" s="172" t="s">
        <v>93</v>
      </c>
      <c r="C58" s="173"/>
      <c r="D58" s="173"/>
      <c r="E58" s="173"/>
      <c r="F58" s="173"/>
      <c r="G58" s="173"/>
      <c r="H58" s="173"/>
      <c r="I58" s="173"/>
      <c r="J58" s="173"/>
      <c r="K58" s="173"/>
      <c r="L58" s="173"/>
      <c r="M58" s="173"/>
      <c r="N58" s="173"/>
      <c r="O58" s="173"/>
      <c r="P58" s="68"/>
      <c r="Q58" s="68"/>
      <c r="R58" s="68"/>
      <c r="S58" s="68"/>
      <c r="T58" s="68"/>
      <c r="U58" s="68"/>
      <c r="V58" s="68"/>
      <c r="W58" s="82"/>
    </row>
    <row r="59" spans="1:42" s="13" customFormat="1" outlineLevel="1" x14ac:dyDescent="0.2">
      <c r="B59" s="42"/>
      <c r="C59" s="42"/>
      <c r="D59" s="43"/>
      <c r="E59" s="43"/>
      <c r="F59" s="43"/>
      <c r="G59" s="43"/>
      <c r="H59" s="43"/>
      <c r="I59" s="43"/>
      <c r="J59" s="43"/>
      <c r="K59" s="43"/>
      <c r="L59" s="43"/>
      <c r="M59" s="43"/>
      <c r="N59" s="43"/>
      <c r="O59" s="43"/>
      <c r="P59" s="43"/>
      <c r="Q59" s="43"/>
      <c r="R59" s="43"/>
      <c r="S59" s="43"/>
      <c r="T59" s="43"/>
      <c r="U59" s="43"/>
      <c r="V59" s="43"/>
      <c r="W59" s="43"/>
      <c r="X59" s="20"/>
    </row>
    <row r="60" spans="1:42" ht="18" x14ac:dyDescent="0.2">
      <c r="B60" s="174" t="s">
        <v>120</v>
      </c>
      <c r="C60" s="175"/>
      <c r="D60" s="175"/>
      <c r="E60" s="175"/>
      <c r="F60" s="175"/>
      <c r="G60" s="175"/>
      <c r="H60" s="175"/>
      <c r="I60" s="175"/>
      <c r="J60" s="175"/>
      <c r="K60" s="175"/>
      <c r="L60" s="175"/>
      <c r="M60" s="175"/>
      <c r="N60" s="175"/>
      <c r="O60" s="175"/>
      <c r="P60" s="37"/>
      <c r="Q60" s="37"/>
      <c r="R60" s="37"/>
      <c r="S60" s="37"/>
      <c r="T60" s="37"/>
      <c r="U60" s="37"/>
      <c r="V60" s="37"/>
      <c r="W60" s="77"/>
    </row>
    <row r="61" spans="1:42" outlineLevel="1" x14ac:dyDescent="0.2">
      <c r="B61" s="168" t="s">
        <v>55</v>
      </c>
      <c r="C61" s="165" t="s">
        <v>56</v>
      </c>
      <c r="D61" s="155" t="s">
        <v>57</v>
      </c>
      <c r="E61" s="155" t="s">
        <v>58</v>
      </c>
      <c r="F61" s="155" t="s">
        <v>59</v>
      </c>
      <c r="G61" s="155" t="s">
        <v>60</v>
      </c>
      <c r="H61" s="156" t="s">
        <v>96</v>
      </c>
      <c r="I61" s="155" t="s">
        <v>97</v>
      </c>
      <c r="J61" s="155" t="s">
        <v>63</v>
      </c>
      <c r="K61" s="155" t="s">
        <v>64</v>
      </c>
      <c r="L61" s="155" t="s">
        <v>65</v>
      </c>
      <c r="M61" s="156" t="s">
        <v>10</v>
      </c>
      <c r="N61" s="160" t="s">
        <v>66</v>
      </c>
      <c r="O61" s="155" t="s">
        <v>67</v>
      </c>
      <c r="P61" s="62"/>
      <c r="Q61" s="169" t="s">
        <v>68</v>
      </c>
      <c r="R61" s="170"/>
      <c r="S61" s="170"/>
      <c r="T61" s="170"/>
      <c r="U61" s="170"/>
      <c r="V61" s="170"/>
      <c r="W61" s="171"/>
    </row>
    <row r="62" spans="1:42" ht="22.5" outlineLevel="1" x14ac:dyDescent="0.2">
      <c r="B62" s="168"/>
      <c r="C62" s="166"/>
      <c r="D62" s="155"/>
      <c r="E62" s="155"/>
      <c r="F62" s="155"/>
      <c r="G62" s="155"/>
      <c r="H62" s="156"/>
      <c r="I62" s="155"/>
      <c r="J62" s="155"/>
      <c r="K62" s="155"/>
      <c r="L62" s="155"/>
      <c r="M62" s="156"/>
      <c r="N62" s="160"/>
      <c r="O62" s="155"/>
      <c r="P62" s="62"/>
      <c r="Q62" s="38" t="s">
        <v>121</v>
      </c>
      <c r="R62" s="38" t="s">
        <v>122</v>
      </c>
      <c r="S62" s="88"/>
      <c r="T62" s="88"/>
      <c r="U62" s="88"/>
      <c r="V62" s="88"/>
      <c r="W62" s="88"/>
    </row>
    <row r="63" spans="1:42" outlineLevel="1" x14ac:dyDescent="0.2">
      <c r="B63" s="165"/>
      <c r="C63" s="167"/>
      <c r="D63" s="155"/>
      <c r="E63" s="155"/>
      <c r="F63" s="155"/>
      <c r="G63" s="155"/>
      <c r="H63" s="156"/>
      <c r="I63" s="155"/>
      <c r="J63" s="155"/>
      <c r="K63" s="155"/>
      <c r="L63" s="155"/>
      <c r="M63" s="156"/>
      <c r="N63" s="160"/>
      <c r="O63" s="155"/>
      <c r="P63" s="62"/>
      <c r="Q63" s="65">
        <v>1</v>
      </c>
      <c r="R63" s="65">
        <v>1</v>
      </c>
      <c r="S63" s="89"/>
      <c r="T63" s="89"/>
      <c r="U63" s="89"/>
      <c r="V63" s="89"/>
      <c r="W63" s="89"/>
    </row>
    <row r="64" spans="1:42" ht="101.25" outlineLevel="1" x14ac:dyDescent="0.2">
      <c r="B64" s="39" t="s">
        <v>44</v>
      </c>
      <c r="C64" s="47" t="s">
        <v>123</v>
      </c>
      <c r="D64" s="45" t="s">
        <v>124</v>
      </c>
      <c r="E64" s="45" t="s">
        <v>76</v>
      </c>
      <c r="F64" s="45">
        <v>4.0999999999999996</v>
      </c>
      <c r="G64" s="45" t="s">
        <v>125</v>
      </c>
      <c r="H64" s="41" t="s">
        <v>126</v>
      </c>
      <c r="I64" s="132" t="s">
        <v>127</v>
      </c>
      <c r="J64" s="45"/>
      <c r="K64" s="41" t="str">
        <f t="shared" ref="K64:K95" si="0">WPtarget</f>
        <v>RAN5%104</v>
      </c>
      <c r="L64" s="45"/>
      <c r="M64" s="69"/>
      <c r="N64" s="70">
        <v>1</v>
      </c>
      <c r="O64" s="66" t="str">
        <f t="array" ref="O64">IF(AND(H64&lt;&gt;"",H64&lt;&gt;"-"),IF(SUMPRODUCT($Q$63:$W$63,--(Q64:W64&lt;&gt;""))&gt;0,SUMPRODUCT($Q$63:$W$63,Q64:W64)/SUMPRODUCT($Q$63:$W$63,--(Q64:W64&lt;&gt;"")),""),"")</f>
        <v/>
      </c>
      <c r="P64" s="62"/>
      <c r="Q64" s="81"/>
      <c r="R64" s="81">
        <v>0</v>
      </c>
      <c r="S64" s="81"/>
      <c r="T64" s="81"/>
      <c r="U64" s="81"/>
      <c r="V64" s="81"/>
      <c r="W64" s="81"/>
    </row>
    <row r="65" spans="2:24" ht="22.5" customHeight="1" outlineLevel="1" x14ac:dyDescent="0.2">
      <c r="B65" s="39" t="s">
        <v>44</v>
      </c>
      <c r="C65" s="47" t="s">
        <v>128</v>
      </c>
      <c r="D65" s="45" t="s">
        <v>124</v>
      </c>
      <c r="E65" s="45" t="s">
        <v>129</v>
      </c>
      <c r="F65" s="45" t="s">
        <v>130</v>
      </c>
      <c r="G65" s="45" t="s">
        <v>131</v>
      </c>
      <c r="H65" s="41" t="str">
        <f t="shared" ref="H65" si="1">IF(B65&lt;&gt;"",SUBSTITUTE(VLOOKUP(B65,LabelListLookUp,2,FALSE),", ",","&amp;CHAR(10)),"")</f>
        <v>CA_n41A_n79A-n83A/SUL_n79A-n83A,
CA_n41C_n79A-n83A/CA_n41C,
CA_n41C_n79A-n83A/SUL_n79A-n83A</v>
      </c>
      <c r="I65" s="132" t="s">
        <v>116</v>
      </c>
      <c r="J65" s="45"/>
      <c r="K65" s="41" t="s">
        <v>16634</v>
      </c>
      <c r="L65" s="45" t="s">
        <v>16663</v>
      </c>
      <c r="M65" s="69"/>
      <c r="N65" s="70">
        <v>1</v>
      </c>
      <c r="O65" s="66" t="str">
        <f t="array" ref="O65">IF(AND(H65&lt;&gt;"",H65&lt;&gt;"-"),IF(SUMPRODUCT($Q$63:$W$63,--(Q65:W65&lt;&gt;""))&gt;0,SUMPRODUCT($Q$63:$W$63,Q65:W65)/SUMPRODUCT($Q$63:$W$63,--(Q65:W65&lt;&gt;"")),""),"")</f>
        <v/>
      </c>
      <c r="P65" s="62"/>
      <c r="Q65" s="81"/>
      <c r="R65" s="81"/>
      <c r="S65" s="81"/>
      <c r="T65" s="81"/>
      <c r="U65" s="81"/>
      <c r="V65" s="81"/>
      <c r="W65" s="81"/>
    </row>
    <row r="66" spans="2:24" ht="56.25" outlineLevel="1" x14ac:dyDescent="0.2">
      <c r="B66" s="39" t="s">
        <v>44</v>
      </c>
      <c r="C66" s="47" t="s">
        <v>132</v>
      </c>
      <c r="D66" s="45" t="s">
        <v>124</v>
      </c>
      <c r="E66" s="45" t="s">
        <v>129</v>
      </c>
      <c r="F66" s="45" t="s">
        <v>133</v>
      </c>
      <c r="G66" s="45" t="s">
        <v>134</v>
      </c>
      <c r="H66" s="41" t="str">
        <f t="shared" ref="H66:H70" si="2">IF(B66&lt;&gt;"",SUBSTITUTE(VLOOKUP(B66,LabelListLookUp,2,FALSE),", ",","&amp;CHAR(10)),"")</f>
        <v>CA_n41A_n79A-n83A/SUL_n79A-n83A,
CA_n41C_n79A-n83A/CA_n41C,
CA_n41C_n79A-n83A/SUL_n79A-n83A</v>
      </c>
      <c r="I66" s="132" t="s">
        <v>135</v>
      </c>
      <c r="J66" s="45"/>
      <c r="K66" s="41" t="s">
        <v>16634</v>
      </c>
      <c r="L66" s="45" t="s">
        <v>16663</v>
      </c>
      <c r="M66" s="69"/>
      <c r="N66" s="70">
        <v>1</v>
      </c>
      <c r="O66" s="66">
        <f t="array" ref="O66">IF(AND(H66&lt;&gt;"",H66&lt;&gt;"-"),IF(SUMPRODUCT($Q$63:$W$63,--(Q66:W66&lt;&gt;""))&gt;0,SUMPRODUCT($Q$63:$W$63,Q66:W66)/SUMPRODUCT($Q$63:$W$63,--(Q66:W66&lt;&gt;"")),""),"")</f>
        <v>1</v>
      </c>
      <c r="P66" s="62"/>
      <c r="Q66" s="81">
        <v>1</v>
      </c>
      <c r="R66" s="81"/>
      <c r="S66" s="81"/>
      <c r="T66" s="81"/>
      <c r="U66" s="81"/>
      <c r="V66" s="81"/>
      <c r="W66" s="81"/>
    </row>
    <row r="67" spans="2:24" ht="56.25" outlineLevel="1" x14ac:dyDescent="0.2">
      <c r="B67" s="39" t="s">
        <v>44</v>
      </c>
      <c r="C67" s="47" t="s">
        <v>136</v>
      </c>
      <c r="D67" s="45" t="s">
        <v>124</v>
      </c>
      <c r="E67" s="45" t="s">
        <v>129</v>
      </c>
      <c r="F67" s="45" t="s">
        <v>137</v>
      </c>
      <c r="G67" s="45" t="s">
        <v>138</v>
      </c>
      <c r="H67" s="41" t="str">
        <f t="shared" si="2"/>
        <v>CA_n41A_n79A-n83A/SUL_n79A-n83A,
CA_n41C_n79A-n83A/CA_n41C,
CA_n41C_n79A-n83A/SUL_n79A-n83A</v>
      </c>
      <c r="I67" s="45" t="s">
        <v>139</v>
      </c>
      <c r="J67" s="45"/>
      <c r="K67" s="41" t="s">
        <v>16634</v>
      </c>
      <c r="L67" s="45" t="s">
        <v>16663</v>
      </c>
      <c r="M67" s="69"/>
      <c r="N67" s="70">
        <v>1</v>
      </c>
      <c r="O67" s="66">
        <f t="array" ref="O67">IF(AND(H67&lt;&gt;"",H67&lt;&gt;"-"),IF(SUMPRODUCT($Q$63:$W$63,--(Q67:W67&lt;&gt;""))&gt;0,SUMPRODUCT($Q$63:$W$63,Q67:W67)/SUMPRODUCT($Q$63:$W$63,--(Q67:W67&lt;&gt;"")),""),"")</f>
        <v>1</v>
      </c>
      <c r="P67" s="62"/>
      <c r="Q67" s="81">
        <v>1</v>
      </c>
      <c r="R67" s="81"/>
      <c r="S67" s="81"/>
      <c r="T67" s="81"/>
      <c r="U67" s="81"/>
      <c r="V67" s="81"/>
      <c r="W67" s="81"/>
    </row>
    <row r="68" spans="2:24" ht="33.75" outlineLevel="1" x14ac:dyDescent="0.2">
      <c r="B68" s="39" t="s">
        <v>36</v>
      </c>
      <c r="C68" s="47" t="s">
        <v>140</v>
      </c>
      <c r="D68" s="45" t="s">
        <v>124</v>
      </c>
      <c r="E68" s="45" t="s">
        <v>129</v>
      </c>
      <c r="F68" s="45" t="s">
        <v>141</v>
      </c>
      <c r="G68" s="45" t="s">
        <v>142</v>
      </c>
      <c r="H68" s="41" t="str">
        <f t="shared" si="2"/>
        <v>CA_n41A_n79A-n83A/SUL_n79A-n83A,
CA_n41C_n79A-n83A/CA_n41C,
CA_n41C_n79A-n83A/SUL_n79A-n83A</v>
      </c>
      <c r="I68" s="45" t="s">
        <v>143</v>
      </c>
      <c r="J68" s="45"/>
      <c r="K68" s="41" t="s">
        <v>16634</v>
      </c>
      <c r="L68" s="92" t="s">
        <v>16647</v>
      </c>
      <c r="M68" s="69"/>
      <c r="N68" s="70">
        <v>1</v>
      </c>
      <c r="O68" s="66">
        <f t="array" ref="O68">IF(AND(H68&lt;&gt;"",H68&lt;&gt;"-"),IF(SUMPRODUCT($Q$63:$W$63,--(Q68:W68&lt;&gt;""))&gt;0,SUMPRODUCT($Q$63:$W$63,Q68:W68)/SUMPRODUCT($Q$63:$W$63,--(Q68:W68&lt;&gt;"")),""),"")</f>
        <v>1</v>
      </c>
      <c r="P68" s="62"/>
      <c r="Q68" s="81">
        <v>1</v>
      </c>
      <c r="R68" s="81"/>
      <c r="S68" s="81"/>
      <c r="T68" s="81"/>
      <c r="U68" s="81"/>
      <c r="V68" s="81"/>
      <c r="W68" s="81"/>
    </row>
    <row r="69" spans="2:24" ht="33.75" outlineLevel="1" x14ac:dyDescent="0.2">
      <c r="B69" s="39" t="s">
        <v>44</v>
      </c>
      <c r="C69" s="47" t="s">
        <v>144</v>
      </c>
      <c r="D69" s="45" t="s">
        <v>124</v>
      </c>
      <c r="E69" s="45" t="s">
        <v>129</v>
      </c>
      <c r="F69" s="45" t="s">
        <v>145</v>
      </c>
      <c r="G69" s="45" t="s">
        <v>146</v>
      </c>
      <c r="H69" s="41" t="str">
        <f t="shared" si="2"/>
        <v>CA_n41A_n79A-n83A/SUL_n79A-n83A,
CA_n41C_n79A-n83A/CA_n41C,
CA_n41C_n79A-n83A/SUL_n79A-n83A</v>
      </c>
      <c r="I69" s="45" t="s">
        <v>147</v>
      </c>
      <c r="J69" s="45"/>
      <c r="K69" s="41" t="s">
        <v>16634</v>
      </c>
      <c r="L69" s="45" t="s">
        <v>16663</v>
      </c>
      <c r="M69" s="69"/>
      <c r="N69" s="97">
        <v>1</v>
      </c>
      <c r="O69" s="66">
        <f t="array" ref="O69">IF(AND(H69&lt;&gt;"",H69&lt;&gt;"-"),IF(SUMPRODUCT($Q$63:$W$63,--(Q69:W69&lt;&gt;""))&gt;0,SUMPRODUCT($Q$63:$W$63,Q69:W69)/SUMPRODUCT($Q$63:$W$63,--(Q69:W69&lt;&gt;"")),""),"")</f>
        <v>1</v>
      </c>
      <c r="P69" s="62"/>
      <c r="Q69" s="81">
        <v>1</v>
      </c>
      <c r="R69" s="81"/>
      <c r="S69" s="81"/>
      <c r="T69" s="81"/>
      <c r="U69" s="81"/>
      <c r="V69" s="81"/>
      <c r="W69" s="81"/>
    </row>
    <row r="70" spans="2:24" ht="22.5" outlineLevel="1" x14ac:dyDescent="0.2">
      <c r="B70" s="39" t="s">
        <v>46</v>
      </c>
      <c r="C70" s="47" t="s">
        <v>148</v>
      </c>
      <c r="D70" s="45" t="s">
        <v>124</v>
      </c>
      <c r="E70" s="45" t="s">
        <v>129</v>
      </c>
      <c r="F70" s="45" t="s">
        <v>149</v>
      </c>
      <c r="G70" s="45" t="s">
        <v>150</v>
      </c>
      <c r="H70" s="41" t="str">
        <f t="shared" si="2"/>
        <v/>
      </c>
      <c r="I70" s="45" t="s">
        <v>151</v>
      </c>
      <c r="J70" s="45"/>
      <c r="K70" s="41" t="str">
        <f t="shared" si="0"/>
        <v>RAN5%104</v>
      </c>
      <c r="L70" s="45"/>
      <c r="M70" s="69"/>
      <c r="N70" s="97">
        <v>1</v>
      </c>
      <c r="O70" s="66" t="str">
        <f t="array" ref="O70">IF(AND(H70&lt;&gt;"",H70&lt;&gt;"-"),IF(SUMPRODUCT($Q$63:$W$63,--(Q70:W70&lt;&gt;""))&gt;0,SUMPRODUCT($Q$63:$W$63,Q70:W70)/SUMPRODUCT($Q$63:$W$63,--(Q70:W70&lt;&gt;"")),""),"")</f>
        <v/>
      </c>
      <c r="P70" s="62"/>
      <c r="Q70" s="81">
        <v>0</v>
      </c>
      <c r="R70" s="81"/>
      <c r="S70" s="81"/>
      <c r="T70" s="81"/>
      <c r="U70" s="81"/>
      <c r="V70" s="81"/>
      <c r="W70" s="81"/>
    </row>
    <row r="71" spans="2:24" outlineLevel="1" x14ac:dyDescent="0.2">
      <c r="B71" s="172" t="s">
        <v>93</v>
      </c>
      <c r="C71" s="173"/>
      <c r="D71" s="173"/>
      <c r="E71" s="173"/>
      <c r="F71" s="173"/>
      <c r="G71" s="173"/>
      <c r="H71" s="173"/>
      <c r="I71" s="173"/>
      <c r="J71" s="173"/>
      <c r="K71" s="173"/>
      <c r="L71" s="173"/>
      <c r="M71" s="173"/>
      <c r="N71" s="173"/>
      <c r="O71" s="173"/>
      <c r="P71" s="68"/>
      <c r="Q71" s="68"/>
      <c r="R71" s="68"/>
      <c r="S71" s="68"/>
      <c r="T71" s="68"/>
      <c r="U71" s="68"/>
      <c r="V71" s="68"/>
      <c r="W71" s="82"/>
    </row>
    <row r="72" spans="2:24" s="13" customFormat="1" outlineLevel="1" x14ac:dyDescent="0.2">
      <c r="B72" s="42"/>
      <c r="C72" s="42"/>
      <c r="D72" s="43"/>
      <c r="E72" s="43"/>
      <c r="F72" s="43"/>
      <c r="G72" s="43"/>
      <c r="H72" s="43"/>
      <c r="I72" s="43"/>
      <c r="J72" s="43"/>
      <c r="K72" s="43"/>
      <c r="L72" s="43"/>
      <c r="M72" s="43"/>
      <c r="N72" s="43"/>
      <c r="O72" s="43"/>
      <c r="P72" s="43"/>
      <c r="Q72" s="43"/>
      <c r="R72" s="43"/>
      <c r="S72" s="43"/>
      <c r="T72" s="43"/>
      <c r="U72" s="43"/>
      <c r="V72" s="43"/>
      <c r="W72" s="43"/>
      <c r="X72" s="20"/>
    </row>
    <row r="73" spans="2:24" ht="18" x14ac:dyDescent="0.2">
      <c r="B73" s="174" t="s">
        <v>152</v>
      </c>
      <c r="C73" s="175"/>
      <c r="D73" s="175"/>
      <c r="E73" s="175"/>
      <c r="F73" s="175"/>
      <c r="G73" s="175"/>
      <c r="H73" s="175"/>
      <c r="I73" s="175"/>
      <c r="J73" s="175"/>
      <c r="K73" s="175"/>
      <c r="L73" s="175"/>
      <c r="M73" s="175"/>
      <c r="N73" s="175"/>
      <c r="O73" s="175"/>
      <c r="P73" s="37"/>
      <c r="Q73" s="37"/>
      <c r="R73" s="37"/>
      <c r="S73" s="37"/>
      <c r="T73" s="37"/>
      <c r="U73" s="37"/>
      <c r="V73" s="37"/>
      <c r="W73" s="77"/>
    </row>
    <row r="74" spans="2:24" outlineLevel="1" x14ac:dyDescent="0.2">
      <c r="B74" s="168" t="s">
        <v>55</v>
      </c>
      <c r="C74" s="165" t="s">
        <v>56</v>
      </c>
      <c r="D74" s="155" t="s">
        <v>57</v>
      </c>
      <c r="E74" s="155" t="s">
        <v>111</v>
      </c>
      <c r="F74" s="155" t="s">
        <v>59</v>
      </c>
      <c r="G74" s="155" t="s">
        <v>60</v>
      </c>
      <c r="H74" s="156" t="s">
        <v>96</v>
      </c>
      <c r="I74" s="155" t="s">
        <v>97</v>
      </c>
      <c r="J74" s="155" t="s">
        <v>63</v>
      </c>
      <c r="K74" s="155" t="s">
        <v>64</v>
      </c>
      <c r="L74" s="155" t="s">
        <v>65</v>
      </c>
      <c r="M74" s="156" t="s">
        <v>10</v>
      </c>
      <c r="N74" s="160" t="s">
        <v>66</v>
      </c>
      <c r="O74" s="155" t="s">
        <v>67</v>
      </c>
      <c r="P74" s="62"/>
      <c r="Q74" s="169" t="s">
        <v>68</v>
      </c>
      <c r="R74" s="170"/>
      <c r="S74" s="170"/>
      <c r="T74" s="170"/>
      <c r="U74" s="170"/>
      <c r="V74" s="170"/>
      <c r="W74" s="171"/>
    </row>
    <row r="75" spans="2:24" ht="22.5" outlineLevel="1" x14ac:dyDescent="0.2">
      <c r="B75" s="168"/>
      <c r="C75" s="166"/>
      <c r="D75" s="155"/>
      <c r="E75" s="155"/>
      <c r="F75" s="155"/>
      <c r="G75" s="155"/>
      <c r="H75" s="156"/>
      <c r="I75" s="155"/>
      <c r="J75" s="155"/>
      <c r="K75" s="155"/>
      <c r="L75" s="155"/>
      <c r="M75" s="156"/>
      <c r="N75" s="160"/>
      <c r="O75" s="155"/>
      <c r="P75" s="62"/>
      <c r="Q75" s="38" t="s">
        <v>153</v>
      </c>
      <c r="R75" s="38" t="s">
        <v>154</v>
      </c>
      <c r="S75" s="38" t="s">
        <v>155</v>
      </c>
      <c r="T75" s="38" t="s">
        <v>156</v>
      </c>
      <c r="U75" s="88"/>
      <c r="V75" s="88"/>
      <c r="W75" s="38" t="s">
        <v>157</v>
      </c>
    </row>
    <row r="76" spans="2:24" outlineLevel="1" x14ac:dyDescent="0.2">
      <c r="B76" s="168"/>
      <c r="C76" s="167"/>
      <c r="D76" s="155"/>
      <c r="E76" s="155"/>
      <c r="F76" s="155"/>
      <c r="G76" s="155"/>
      <c r="H76" s="156"/>
      <c r="I76" s="155"/>
      <c r="J76" s="155"/>
      <c r="K76" s="155"/>
      <c r="L76" s="155"/>
      <c r="M76" s="156"/>
      <c r="N76" s="160"/>
      <c r="O76" s="155"/>
      <c r="P76" s="62"/>
      <c r="Q76" s="65">
        <v>1</v>
      </c>
      <c r="R76" s="65">
        <v>5</v>
      </c>
      <c r="S76" s="65">
        <v>5</v>
      </c>
      <c r="T76" s="65">
        <v>2</v>
      </c>
      <c r="U76" s="89"/>
      <c r="V76" s="89"/>
      <c r="W76" s="65">
        <v>2</v>
      </c>
    </row>
    <row r="77" spans="2:24" ht="33.75" outlineLevel="1" x14ac:dyDescent="0.2">
      <c r="B77" s="90" t="s">
        <v>44</v>
      </c>
      <c r="C77" s="47" t="s">
        <v>158</v>
      </c>
      <c r="D77" s="91" t="s">
        <v>159</v>
      </c>
      <c r="E77" s="45" t="s">
        <v>129</v>
      </c>
      <c r="F77" s="92" t="s">
        <v>160</v>
      </c>
      <c r="G77" s="92"/>
      <c r="H77" s="41" t="str">
        <f>IF(B77&lt;&gt;"",SUBSTITUTE(VLOOKUP(B77,LabelListLookUp,2,FALSE),", ",","&amp;CHAR(10)),"")</f>
        <v>CA_n41A_n79A-n83A/SUL_n79A-n83A,
CA_n41C_n79A-n83A/CA_n41C,
CA_n41C_n79A-n83A/SUL_n79A-n83A</v>
      </c>
      <c r="I77" s="132" t="s">
        <v>16664</v>
      </c>
      <c r="J77" s="92"/>
      <c r="K77" s="41" t="s">
        <v>16634</v>
      </c>
      <c r="L77" s="92"/>
      <c r="M77" s="98"/>
      <c r="N77" s="97">
        <v>1</v>
      </c>
      <c r="O77" s="66" t="str">
        <f t="array" ref="O77">IF(AND(H77&lt;&gt;"",H77&lt;&gt;"-"),IF(SUMPRODUCT($Q$76:$W$76,--(Q77:W77&lt;&gt;""))&gt;0,SUMPRODUCT($Q$76:$W$76,Q77:W77)/SUMPRODUCT($Q$76:$W$76,--(Q77:W77&lt;&gt;"")),""),"")</f>
        <v/>
      </c>
      <c r="P77" s="62"/>
      <c r="Q77" s="81"/>
      <c r="R77" s="81"/>
      <c r="S77" s="81"/>
      <c r="T77" s="81"/>
      <c r="U77" s="81"/>
      <c r="V77" s="81"/>
      <c r="W77" s="81"/>
    </row>
    <row r="78" spans="2:24" outlineLevel="1" x14ac:dyDescent="0.2">
      <c r="B78" s="172" t="s">
        <v>93</v>
      </c>
      <c r="C78" s="173"/>
      <c r="D78" s="173"/>
      <c r="E78" s="173"/>
      <c r="F78" s="173"/>
      <c r="G78" s="173"/>
      <c r="H78" s="173"/>
      <c r="I78" s="173"/>
      <c r="J78" s="173"/>
      <c r="K78" s="173"/>
      <c r="L78" s="173"/>
      <c r="M78" s="173"/>
      <c r="N78" s="173"/>
      <c r="O78" s="173"/>
      <c r="P78" s="68"/>
      <c r="Q78" s="68"/>
      <c r="R78" s="68"/>
      <c r="S78" s="68"/>
      <c r="T78" s="68"/>
      <c r="U78" s="68"/>
      <c r="V78" s="68"/>
      <c r="W78" s="82"/>
    </row>
    <row r="79" spans="2:24" s="13" customFormat="1" outlineLevel="1" x14ac:dyDescent="0.2">
      <c r="B79" s="42"/>
      <c r="C79" s="42"/>
      <c r="D79" s="43"/>
      <c r="E79" s="43"/>
      <c r="F79" s="43"/>
      <c r="G79" s="43"/>
      <c r="H79" s="43"/>
      <c r="I79" s="43"/>
      <c r="J79" s="43"/>
      <c r="K79" s="43"/>
      <c r="L79" s="43"/>
      <c r="M79" s="43"/>
      <c r="N79" s="43"/>
      <c r="O79" s="43"/>
      <c r="P79" s="43"/>
      <c r="Q79" s="43"/>
      <c r="R79" s="43"/>
      <c r="S79" s="43"/>
      <c r="T79" s="43"/>
      <c r="U79" s="43"/>
      <c r="V79" s="43"/>
      <c r="W79" s="43"/>
      <c r="X79" s="20"/>
    </row>
    <row r="80" spans="2:24" ht="18" x14ac:dyDescent="0.2">
      <c r="B80" s="174" t="s">
        <v>161</v>
      </c>
      <c r="C80" s="175"/>
      <c r="D80" s="175"/>
      <c r="E80" s="175"/>
      <c r="F80" s="175"/>
      <c r="G80" s="175"/>
      <c r="H80" s="175"/>
      <c r="I80" s="175"/>
      <c r="J80" s="175"/>
      <c r="K80" s="175"/>
      <c r="L80" s="175"/>
      <c r="M80" s="175"/>
      <c r="N80" s="175"/>
      <c r="O80" s="175"/>
      <c r="P80" s="37"/>
      <c r="Q80" s="37"/>
      <c r="R80" s="37"/>
      <c r="S80" s="37"/>
      <c r="T80" s="37"/>
      <c r="U80" s="37"/>
      <c r="V80" s="37"/>
      <c r="W80" s="77"/>
    </row>
    <row r="81" spans="1:42" outlineLevel="1" x14ac:dyDescent="0.2">
      <c r="B81" s="168" t="s">
        <v>55</v>
      </c>
      <c r="C81" s="165" t="s">
        <v>56</v>
      </c>
      <c r="D81" s="155" t="s">
        <v>57</v>
      </c>
      <c r="E81" s="155" t="s">
        <v>111</v>
      </c>
      <c r="F81" s="155" t="s">
        <v>59</v>
      </c>
      <c r="G81" s="155" t="s">
        <v>60</v>
      </c>
      <c r="H81" s="156" t="s">
        <v>96</v>
      </c>
      <c r="I81" s="155" t="s">
        <v>97</v>
      </c>
      <c r="J81" s="155" t="s">
        <v>63</v>
      </c>
      <c r="K81" s="155" t="s">
        <v>64</v>
      </c>
      <c r="L81" s="155" t="s">
        <v>65</v>
      </c>
      <c r="M81" s="156" t="s">
        <v>10</v>
      </c>
      <c r="N81" s="160" t="s">
        <v>66</v>
      </c>
      <c r="O81" s="155" t="s">
        <v>67</v>
      </c>
      <c r="P81" s="67"/>
      <c r="Q81" s="169" t="s">
        <v>68</v>
      </c>
      <c r="R81" s="170"/>
      <c r="S81" s="170"/>
      <c r="T81" s="170"/>
      <c r="U81" s="170"/>
      <c r="V81" s="170"/>
      <c r="W81" s="171"/>
    </row>
    <row r="82" spans="1:42" ht="22.5" outlineLevel="1" x14ac:dyDescent="0.2">
      <c r="B82" s="168"/>
      <c r="C82" s="166"/>
      <c r="D82" s="155"/>
      <c r="E82" s="155"/>
      <c r="F82" s="155"/>
      <c r="G82" s="155"/>
      <c r="H82" s="156"/>
      <c r="I82" s="155"/>
      <c r="J82" s="155"/>
      <c r="K82" s="155"/>
      <c r="L82" s="155"/>
      <c r="M82" s="156"/>
      <c r="N82" s="160"/>
      <c r="O82" s="155"/>
      <c r="P82" s="67"/>
      <c r="Q82" s="38" t="s">
        <v>153</v>
      </c>
      <c r="R82" s="38" t="s">
        <v>154</v>
      </c>
      <c r="S82" s="38" t="s">
        <v>155</v>
      </c>
      <c r="T82" s="38" t="s">
        <v>156</v>
      </c>
      <c r="U82" s="88"/>
      <c r="V82" s="88"/>
      <c r="W82" s="38" t="s">
        <v>157</v>
      </c>
    </row>
    <row r="83" spans="1:42" outlineLevel="1" x14ac:dyDescent="0.2">
      <c r="B83" s="165"/>
      <c r="C83" s="167"/>
      <c r="D83" s="155"/>
      <c r="E83" s="155"/>
      <c r="F83" s="155"/>
      <c r="G83" s="155"/>
      <c r="H83" s="156"/>
      <c r="I83" s="155"/>
      <c r="J83" s="155"/>
      <c r="K83" s="155"/>
      <c r="L83" s="155"/>
      <c r="M83" s="156"/>
      <c r="N83" s="160"/>
      <c r="O83" s="155"/>
      <c r="P83" s="67"/>
      <c r="Q83" s="65">
        <v>1</v>
      </c>
      <c r="R83" s="65">
        <v>5</v>
      </c>
      <c r="S83" s="65">
        <v>5</v>
      </c>
      <c r="T83" s="65">
        <v>2</v>
      </c>
      <c r="U83" s="89"/>
      <c r="V83" s="89"/>
      <c r="W83" s="65">
        <v>2</v>
      </c>
    </row>
    <row r="84" spans="1:42" ht="56.25" outlineLevel="1" x14ac:dyDescent="0.2">
      <c r="B84" s="45" t="s">
        <v>34</v>
      </c>
      <c r="C84" s="45" t="s">
        <v>162</v>
      </c>
      <c r="D84" s="45" t="s">
        <v>163</v>
      </c>
      <c r="E84" s="45" t="s">
        <v>129</v>
      </c>
      <c r="F84" s="45" t="s">
        <v>164</v>
      </c>
      <c r="G84" s="45" t="s">
        <v>165</v>
      </c>
      <c r="H84" s="45" t="str">
        <f t="shared" ref="H84:H95" si="3">IF(B84&lt;&gt;"",SUBSTITUTE(VLOOKUP(B84,LabelListLookUp,2,FALSE),", ",","&amp;CHAR(10)),"")</f>
        <v/>
      </c>
      <c r="I84" s="45" t="s">
        <v>16648</v>
      </c>
      <c r="J84" s="45"/>
      <c r="K84" s="45" t="str">
        <f t="shared" si="0"/>
        <v>RAN5%104</v>
      </c>
      <c r="L84" s="45"/>
      <c r="M84" s="69"/>
      <c r="N84" s="99">
        <v>1</v>
      </c>
      <c r="O84" s="66" t="str">
        <f t="array" ref="O84">IF(AND(H84&lt;&gt;"",H84&lt;&gt;"-"),IF(SUMPRODUCT($Q$63:$W$63,--(Q84:W84&lt;&gt;""))&gt;0,SUMPRODUCT($Q$63:$W$63,Q84:W84)/SUMPRODUCT($Q$63:$W$63,--(Q84:W84&lt;&gt;"")),""),"")</f>
        <v/>
      </c>
      <c r="P84" s="67"/>
      <c r="Q84" s="81"/>
      <c r="R84" s="81"/>
      <c r="S84" s="81"/>
      <c r="T84" s="81"/>
      <c r="U84" s="81"/>
      <c r="V84" s="81"/>
      <c r="W84" s="81"/>
    </row>
    <row r="85" spans="1:42" ht="67.5" outlineLevel="1" x14ac:dyDescent="0.2">
      <c r="B85" s="39" t="s">
        <v>44</v>
      </c>
      <c r="C85" s="47" t="s">
        <v>166</v>
      </c>
      <c r="D85" s="45" t="s">
        <v>163</v>
      </c>
      <c r="E85" s="45" t="s">
        <v>129</v>
      </c>
      <c r="F85" s="45" t="s">
        <v>167</v>
      </c>
      <c r="G85" s="45" t="s">
        <v>16652</v>
      </c>
      <c r="H85" s="41" t="str">
        <f t="shared" si="3"/>
        <v>CA_n41A_n79A-n83A/SUL_n79A-n83A,
CA_n41C_n79A-n83A/CA_n41C,
CA_n41C_n79A-n83A/SUL_n79A-n83A</v>
      </c>
      <c r="I85" s="45" t="s">
        <v>168</v>
      </c>
      <c r="J85" s="45"/>
      <c r="K85" s="41" t="s">
        <v>16634</v>
      </c>
      <c r="L85" s="45" t="s">
        <v>16649</v>
      </c>
      <c r="M85" s="69"/>
      <c r="N85" s="99">
        <v>1</v>
      </c>
      <c r="O85" s="66">
        <f t="array" ref="O85">IF(AND(H85&lt;&gt;"",H85&lt;&gt;"-"),IF(SUMPRODUCT($Q$63:$W$63,--(Q85:W85&lt;&gt;""))&gt;0,SUMPRODUCT($Q$63:$W$63,Q85:W85)/SUMPRODUCT($Q$63:$W$63,--(Q85:W85&lt;&gt;"")),""),"")</f>
        <v>1</v>
      </c>
      <c r="P85" s="67"/>
      <c r="Q85" s="81">
        <v>1</v>
      </c>
      <c r="R85" s="81"/>
      <c r="S85" s="81"/>
      <c r="T85" s="81">
        <v>1</v>
      </c>
      <c r="U85" s="81"/>
      <c r="V85" s="81"/>
      <c r="W85" s="81"/>
    </row>
    <row r="86" spans="1:42" ht="67.5" outlineLevel="1" x14ac:dyDescent="0.2">
      <c r="A86" s="133"/>
      <c r="B86" s="39" t="s">
        <v>44</v>
      </c>
      <c r="C86" s="47" t="s">
        <v>166</v>
      </c>
      <c r="D86" s="45" t="s">
        <v>163</v>
      </c>
      <c r="E86" s="45" t="s">
        <v>129</v>
      </c>
      <c r="F86" s="45" t="s">
        <v>16650</v>
      </c>
      <c r="G86" s="45" t="s">
        <v>16651</v>
      </c>
      <c r="H86" s="41" t="str">
        <f t="shared" ref="H86" si="4">IF(B86&lt;&gt;"",SUBSTITUTE(VLOOKUP(B86,LabelListLookUp,2,FALSE),", ",","&amp;CHAR(10)),"")</f>
        <v>CA_n41A_n79A-n83A/SUL_n79A-n83A,
CA_n41C_n79A-n83A/CA_n41C,
CA_n41C_n79A-n83A/SUL_n79A-n83A</v>
      </c>
      <c r="I86" s="45" t="s">
        <v>168</v>
      </c>
      <c r="J86" s="45"/>
      <c r="K86" s="41" t="s">
        <v>16634</v>
      </c>
      <c r="L86" s="45" t="s">
        <v>16649</v>
      </c>
      <c r="M86" s="69"/>
      <c r="N86" s="99">
        <v>1</v>
      </c>
      <c r="O86" s="66">
        <f t="array" ref="O86">IF(AND(H86&lt;&gt;"",H86&lt;&gt;"-"),IF(SUMPRODUCT($Q$63:$W$63,--(Q86:W86&lt;&gt;""))&gt;0,SUMPRODUCT($Q$63:$W$63,Q86:W86)/SUMPRODUCT($Q$63:$W$63,--(Q86:W86&lt;&gt;"")),""),"")</f>
        <v>1</v>
      </c>
      <c r="P86" s="67"/>
      <c r="Q86" s="81">
        <v>1</v>
      </c>
      <c r="R86" s="81"/>
      <c r="S86" s="81"/>
      <c r="T86" s="81">
        <v>1</v>
      </c>
      <c r="U86" s="81"/>
      <c r="V86" s="81"/>
      <c r="W86" s="81"/>
      <c r="Y86" s="133"/>
      <c r="Z86" s="133"/>
      <c r="AA86" s="133"/>
      <c r="AB86" s="133"/>
      <c r="AC86" s="133"/>
      <c r="AD86" s="133"/>
      <c r="AE86" s="133"/>
      <c r="AF86" s="133"/>
      <c r="AG86" s="133"/>
      <c r="AH86" s="133"/>
      <c r="AI86" s="133"/>
      <c r="AJ86" s="133"/>
      <c r="AK86" s="133"/>
      <c r="AL86" s="133"/>
      <c r="AM86" s="133"/>
      <c r="AN86" s="133"/>
      <c r="AO86" s="133"/>
      <c r="AP86" s="133"/>
    </row>
    <row r="87" spans="1:42" ht="52.5" customHeight="1" outlineLevel="1" x14ac:dyDescent="0.2">
      <c r="A87" s="93"/>
      <c r="B87" s="39" t="s">
        <v>34</v>
      </c>
      <c r="C87" s="47" t="s">
        <v>169</v>
      </c>
      <c r="D87" s="45" t="s">
        <v>163</v>
      </c>
      <c r="E87" s="45" t="s">
        <v>129</v>
      </c>
      <c r="F87" s="39" t="s">
        <v>170</v>
      </c>
      <c r="G87" s="39" t="s">
        <v>171</v>
      </c>
      <c r="H87" s="41" t="str">
        <f t="shared" si="3"/>
        <v/>
      </c>
      <c r="I87" s="39" t="s">
        <v>172</v>
      </c>
      <c r="J87" s="39"/>
      <c r="K87" s="41" t="str">
        <f t="shared" si="0"/>
        <v>RAN5%104</v>
      </c>
      <c r="L87" s="39"/>
      <c r="M87" s="100"/>
      <c r="N87" s="99">
        <v>1</v>
      </c>
      <c r="O87" s="66" t="str">
        <f t="array" ref="O87">IF(AND(H87&lt;&gt;"",H87&lt;&gt;"-"),IF(SUMPRODUCT($Q$63:$W$63,--(Q87:W87&lt;&gt;""))&gt;0,SUMPRODUCT($Q$63:$W$63,Q87:W87)/SUMPRODUCT($Q$63:$W$63,--(Q87:W87&lt;&gt;"")),""),"")</f>
        <v/>
      </c>
      <c r="P87" s="67"/>
      <c r="Q87" s="81">
        <v>0</v>
      </c>
      <c r="R87" s="81"/>
      <c r="S87" s="81"/>
      <c r="T87" s="81"/>
      <c r="U87" s="81"/>
      <c r="V87" s="81"/>
      <c r="W87" s="81"/>
    </row>
    <row r="88" spans="1:42" ht="52.5" customHeight="1" outlineLevel="1" x14ac:dyDescent="0.2">
      <c r="A88" s="93"/>
      <c r="B88" s="39" t="s">
        <v>38</v>
      </c>
      <c r="C88" s="47" t="s">
        <v>173</v>
      </c>
      <c r="D88" s="45" t="s">
        <v>163</v>
      </c>
      <c r="E88" s="45" t="s">
        <v>129</v>
      </c>
      <c r="F88" s="39" t="s">
        <v>170</v>
      </c>
      <c r="G88" s="39" t="s">
        <v>171</v>
      </c>
      <c r="H88" s="41" t="str">
        <f t="shared" si="3"/>
        <v/>
      </c>
      <c r="I88" s="39" t="s">
        <v>174</v>
      </c>
      <c r="J88" s="39"/>
      <c r="K88" s="41" t="str">
        <f t="shared" si="0"/>
        <v>RAN5%104</v>
      </c>
      <c r="L88" s="39"/>
      <c r="M88" s="100"/>
      <c r="N88" s="99">
        <v>1</v>
      </c>
      <c r="O88" s="66" t="str">
        <f t="array" ref="O88">IF(AND(H88&lt;&gt;"",H88&lt;&gt;"-"),IF(SUMPRODUCT($Q$63:$W$63,--(Q88:W88&lt;&gt;""))&gt;0,SUMPRODUCT($Q$63:$W$63,Q88:W88)/SUMPRODUCT($Q$63:$W$63,--(Q88:W88&lt;&gt;"")),""),"")</f>
        <v/>
      </c>
      <c r="P88" s="67"/>
      <c r="Q88" s="81">
        <v>0</v>
      </c>
      <c r="R88" s="81"/>
      <c r="S88" s="81"/>
      <c r="T88" s="81"/>
      <c r="U88" s="81"/>
      <c r="V88" s="81"/>
      <c r="W88" s="81"/>
    </row>
    <row r="89" spans="1:42" ht="45" outlineLevel="1" x14ac:dyDescent="0.2">
      <c r="B89" s="39" t="s">
        <v>34</v>
      </c>
      <c r="C89" s="47" t="s">
        <v>175</v>
      </c>
      <c r="D89" s="45" t="s">
        <v>163</v>
      </c>
      <c r="E89" s="45" t="s">
        <v>129</v>
      </c>
      <c r="F89" s="94" t="s">
        <v>176</v>
      </c>
      <c r="G89" s="94" t="s">
        <v>177</v>
      </c>
      <c r="H89" s="41" t="str">
        <f t="shared" si="3"/>
        <v/>
      </c>
      <c r="I89" s="94" t="s">
        <v>178</v>
      </c>
      <c r="J89" s="94"/>
      <c r="K89" s="41" t="str">
        <f t="shared" si="0"/>
        <v>RAN5%104</v>
      </c>
      <c r="L89" s="94"/>
      <c r="M89" s="101"/>
      <c r="N89" s="99">
        <v>1</v>
      </c>
      <c r="O89" s="66" t="str">
        <f t="array" ref="O89">IF(AND(H89&lt;&gt;"",H89&lt;&gt;"-"),IF(SUMPRODUCT($Q$63:$W$63,--(Q89:W89&lt;&gt;""))&gt;0,SUMPRODUCT($Q$63:$W$63,Q89:W89)/SUMPRODUCT($Q$63:$W$63,--(Q89:W89&lt;&gt;"")),""),"")</f>
        <v/>
      </c>
      <c r="P89" s="67"/>
      <c r="Q89" s="81"/>
      <c r="R89" s="81"/>
      <c r="S89" s="81"/>
      <c r="T89" s="81"/>
      <c r="U89" s="81"/>
      <c r="V89" s="81"/>
      <c r="W89" s="81"/>
    </row>
    <row r="90" spans="1:42" ht="56.25" outlineLevel="1" x14ac:dyDescent="0.2">
      <c r="B90" s="39" t="s">
        <v>36</v>
      </c>
      <c r="C90" s="47" t="s">
        <v>179</v>
      </c>
      <c r="D90" s="45" t="s">
        <v>163</v>
      </c>
      <c r="E90" s="45" t="s">
        <v>129</v>
      </c>
      <c r="F90" s="94" t="s">
        <v>16654</v>
      </c>
      <c r="G90" s="94" t="s">
        <v>16656</v>
      </c>
      <c r="H90" s="41" t="str">
        <f t="shared" si="3"/>
        <v>CA_n41A_n79A-n83A/SUL_n79A-n83A,
CA_n41C_n79A-n83A/CA_n41C,
CA_n41C_n79A-n83A/SUL_n79A-n83A</v>
      </c>
      <c r="I90" s="94" t="s">
        <v>180</v>
      </c>
      <c r="J90" s="94"/>
      <c r="K90" s="41" t="s">
        <v>16634</v>
      </c>
      <c r="L90" s="45" t="s">
        <v>16649</v>
      </c>
      <c r="M90" s="101"/>
      <c r="N90" s="99">
        <v>1</v>
      </c>
      <c r="O90" s="66">
        <f t="array" ref="O90">IF(AND(H90&lt;&gt;"",H90&lt;&gt;"-"),IF(SUMPRODUCT($Q$63:$W$63,--(Q90:W90&lt;&gt;""))&gt;0,SUMPRODUCT($Q$63:$W$63,Q90:W90)/SUMPRODUCT($Q$63:$W$63,--(Q90:W90&lt;&gt;"")),""),"")</f>
        <v>1</v>
      </c>
      <c r="P90" s="67"/>
      <c r="Q90" s="81">
        <v>1</v>
      </c>
      <c r="R90" s="81"/>
      <c r="S90" s="81"/>
      <c r="T90" s="81"/>
      <c r="U90" s="81"/>
      <c r="V90" s="81"/>
      <c r="W90" s="81"/>
    </row>
    <row r="91" spans="1:42" ht="56.25" outlineLevel="1" x14ac:dyDescent="0.2">
      <c r="A91" s="133"/>
      <c r="B91" s="39" t="s">
        <v>36</v>
      </c>
      <c r="C91" s="47" t="s">
        <v>179</v>
      </c>
      <c r="D91" s="45" t="s">
        <v>163</v>
      </c>
      <c r="E91" s="45" t="s">
        <v>129</v>
      </c>
      <c r="F91" s="94" t="s">
        <v>16655</v>
      </c>
      <c r="G91" s="94" t="s">
        <v>16657</v>
      </c>
      <c r="H91" s="41" t="str">
        <f t="shared" ref="H91" si="5">IF(B91&lt;&gt;"",SUBSTITUTE(VLOOKUP(B91,LabelListLookUp,2,FALSE),", ",","&amp;CHAR(10)),"")</f>
        <v>CA_n41A_n79A-n83A/SUL_n79A-n83A,
CA_n41C_n79A-n83A/CA_n41C,
CA_n41C_n79A-n83A/SUL_n79A-n83A</v>
      </c>
      <c r="I91" s="94" t="s">
        <v>180</v>
      </c>
      <c r="J91" s="94"/>
      <c r="K91" s="41" t="s">
        <v>16634</v>
      </c>
      <c r="L91" s="94" t="s">
        <v>16653</v>
      </c>
      <c r="M91" s="101"/>
      <c r="N91" s="99">
        <v>1</v>
      </c>
      <c r="O91" s="66">
        <f t="array" ref="O91">IF(AND(H91&lt;&gt;"",H91&lt;&gt;"-"),IF(SUMPRODUCT($Q$63:$W$63,--(Q91:W91&lt;&gt;""))&gt;0,SUMPRODUCT($Q$63:$W$63,Q91:W91)/SUMPRODUCT($Q$63:$W$63,--(Q91:W91&lt;&gt;"")),""),"")</f>
        <v>1</v>
      </c>
      <c r="P91" s="67"/>
      <c r="Q91" s="81">
        <v>1</v>
      </c>
      <c r="R91" s="81"/>
      <c r="S91" s="81"/>
      <c r="T91" s="81"/>
      <c r="U91" s="81"/>
      <c r="V91" s="81"/>
      <c r="W91" s="81"/>
      <c r="Y91" s="133"/>
      <c r="Z91" s="133"/>
      <c r="AA91" s="133"/>
      <c r="AB91" s="133"/>
      <c r="AC91" s="133"/>
      <c r="AD91" s="133"/>
      <c r="AE91" s="133"/>
      <c r="AF91" s="133"/>
      <c r="AG91" s="133"/>
      <c r="AH91" s="133"/>
      <c r="AI91" s="133"/>
      <c r="AJ91" s="133"/>
      <c r="AK91" s="133"/>
      <c r="AL91" s="133"/>
      <c r="AM91" s="133"/>
      <c r="AN91" s="133"/>
      <c r="AO91" s="133"/>
      <c r="AP91" s="133"/>
    </row>
    <row r="92" spans="1:42" ht="33.75" outlineLevel="1" x14ac:dyDescent="0.2">
      <c r="B92" s="39" t="s">
        <v>34</v>
      </c>
      <c r="C92" s="47" t="s">
        <v>181</v>
      </c>
      <c r="D92" s="45" t="s">
        <v>163</v>
      </c>
      <c r="E92" s="45" t="s">
        <v>129</v>
      </c>
      <c r="F92" s="94" t="s">
        <v>182</v>
      </c>
      <c r="G92" s="94" t="s">
        <v>183</v>
      </c>
      <c r="H92" s="41" t="str">
        <f t="shared" si="3"/>
        <v/>
      </c>
      <c r="I92" s="94" t="s">
        <v>184</v>
      </c>
      <c r="J92" s="94"/>
      <c r="K92" s="41" t="str">
        <f t="shared" si="0"/>
        <v>RAN5%104</v>
      </c>
      <c r="L92" s="94"/>
      <c r="M92" s="101"/>
      <c r="N92" s="99">
        <v>1</v>
      </c>
      <c r="O92" s="66" t="str">
        <f t="array" ref="O92">IF(AND(H92&lt;&gt;"",H92&lt;&gt;"-"),IF(SUMPRODUCT($Q$63:$W$63,--(Q92:W92&lt;&gt;""))&gt;0,SUMPRODUCT($Q$63:$W$63,Q92:W92)/SUMPRODUCT($Q$63:$W$63,--(Q92:W92&lt;&gt;"")),""),"")</f>
        <v/>
      </c>
      <c r="P92" s="67"/>
      <c r="Q92" s="81">
        <v>0</v>
      </c>
      <c r="R92" s="81"/>
      <c r="S92" s="81"/>
      <c r="T92" s="81"/>
      <c r="U92" s="81"/>
      <c r="V92" s="81"/>
      <c r="W92" s="81"/>
    </row>
    <row r="93" spans="1:42" ht="56.25" outlineLevel="1" x14ac:dyDescent="0.2">
      <c r="B93" s="39" t="s">
        <v>38</v>
      </c>
      <c r="C93" s="47" t="s">
        <v>185</v>
      </c>
      <c r="D93" s="45" t="s">
        <v>163</v>
      </c>
      <c r="E93" s="45" t="s">
        <v>129</v>
      </c>
      <c r="F93" s="94" t="s">
        <v>182</v>
      </c>
      <c r="G93" s="94" t="s">
        <v>183</v>
      </c>
      <c r="H93" s="41" t="str">
        <f t="shared" si="3"/>
        <v/>
      </c>
      <c r="I93" s="94" t="s">
        <v>186</v>
      </c>
      <c r="J93" s="94"/>
      <c r="K93" s="41" t="str">
        <f t="shared" si="0"/>
        <v>RAN5%104</v>
      </c>
      <c r="L93" s="94"/>
      <c r="M93" s="101"/>
      <c r="N93" s="99">
        <v>1</v>
      </c>
      <c r="O93" s="66" t="str">
        <f t="array" ref="O93">IF(AND(H93&lt;&gt;"",H93&lt;&gt;"-"),IF(SUMPRODUCT($Q$63:$W$63,--(Q93:W93&lt;&gt;""))&gt;0,SUMPRODUCT($Q$63:$W$63,Q93:W93)/SUMPRODUCT($Q$63:$W$63,--(Q93:W93&lt;&gt;"")),""),"")</f>
        <v/>
      </c>
      <c r="P93" s="67"/>
      <c r="Q93" s="81">
        <v>0</v>
      </c>
      <c r="R93" s="81"/>
      <c r="S93" s="81"/>
      <c r="T93" s="81"/>
      <c r="U93" s="81"/>
      <c r="V93" s="81"/>
      <c r="W93" s="81"/>
    </row>
    <row r="94" spans="1:42" ht="45" outlineLevel="1" x14ac:dyDescent="0.2">
      <c r="B94" s="39" t="s">
        <v>36</v>
      </c>
      <c r="C94" s="47" t="s">
        <v>187</v>
      </c>
      <c r="D94" s="45" t="s">
        <v>163</v>
      </c>
      <c r="E94" s="45" t="s">
        <v>129</v>
      </c>
      <c r="F94" s="94" t="s">
        <v>188</v>
      </c>
      <c r="G94" s="94" t="s">
        <v>189</v>
      </c>
      <c r="H94" s="41" t="str">
        <f t="shared" si="3"/>
        <v>CA_n41A_n79A-n83A/SUL_n79A-n83A,
CA_n41C_n79A-n83A/CA_n41C,
CA_n41C_n79A-n83A/SUL_n79A-n83A</v>
      </c>
      <c r="I94" s="94" t="s">
        <v>190</v>
      </c>
      <c r="J94" s="94"/>
      <c r="K94" s="41" t="s">
        <v>16634</v>
      </c>
      <c r="L94" s="45" t="s">
        <v>16649</v>
      </c>
      <c r="M94" s="101"/>
      <c r="N94" s="99">
        <v>1</v>
      </c>
      <c r="O94" s="66">
        <f t="array" ref="O94">IF(AND(H94&lt;&gt;"",H94&lt;&gt;"-"),IF(SUMPRODUCT($Q$63:$W$63,--(Q94:W94&lt;&gt;""))&gt;0,SUMPRODUCT($Q$63:$W$63,Q94:W94)/SUMPRODUCT($Q$63:$W$63,--(Q94:W94&lt;&gt;"")),""),"")</f>
        <v>1</v>
      </c>
      <c r="P94" s="67"/>
      <c r="Q94" s="81">
        <v>1</v>
      </c>
      <c r="R94" s="81"/>
      <c r="S94" s="81"/>
      <c r="T94" s="81"/>
      <c r="U94" s="81"/>
      <c r="V94" s="81"/>
      <c r="W94" s="81"/>
    </row>
    <row r="95" spans="1:42" ht="33.75" outlineLevel="1" x14ac:dyDescent="0.2">
      <c r="B95" s="39" t="s">
        <v>36</v>
      </c>
      <c r="C95" s="47" t="s">
        <v>191</v>
      </c>
      <c r="D95" s="45" t="s">
        <v>163</v>
      </c>
      <c r="E95" s="45" t="s">
        <v>129</v>
      </c>
      <c r="F95" s="94" t="s">
        <v>16658</v>
      </c>
      <c r="G95" s="94" t="s">
        <v>16659</v>
      </c>
      <c r="H95" s="41" t="str">
        <f t="shared" si="3"/>
        <v>CA_n41A_n79A-n83A/SUL_n79A-n83A,
CA_n41C_n79A-n83A/CA_n41C,
CA_n41C_n79A-n83A/SUL_n79A-n83A</v>
      </c>
      <c r="I95" s="94" t="s">
        <v>16660</v>
      </c>
      <c r="J95" s="94"/>
      <c r="K95" s="41" t="s">
        <v>16634</v>
      </c>
      <c r="L95" s="94" t="s">
        <v>16661</v>
      </c>
      <c r="M95" s="101"/>
      <c r="N95" s="99">
        <v>1</v>
      </c>
      <c r="O95" s="66">
        <f t="array" ref="O95">IF(AND(H95&lt;&gt;"",H95&lt;&gt;"-"),IF(SUMPRODUCT($Q$63:$W$63,--(Q95:W95&lt;&gt;""))&gt;0,SUMPRODUCT($Q$63:$W$63,Q95:W95)/SUMPRODUCT($Q$63:$W$63,--(Q95:W95&lt;&gt;"")),""),"")</f>
        <v>1</v>
      </c>
      <c r="P95" s="67"/>
      <c r="Q95" s="81">
        <v>1</v>
      </c>
      <c r="R95" s="81"/>
      <c r="S95" s="81"/>
      <c r="T95" s="81"/>
      <c r="U95" s="81"/>
      <c r="V95" s="81"/>
      <c r="W95" s="81"/>
    </row>
    <row r="96" spans="1:42" outlineLevel="1" x14ac:dyDescent="0.2">
      <c r="B96" s="172" t="s">
        <v>93</v>
      </c>
      <c r="C96" s="173"/>
      <c r="D96" s="173"/>
      <c r="E96" s="173"/>
      <c r="F96" s="173"/>
      <c r="G96" s="173"/>
      <c r="H96" s="173"/>
      <c r="I96" s="173"/>
      <c r="J96" s="173"/>
      <c r="K96" s="173"/>
      <c r="L96" s="173"/>
      <c r="M96" s="173"/>
      <c r="N96" s="173"/>
      <c r="O96" s="173"/>
      <c r="P96" s="68"/>
      <c r="Q96" s="68"/>
      <c r="R96" s="68"/>
      <c r="S96" s="68"/>
      <c r="T96" s="68"/>
      <c r="U96" s="68"/>
      <c r="V96" s="68"/>
      <c r="W96" s="82"/>
    </row>
    <row r="97" spans="2:24" s="13" customFormat="1" outlineLevel="1" x14ac:dyDescent="0.2">
      <c r="B97" s="42"/>
      <c r="C97" s="42"/>
      <c r="D97" s="43"/>
      <c r="E97" s="43"/>
      <c r="F97" s="43"/>
      <c r="G97" s="43"/>
      <c r="H97" s="43"/>
      <c r="I97" s="43"/>
      <c r="J97" s="43"/>
      <c r="K97" s="43"/>
      <c r="L97" s="43"/>
      <c r="M97" s="43"/>
      <c r="N97" s="43"/>
      <c r="O97" s="43"/>
      <c r="P97" s="43"/>
      <c r="Q97" s="43"/>
      <c r="R97" s="43"/>
      <c r="S97" s="43"/>
      <c r="T97" s="43"/>
      <c r="U97" s="43"/>
      <c r="V97" s="43"/>
      <c r="W97" s="43"/>
      <c r="X97" s="20"/>
    </row>
    <row r="98" spans="2:24" ht="18" x14ac:dyDescent="0.2">
      <c r="B98" s="174" t="s">
        <v>192</v>
      </c>
      <c r="C98" s="175"/>
      <c r="D98" s="175"/>
      <c r="E98" s="175"/>
      <c r="F98" s="175"/>
      <c r="G98" s="175"/>
      <c r="H98" s="175"/>
      <c r="I98" s="175"/>
      <c r="J98" s="175"/>
      <c r="K98" s="175"/>
      <c r="L98" s="175"/>
      <c r="M98" s="175"/>
      <c r="N98" s="175"/>
      <c r="O98" s="175"/>
      <c r="P98" s="37"/>
      <c r="Q98" s="37"/>
      <c r="R98" s="37"/>
      <c r="S98" s="37"/>
      <c r="T98" s="37"/>
      <c r="U98" s="37"/>
      <c r="V98" s="37"/>
      <c r="W98" s="77"/>
    </row>
    <row r="99" spans="2:24" outlineLevel="1" x14ac:dyDescent="0.2">
      <c r="B99" s="168" t="s">
        <v>55</v>
      </c>
      <c r="C99" s="165" t="s">
        <v>56</v>
      </c>
      <c r="D99" s="155" t="s">
        <v>57</v>
      </c>
      <c r="E99" s="155" t="s">
        <v>111</v>
      </c>
      <c r="F99" s="155" t="s">
        <v>59</v>
      </c>
      <c r="G99" s="155" t="s">
        <v>60</v>
      </c>
      <c r="H99" s="156" t="s">
        <v>96</v>
      </c>
      <c r="I99" s="155" t="s">
        <v>97</v>
      </c>
      <c r="J99" s="155" t="s">
        <v>63</v>
      </c>
      <c r="K99" s="155" t="s">
        <v>64</v>
      </c>
      <c r="L99" s="155" t="s">
        <v>65</v>
      </c>
      <c r="M99" s="156" t="s">
        <v>10</v>
      </c>
      <c r="N99" s="160" t="s">
        <v>66</v>
      </c>
      <c r="O99" s="155" t="s">
        <v>67</v>
      </c>
      <c r="P99" s="67"/>
      <c r="Q99" s="169" t="s">
        <v>68</v>
      </c>
      <c r="R99" s="170"/>
      <c r="S99" s="170"/>
      <c r="T99" s="170"/>
      <c r="U99" s="170"/>
      <c r="V99" s="170"/>
      <c r="W99" s="171"/>
    </row>
    <row r="100" spans="2:24" ht="22.5" outlineLevel="1" x14ac:dyDescent="0.2">
      <c r="B100" s="168"/>
      <c r="C100" s="166"/>
      <c r="D100" s="155"/>
      <c r="E100" s="155"/>
      <c r="F100" s="155"/>
      <c r="G100" s="155"/>
      <c r="H100" s="156"/>
      <c r="I100" s="155"/>
      <c r="J100" s="155"/>
      <c r="K100" s="155"/>
      <c r="L100" s="155"/>
      <c r="M100" s="156"/>
      <c r="N100" s="160"/>
      <c r="O100" s="155"/>
      <c r="P100" s="67"/>
      <c r="Q100" s="38" t="s">
        <v>153</v>
      </c>
      <c r="R100" s="38" t="s">
        <v>154</v>
      </c>
      <c r="S100" s="38" t="s">
        <v>155</v>
      </c>
      <c r="T100" s="38" t="s">
        <v>156</v>
      </c>
      <c r="U100" s="88"/>
      <c r="V100" s="88"/>
      <c r="W100" s="38" t="s">
        <v>157</v>
      </c>
    </row>
    <row r="101" spans="2:24" outlineLevel="1" x14ac:dyDescent="0.2">
      <c r="B101" s="165"/>
      <c r="C101" s="167"/>
      <c r="D101" s="155"/>
      <c r="E101" s="155"/>
      <c r="F101" s="155"/>
      <c r="G101" s="155"/>
      <c r="H101" s="156"/>
      <c r="I101" s="155"/>
      <c r="J101" s="155"/>
      <c r="K101" s="155"/>
      <c r="L101" s="155"/>
      <c r="M101" s="156"/>
      <c r="N101" s="160"/>
      <c r="O101" s="155"/>
      <c r="P101" s="67"/>
      <c r="Q101" s="65">
        <v>1</v>
      </c>
      <c r="R101" s="65">
        <v>5</v>
      </c>
      <c r="S101" s="65">
        <v>5</v>
      </c>
      <c r="T101" s="65">
        <v>2</v>
      </c>
      <c r="U101" s="89"/>
      <c r="V101" s="89"/>
      <c r="W101" s="65">
        <v>2</v>
      </c>
    </row>
    <row r="102" spans="2:24" ht="16.5" customHeight="1" outlineLevel="1" x14ac:dyDescent="0.2">
      <c r="B102" s="39"/>
      <c r="C102" s="47" t="s">
        <v>193</v>
      </c>
      <c r="D102" s="95"/>
      <c r="E102" s="96"/>
      <c r="F102" s="96"/>
      <c r="G102" s="96"/>
      <c r="H102" s="41" t="str">
        <f>IF(B102&lt;&gt;"",SUBSTITUTE(VLOOKUP(B102,LabelListLookUp,2,FALSE),", ",","&amp;CHAR(10)),"")</f>
        <v/>
      </c>
      <c r="I102" s="96" t="s">
        <v>194</v>
      </c>
      <c r="J102" s="96"/>
      <c r="K102" s="41" t="str">
        <f>WPtarget</f>
        <v>RAN5%104</v>
      </c>
      <c r="L102" s="96"/>
      <c r="M102" s="102"/>
      <c r="N102" s="97">
        <v>1</v>
      </c>
      <c r="O102" s="66" t="str">
        <f t="array" ref="O102">IF(AND(H102&lt;&gt;"",H102&lt;&gt;"-"),IF(SUMPRODUCT($Q$101:$W$101,--(Q102:W102&lt;&gt;""))&gt;0,SUMPRODUCT($Q$101:$W$101,Q102:W102)/SUMPRODUCT($Q$101:$W$101,--(Q102:W102&lt;&gt;"")),""),"")</f>
        <v/>
      </c>
      <c r="P102" s="67"/>
      <c r="Q102" s="81"/>
      <c r="R102" s="81"/>
      <c r="S102" s="81"/>
      <c r="T102" s="81"/>
      <c r="U102" s="81"/>
      <c r="V102" s="81"/>
      <c r="W102" s="81"/>
    </row>
    <row r="103" spans="2:24" outlineLevel="1" x14ac:dyDescent="0.2">
      <c r="B103" s="172" t="s">
        <v>93</v>
      </c>
      <c r="C103" s="173"/>
      <c r="D103" s="173"/>
      <c r="E103" s="173"/>
      <c r="F103" s="173"/>
      <c r="G103" s="173"/>
      <c r="H103" s="173"/>
      <c r="I103" s="173"/>
      <c r="J103" s="173"/>
      <c r="K103" s="173"/>
      <c r="L103" s="173"/>
      <c r="M103" s="173"/>
      <c r="N103" s="173"/>
      <c r="O103" s="173"/>
      <c r="P103" s="68"/>
      <c r="Q103" s="68"/>
      <c r="R103" s="68"/>
      <c r="S103" s="68"/>
      <c r="T103" s="68"/>
      <c r="U103" s="68"/>
      <c r="V103" s="68"/>
      <c r="W103" s="82"/>
    </row>
    <row r="104" spans="2:24" s="13" customFormat="1" outlineLevel="1" x14ac:dyDescent="0.2">
      <c r="B104" s="42"/>
      <c r="C104" s="42"/>
      <c r="D104" s="43"/>
      <c r="E104" s="43"/>
      <c r="F104" s="43"/>
      <c r="G104" s="43"/>
      <c r="H104" s="43"/>
      <c r="I104" s="43"/>
      <c r="J104" s="43"/>
      <c r="K104" s="43"/>
      <c r="L104" s="43"/>
      <c r="M104" s="43"/>
      <c r="N104" s="43"/>
      <c r="O104" s="43"/>
      <c r="P104" s="43"/>
      <c r="Q104" s="43"/>
      <c r="R104" s="43"/>
      <c r="S104" s="43"/>
      <c r="T104" s="43"/>
      <c r="U104" s="43"/>
      <c r="V104" s="43"/>
      <c r="W104" s="43"/>
      <c r="X104" s="20"/>
    </row>
    <row r="105" spans="2:24" s="13" customFormat="1" ht="18" x14ac:dyDescent="0.2">
      <c r="B105" s="174" t="s">
        <v>195</v>
      </c>
      <c r="C105" s="175"/>
      <c r="D105" s="175"/>
      <c r="E105" s="175"/>
      <c r="F105" s="175"/>
      <c r="G105" s="175"/>
      <c r="H105" s="175"/>
      <c r="I105" s="175"/>
      <c r="J105" s="175"/>
      <c r="K105" s="175"/>
      <c r="L105" s="175"/>
      <c r="M105" s="175"/>
      <c r="N105" s="175"/>
      <c r="O105" s="175"/>
      <c r="P105" s="37"/>
      <c r="Q105" s="37"/>
      <c r="R105" s="37"/>
      <c r="S105" s="37"/>
      <c r="T105" s="37"/>
      <c r="U105" s="37"/>
      <c r="V105" s="37"/>
      <c r="W105" s="77"/>
      <c r="X105" s="20"/>
    </row>
    <row r="106" spans="2:24" s="13" customFormat="1" outlineLevel="1" x14ac:dyDescent="0.2">
      <c r="B106" s="168" t="s">
        <v>55</v>
      </c>
      <c r="C106" s="165" t="s">
        <v>56</v>
      </c>
      <c r="D106" s="155" t="s">
        <v>57</v>
      </c>
      <c r="E106" s="155" t="s">
        <v>111</v>
      </c>
      <c r="F106" s="155" t="s">
        <v>59</v>
      </c>
      <c r="G106" s="155" t="s">
        <v>60</v>
      </c>
      <c r="H106" s="156" t="s">
        <v>96</v>
      </c>
      <c r="I106" s="155" t="s">
        <v>97</v>
      </c>
      <c r="J106" s="155" t="s">
        <v>63</v>
      </c>
      <c r="K106" s="155" t="s">
        <v>64</v>
      </c>
      <c r="L106" s="155" t="s">
        <v>65</v>
      </c>
      <c r="M106" s="156" t="s">
        <v>10</v>
      </c>
      <c r="N106" s="160" t="s">
        <v>66</v>
      </c>
      <c r="O106" s="155" t="s">
        <v>67</v>
      </c>
      <c r="P106" s="67"/>
      <c r="Q106" s="169" t="s">
        <v>68</v>
      </c>
      <c r="R106" s="170"/>
      <c r="S106" s="170"/>
      <c r="T106" s="170"/>
      <c r="U106" s="170"/>
      <c r="V106" s="170"/>
      <c r="W106" s="171"/>
      <c r="X106" s="20"/>
    </row>
    <row r="107" spans="2:24" s="13" customFormat="1" ht="22.5" outlineLevel="1" x14ac:dyDescent="0.2">
      <c r="B107" s="168"/>
      <c r="C107" s="166"/>
      <c r="D107" s="155"/>
      <c r="E107" s="155"/>
      <c r="F107" s="155"/>
      <c r="G107" s="155"/>
      <c r="H107" s="156"/>
      <c r="I107" s="155"/>
      <c r="J107" s="155"/>
      <c r="K107" s="155"/>
      <c r="L107" s="155"/>
      <c r="M107" s="156"/>
      <c r="N107" s="160"/>
      <c r="O107" s="155"/>
      <c r="P107" s="67"/>
      <c r="Q107" s="38" t="s">
        <v>196</v>
      </c>
      <c r="R107" s="104"/>
      <c r="S107" s="104"/>
      <c r="T107" s="104"/>
      <c r="U107" s="104"/>
      <c r="V107" s="104"/>
      <c r="W107" s="104"/>
      <c r="X107" s="20"/>
    </row>
    <row r="108" spans="2:24" s="13" customFormat="1" outlineLevel="1" x14ac:dyDescent="0.2">
      <c r="B108" s="165"/>
      <c r="C108" s="167"/>
      <c r="D108" s="155"/>
      <c r="E108" s="155"/>
      <c r="F108" s="155"/>
      <c r="G108" s="155"/>
      <c r="H108" s="156"/>
      <c r="I108" s="155"/>
      <c r="J108" s="155"/>
      <c r="K108" s="155"/>
      <c r="L108" s="155"/>
      <c r="M108" s="156"/>
      <c r="N108" s="160"/>
      <c r="O108" s="155"/>
      <c r="P108" s="67"/>
      <c r="Q108" s="65">
        <v>1</v>
      </c>
      <c r="R108" s="105"/>
      <c r="S108" s="105"/>
      <c r="T108" s="105"/>
      <c r="U108" s="105"/>
      <c r="V108" s="105"/>
      <c r="W108" s="105"/>
      <c r="X108" s="20"/>
    </row>
    <row r="109" spans="2:24" s="13" customFormat="1" ht="13.5" customHeight="1" outlineLevel="1" x14ac:dyDescent="0.2">
      <c r="B109" s="39"/>
      <c r="C109" s="47" t="s">
        <v>197</v>
      </c>
      <c r="D109" s="96"/>
      <c r="E109" s="96"/>
      <c r="F109" s="96"/>
      <c r="G109" s="96"/>
      <c r="H109" s="41" t="str">
        <f>IF(B109&lt;&gt;"",SUBSTITUTE(VLOOKUP(B109,LabelListLookUp,2,FALSE),", ",","&amp;CHAR(10)),"")</f>
        <v/>
      </c>
      <c r="I109" s="96" t="s">
        <v>194</v>
      </c>
      <c r="J109" s="96"/>
      <c r="K109" s="41" t="str">
        <f>WPtarget</f>
        <v>RAN5%104</v>
      </c>
      <c r="L109" s="96"/>
      <c r="M109" s="102"/>
      <c r="N109" s="79">
        <v>1</v>
      </c>
      <c r="O109" s="66" t="str">
        <f t="array" ref="O109">IF(AND(H109&lt;&gt;"",H109&lt;&gt;"-"),IF(SUMPRODUCT($Q$108:$W$108,--(Q109:W109&lt;&gt;""))&gt;0,SUMPRODUCT($Q$108:$W$108,Q109:W109)/SUMPRODUCT($Q$108:$W$108,--(Q109:W109&lt;&gt;"")),""),"")</f>
        <v/>
      </c>
      <c r="P109" s="67"/>
      <c r="Q109" s="81"/>
      <c r="R109" s="81"/>
      <c r="S109" s="81"/>
      <c r="T109" s="81"/>
      <c r="U109" s="81"/>
      <c r="V109" s="81"/>
      <c r="W109" s="81"/>
      <c r="X109" s="20"/>
    </row>
    <row r="110" spans="2:24" s="13" customFormat="1" outlineLevel="1" x14ac:dyDescent="0.2">
      <c r="B110" s="172" t="s">
        <v>93</v>
      </c>
      <c r="C110" s="173"/>
      <c r="D110" s="173"/>
      <c r="E110" s="173"/>
      <c r="F110" s="173"/>
      <c r="G110" s="173"/>
      <c r="H110" s="173"/>
      <c r="I110" s="173"/>
      <c r="J110" s="173"/>
      <c r="K110" s="173"/>
      <c r="L110" s="173"/>
      <c r="M110" s="173"/>
      <c r="N110" s="173"/>
      <c r="O110" s="173"/>
      <c r="P110" s="68"/>
      <c r="Q110" s="68"/>
      <c r="R110" s="68"/>
      <c r="S110" s="68"/>
      <c r="T110" s="68"/>
      <c r="U110" s="68"/>
      <c r="V110" s="68"/>
      <c r="W110" s="82"/>
      <c r="X110" s="20"/>
    </row>
    <row r="111" spans="2:24" s="13" customFormat="1" outlineLevel="1" x14ac:dyDescent="0.2">
      <c r="B111" s="42"/>
      <c r="C111" s="42"/>
      <c r="D111" s="43"/>
      <c r="E111" s="43"/>
      <c r="F111" s="43"/>
      <c r="G111" s="43"/>
      <c r="H111" s="43"/>
      <c r="I111" s="43"/>
      <c r="J111" s="43"/>
      <c r="K111" s="43"/>
      <c r="L111" s="43"/>
      <c r="M111" s="43"/>
      <c r="N111" s="43"/>
      <c r="O111" s="43"/>
      <c r="P111" s="43"/>
      <c r="Q111" s="43"/>
      <c r="R111" s="43"/>
      <c r="S111" s="43"/>
      <c r="T111" s="43"/>
      <c r="U111" s="43"/>
      <c r="V111" s="43"/>
      <c r="W111" s="43"/>
      <c r="X111" s="20"/>
    </row>
    <row r="112" spans="2:24" s="13" customFormat="1" ht="18" x14ac:dyDescent="0.2">
      <c r="B112" s="174" t="s">
        <v>198</v>
      </c>
      <c r="C112" s="175"/>
      <c r="D112" s="175"/>
      <c r="E112" s="175"/>
      <c r="F112" s="175"/>
      <c r="G112" s="175"/>
      <c r="H112" s="175"/>
      <c r="I112" s="175"/>
      <c r="J112" s="175"/>
      <c r="K112" s="175"/>
      <c r="L112" s="175"/>
      <c r="M112" s="175"/>
      <c r="N112" s="175"/>
      <c r="O112" s="175"/>
      <c r="P112" s="37"/>
      <c r="Q112" s="37"/>
      <c r="R112" s="37"/>
      <c r="S112" s="37"/>
      <c r="T112" s="37"/>
      <c r="U112" s="37"/>
      <c r="V112" s="37"/>
      <c r="W112" s="77"/>
      <c r="X112" s="20"/>
    </row>
    <row r="113" spans="2:24" s="13" customFormat="1" ht="18" outlineLevel="1" x14ac:dyDescent="0.2">
      <c r="B113" s="168" t="s">
        <v>55</v>
      </c>
      <c r="C113" s="168" t="s">
        <v>56</v>
      </c>
      <c r="D113" s="155" t="s">
        <v>57</v>
      </c>
      <c r="E113" s="155" t="s">
        <v>111</v>
      </c>
      <c r="F113" s="155" t="s">
        <v>59</v>
      </c>
      <c r="G113" s="155" t="s">
        <v>60</v>
      </c>
      <c r="H113" s="156" t="s">
        <v>96</v>
      </c>
      <c r="I113" s="155" t="s">
        <v>97</v>
      </c>
      <c r="J113" s="155" t="s">
        <v>63</v>
      </c>
      <c r="K113" s="155" t="s">
        <v>64</v>
      </c>
      <c r="L113" s="155" t="s">
        <v>65</v>
      </c>
      <c r="M113" s="156" t="s">
        <v>10</v>
      </c>
      <c r="N113" s="160" t="s">
        <v>66</v>
      </c>
      <c r="O113" s="153" t="s">
        <v>67</v>
      </c>
      <c r="P113" s="103"/>
      <c r="Q113" s="176" t="s">
        <v>68</v>
      </c>
      <c r="R113" s="177"/>
      <c r="S113" s="177"/>
      <c r="T113" s="177"/>
      <c r="U113" s="177"/>
      <c r="V113" s="177"/>
      <c r="W113" s="178"/>
      <c r="X113" s="20"/>
    </row>
    <row r="114" spans="2:24" s="13" customFormat="1" ht="22.5" outlineLevel="1" x14ac:dyDescent="0.2">
      <c r="B114" s="168"/>
      <c r="C114" s="168"/>
      <c r="D114" s="155"/>
      <c r="E114" s="155"/>
      <c r="F114" s="155"/>
      <c r="G114" s="155"/>
      <c r="H114" s="156"/>
      <c r="I114" s="155"/>
      <c r="J114" s="155"/>
      <c r="K114" s="155"/>
      <c r="L114" s="155"/>
      <c r="M114" s="156"/>
      <c r="N114" s="160"/>
      <c r="O114" s="154"/>
      <c r="P114" s="103"/>
      <c r="Q114" s="38" t="s">
        <v>196</v>
      </c>
      <c r="R114" s="104"/>
      <c r="S114" s="104"/>
      <c r="T114" s="104"/>
      <c r="U114" s="104"/>
      <c r="V114" s="104"/>
      <c r="W114" s="104"/>
      <c r="X114" s="20"/>
    </row>
    <row r="115" spans="2:24" s="13" customFormat="1" ht="18" outlineLevel="1" x14ac:dyDescent="0.2">
      <c r="B115" s="168"/>
      <c r="C115" s="168"/>
      <c r="D115" s="155"/>
      <c r="E115" s="155"/>
      <c r="F115" s="155"/>
      <c r="G115" s="155"/>
      <c r="H115" s="156"/>
      <c r="I115" s="155"/>
      <c r="J115" s="155"/>
      <c r="K115" s="155"/>
      <c r="L115" s="155"/>
      <c r="M115" s="156"/>
      <c r="N115" s="160"/>
      <c r="O115" s="154"/>
      <c r="P115" s="103"/>
      <c r="Q115" s="65">
        <v>1</v>
      </c>
      <c r="R115" s="105"/>
      <c r="S115" s="105"/>
      <c r="T115" s="105"/>
      <c r="U115" s="105"/>
      <c r="V115" s="105"/>
      <c r="W115" s="105"/>
      <c r="X115" s="20"/>
    </row>
    <row r="116" spans="2:24" s="13" customFormat="1" ht="22.5" outlineLevel="1" x14ac:dyDescent="0.2">
      <c r="B116" s="39" t="s">
        <v>34</v>
      </c>
      <c r="C116" s="47" t="s">
        <v>199</v>
      </c>
      <c r="D116" s="45" t="s">
        <v>200</v>
      </c>
      <c r="E116" s="45" t="s">
        <v>201</v>
      </c>
      <c r="F116" s="45" t="s">
        <v>202</v>
      </c>
      <c r="G116" s="45" t="s">
        <v>203</v>
      </c>
      <c r="H116" s="45" t="str">
        <f>IF(B116&lt;&gt;"",SUBSTITUTE(VLOOKUP(B116,LabelListLookUp,2,FALSE),", ",","&amp;CHAR(10)),"")</f>
        <v/>
      </c>
      <c r="I116" s="45" t="s">
        <v>204</v>
      </c>
      <c r="J116" s="45"/>
      <c r="K116" s="45" t="str">
        <f>WPtarget</f>
        <v>RAN5%104</v>
      </c>
      <c r="L116" s="45"/>
      <c r="M116" s="69"/>
      <c r="N116" s="79">
        <v>1</v>
      </c>
      <c r="O116" s="66" t="str">
        <f t="array" ref="O116">IF(AND(H116&lt;&gt;"",H116&lt;&gt;"-"),IF(SUMPRODUCT($Q$115:$W$115,--(Q116:W116&lt;&gt;""))&gt;0,SUMPRODUCT($Q$115:$W$115,Q116:W116)/SUMPRODUCT($Q$115:$W$115,--(Q116:W116&lt;&gt;"")),""),"")</f>
        <v/>
      </c>
      <c r="P116" s="103"/>
      <c r="Q116" s="81">
        <v>0</v>
      </c>
      <c r="R116" s="81"/>
      <c r="S116" s="81"/>
      <c r="T116" s="81"/>
      <c r="U116" s="81"/>
      <c r="V116" s="81"/>
      <c r="W116" s="81"/>
      <c r="X116" s="20"/>
    </row>
    <row r="117" spans="2:24" s="13" customFormat="1" ht="22.5" customHeight="1" outlineLevel="1" x14ac:dyDescent="0.2">
      <c r="B117" s="39" t="s">
        <v>36</v>
      </c>
      <c r="C117" s="47" t="s">
        <v>205</v>
      </c>
      <c r="D117" s="45" t="s">
        <v>200</v>
      </c>
      <c r="E117" s="45" t="s">
        <v>201</v>
      </c>
      <c r="F117" s="45" t="s">
        <v>206</v>
      </c>
      <c r="G117" s="45" t="s">
        <v>207</v>
      </c>
      <c r="H117" s="45" t="str">
        <f>IF(B117&lt;&gt;"",SUBSTITUTE(VLOOKUP(B117,LabelListLookUp,2,FALSE),", ",","&amp;CHAR(10)),"")</f>
        <v>CA_n41A_n79A-n83A/SUL_n79A-n83A,
CA_n41C_n79A-n83A/CA_n41C,
CA_n41C_n79A-n83A/SUL_n79A-n83A</v>
      </c>
      <c r="I117" s="45" t="s">
        <v>208</v>
      </c>
      <c r="J117" s="45"/>
      <c r="K117" s="41" t="s">
        <v>16634</v>
      </c>
      <c r="L117" s="45" t="s">
        <v>16662</v>
      </c>
      <c r="M117" s="69"/>
      <c r="N117" s="79">
        <v>1</v>
      </c>
      <c r="O117" s="66">
        <f t="array" ref="O117">IF(AND(H117&lt;&gt;"",H117&lt;&gt;"-"),IF(SUMPRODUCT($Q$115:$W$115,--(Q117:W117&lt;&gt;""))&gt;0,SUMPRODUCT($Q$115:$W$115,Q117:W117)/SUMPRODUCT($Q$115:$W$115,--(Q117:W117&lt;&gt;"")),""),"")</f>
        <v>1</v>
      </c>
      <c r="P117" s="103"/>
      <c r="Q117" s="81">
        <v>1</v>
      </c>
      <c r="R117" s="81"/>
      <c r="S117" s="81"/>
      <c r="T117" s="81"/>
      <c r="U117" s="81"/>
      <c r="V117" s="81"/>
      <c r="W117" s="81"/>
      <c r="X117" s="20"/>
    </row>
    <row r="118" spans="2:24" s="13" customFormat="1" ht="18" outlineLevel="1" x14ac:dyDescent="0.2">
      <c r="B118" s="172" t="s">
        <v>93</v>
      </c>
      <c r="C118" s="173"/>
      <c r="D118" s="173"/>
      <c r="E118" s="173"/>
      <c r="F118" s="173"/>
      <c r="G118" s="173"/>
      <c r="H118" s="173"/>
      <c r="I118" s="173"/>
      <c r="J118" s="173"/>
      <c r="K118" s="173"/>
      <c r="L118" s="173"/>
      <c r="M118" s="173"/>
      <c r="N118" s="173"/>
      <c r="O118" s="173"/>
      <c r="P118" s="103"/>
      <c r="Q118" s="68"/>
      <c r="R118" s="68"/>
      <c r="S118" s="68"/>
      <c r="T118" s="68"/>
      <c r="U118" s="68"/>
      <c r="V118" s="68"/>
      <c r="W118" s="82"/>
      <c r="X118" s="20"/>
    </row>
    <row r="119" spans="2:24" s="13" customFormat="1" ht="18" x14ac:dyDescent="0.2">
      <c r="B119" s="22"/>
      <c r="C119" s="22"/>
      <c r="G119" s="56"/>
      <c r="H119" s="51"/>
      <c r="I119" s="56"/>
      <c r="J119" s="56"/>
      <c r="K119" s="56"/>
      <c r="L119" s="56"/>
      <c r="M119" s="51"/>
      <c r="N119" s="51"/>
      <c r="O119" s="51"/>
      <c r="P119" s="73"/>
      <c r="Q119" s="20"/>
      <c r="R119" s="20"/>
      <c r="S119" s="20"/>
      <c r="T119" s="20"/>
      <c r="U119" s="20"/>
      <c r="V119" s="20"/>
      <c r="W119" s="20"/>
      <c r="X119" s="20"/>
    </row>
    <row r="120" spans="2:24" s="13" customFormat="1" x14ac:dyDescent="0.2">
      <c r="B120" s="22"/>
      <c r="C120" s="22"/>
      <c r="G120" s="56"/>
      <c r="H120" s="51"/>
      <c r="I120" s="56"/>
      <c r="J120" s="56"/>
      <c r="K120" s="56"/>
      <c r="L120" s="56"/>
      <c r="M120" s="51"/>
      <c r="N120" s="51"/>
      <c r="O120" s="51"/>
      <c r="P120" s="51"/>
      <c r="Q120" s="20"/>
      <c r="R120" s="20"/>
      <c r="S120" s="20"/>
      <c r="T120" s="20"/>
      <c r="U120" s="20"/>
      <c r="V120" s="20"/>
      <c r="W120" s="20"/>
      <c r="X120" s="20"/>
    </row>
    <row r="121" spans="2:24" s="13" customFormat="1" x14ac:dyDescent="0.2">
      <c r="B121" s="22"/>
      <c r="C121" s="22"/>
      <c r="G121" s="56"/>
      <c r="H121" s="51"/>
      <c r="I121" s="56"/>
      <c r="J121" s="56"/>
      <c r="K121" s="56"/>
      <c r="L121" s="56"/>
      <c r="M121" s="51"/>
      <c r="N121" s="51"/>
      <c r="O121" s="51"/>
      <c r="P121" s="51"/>
      <c r="Q121" s="20"/>
      <c r="R121" s="20"/>
      <c r="S121" s="20"/>
      <c r="T121" s="20"/>
      <c r="U121" s="20"/>
      <c r="V121" s="20"/>
      <c r="W121" s="20"/>
      <c r="X121" s="20"/>
    </row>
    <row r="122" spans="2:24" s="13" customFormat="1" x14ac:dyDescent="0.2">
      <c r="B122" s="22"/>
      <c r="C122" s="22"/>
      <c r="G122" s="56"/>
      <c r="H122" s="51"/>
      <c r="I122" s="56"/>
      <c r="J122" s="56"/>
      <c r="K122" s="56"/>
      <c r="L122" s="56"/>
      <c r="M122" s="51"/>
      <c r="N122" s="51"/>
      <c r="O122" s="51"/>
      <c r="P122" s="51"/>
      <c r="Q122" s="20"/>
      <c r="R122" s="20"/>
      <c r="S122" s="20"/>
      <c r="T122" s="20"/>
      <c r="U122" s="20"/>
      <c r="V122" s="20"/>
      <c r="W122" s="20"/>
      <c r="X122" s="20"/>
    </row>
    <row r="123" spans="2:24" s="13" customFormat="1" x14ac:dyDescent="0.2">
      <c r="B123" s="22"/>
      <c r="C123" s="22"/>
      <c r="G123" s="56"/>
      <c r="H123" s="51"/>
      <c r="I123" s="56"/>
      <c r="J123" s="56"/>
      <c r="K123" s="56"/>
      <c r="L123" s="56"/>
      <c r="M123" s="51"/>
      <c r="N123" s="51"/>
      <c r="O123" s="51"/>
      <c r="P123" s="51"/>
      <c r="Q123" s="20"/>
      <c r="R123" s="20"/>
      <c r="S123" s="20"/>
      <c r="T123" s="20"/>
      <c r="U123" s="20"/>
      <c r="V123" s="20"/>
      <c r="W123" s="20"/>
      <c r="X123" s="20"/>
    </row>
    <row r="124" spans="2:24" s="13" customFormat="1" x14ac:dyDescent="0.2">
      <c r="B124" s="22"/>
      <c r="C124" s="22"/>
      <c r="G124" s="56"/>
      <c r="H124" s="51"/>
      <c r="I124" s="56"/>
      <c r="J124" s="56"/>
      <c r="K124" s="56"/>
      <c r="L124" s="56"/>
      <c r="M124" s="51"/>
      <c r="N124" s="51"/>
      <c r="O124" s="51"/>
      <c r="P124" s="51"/>
      <c r="Q124" s="20"/>
      <c r="R124" s="20"/>
      <c r="S124" s="20"/>
      <c r="T124" s="20"/>
      <c r="U124" s="20"/>
      <c r="V124" s="20"/>
      <c r="W124" s="20"/>
      <c r="X124" s="20"/>
    </row>
    <row r="125" spans="2:24" s="13" customFormat="1" x14ac:dyDescent="0.2">
      <c r="B125" s="22"/>
      <c r="C125" s="22"/>
      <c r="G125" s="56"/>
      <c r="H125" s="51"/>
      <c r="I125" s="56"/>
      <c r="J125" s="56"/>
      <c r="K125" s="56"/>
      <c r="L125" s="56"/>
      <c r="M125" s="51"/>
      <c r="N125" s="51"/>
      <c r="O125" s="51"/>
      <c r="P125" s="51"/>
      <c r="Q125" s="20"/>
      <c r="R125" s="20"/>
      <c r="S125" s="20"/>
      <c r="T125" s="20"/>
      <c r="U125" s="20"/>
      <c r="V125" s="20"/>
      <c r="W125" s="20"/>
      <c r="X125" s="20"/>
    </row>
    <row r="126" spans="2:24" s="13" customFormat="1" x14ac:dyDescent="0.2">
      <c r="B126" s="22"/>
      <c r="C126" s="22"/>
      <c r="G126" s="56"/>
      <c r="H126" s="51"/>
      <c r="I126" s="56"/>
      <c r="J126" s="56"/>
      <c r="K126" s="56"/>
      <c r="L126" s="56"/>
      <c r="M126" s="51"/>
      <c r="N126" s="51"/>
      <c r="O126" s="51"/>
      <c r="P126" s="51"/>
      <c r="Q126" s="20"/>
      <c r="R126" s="20"/>
      <c r="S126" s="20"/>
      <c r="T126" s="20"/>
      <c r="U126" s="20"/>
      <c r="V126" s="20"/>
      <c r="W126" s="20"/>
      <c r="X126" s="20"/>
    </row>
    <row r="127" spans="2:24" s="13" customFormat="1" x14ac:dyDescent="0.2">
      <c r="B127" s="22"/>
      <c r="C127" s="22"/>
      <c r="G127" s="56"/>
      <c r="H127" s="51"/>
      <c r="I127" s="56"/>
      <c r="J127" s="56"/>
      <c r="K127" s="56"/>
      <c r="L127" s="56"/>
      <c r="M127" s="51"/>
      <c r="N127" s="51"/>
      <c r="O127" s="51"/>
      <c r="P127" s="51"/>
      <c r="Q127" s="20"/>
      <c r="R127" s="20"/>
      <c r="S127" s="20"/>
      <c r="T127" s="20"/>
      <c r="U127" s="20"/>
      <c r="V127" s="20"/>
      <c r="W127" s="20"/>
      <c r="X127" s="20"/>
    </row>
    <row r="128" spans="2:24" s="13" customFormat="1" x14ac:dyDescent="0.2">
      <c r="B128" s="22"/>
      <c r="C128" s="22"/>
      <c r="G128" s="56"/>
      <c r="H128" s="51"/>
      <c r="I128" s="56"/>
      <c r="J128" s="56"/>
      <c r="K128" s="56"/>
      <c r="L128" s="56"/>
      <c r="M128" s="51"/>
      <c r="N128" s="51"/>
      <c r="O128" s="51"/>
      <c r="P128" s="51"/>
      <c r="Q128" s="20"/>
      <c r="R128" s="20"/>
      <c r="S128" s="20"/>
      <c r="T128" s="20"/>
      <c r="U128" s="20"/>
      <c r="V128" s="20"/>
      <c r="W128" s="20"/>
      <c r="X128" s="20"/>
    </row>
    <row r="129" spans="2:24" s="13" customFormat="1" x14ac:dyDescent="0.2">
      <c r="B129" s="22"/>
      <c r="C129" s="22"/>
      <c r="G129" s="56"/>
      <c r="H129" s="51"/>
      <c r="I129" s="56"/>
      <c r="J129" s="56"/>
      <c r="K129" s="56"/>
      <c r="L129" s="56"/>
      <c r="M129" s="51"/>
      <c r="N129" s="51"/>
      <c r="O129" s="51"/>
      <c r="P129" s="51"/>
      <c r="Q129" s="20"/>
      <c r="R129" s="20"/>
      <c r="S129" s="20"/>
      <c r="T129" s="20"/>
      <c r="U129" s="20"/>
      <c r="V129" s="20"/>
      <c r="W129" s="20"/>
      <c r="X129" s="20"/>
    </row>
    <row r="130" spans="2:24" s="13" customFormat="1" x14ac:dyDescent="0.2">
      <c r="B130" s="22"/>
      <c r="C130" s="22"/>
      <c r="G130" s="56"/>
      <c r="H130" s="51"/>
      <c r="I130" s="56"/>
      <c r="J130" s="56"/>
      <c r="K130" s="56"/>
      <c r="L130" s="56"/>
      <c r="M130" s="51"/>
      <c r="N130" s="51"/>
      <c r="O130" s="51"/>
      <c r="P130" s="51"/>
      <c r="Q130" s="20"/>
      <c r="R130" s="20"/>
      <c r="S130" s="20"/>
      <c r="T130" s="20"/>
      <c r="U130" s="20"/>
      <c r="V130" s="20"/>
      <c r="W130" s="20"/>
      <c r="X130" s="20"/>
    </row>
    <row r="131" spans="2:24" s="13" customFormat="1" x14ac:dyDescent="0.2">
      <c r="B131" s="22"/>
      <c r="C131" s="22"/>
      <c r="G131" s="56"/>
      <c r="H131" s="51"/>
      <c r="I131" s="56"/>
      <c r="J131" s="56"/>
      <c r="K131" s="56"/>
      <c r="L131" s="56"/>
      <c r="M131" s="51"/>
      <c r="N131" s="51"/>
      <c r="O131" s="51"/>
      <c r="P131" s="51"/>
      <c r="Q131" s="20"/>
      <c r="R131" s="20"/>
      <c r="S131" s="20"/>
      <c r="T131" s="20"/>
      <c r="U131" s="20"/>
      <c r="V131" s="20"/>
      <c r="W131" s="20"/>
      <c r="X131" s="20"/>
    </row>
    <row r="132" spans="2:24" s="13" customFormat="1" x14ac:dyDescent="0.2">
      <c r="B132" s="22"/>
      <c r="C132" s="22"/>
      <c r="G132" s="56"/>
      <c r="H132" s="51"/>
      <c r="I132" s="56"/>
      <c r="J132" s="56"/>
      <c r="K132" s="56"/>
      <c r="L132" s="56"/>
      <c r="M132" s="51"/>
      <c r="N132" s="51"/>
      <c r="O132" s="51"/>
      <c r="P132" s="51"/>
      <c r="Q132" s="20"/>
      <c r="R132" s="20"/>
      <c r="S132" s="20"/>
      <c r="T132" s="20"/>
      <c r="U132" s="20"/>
      <c r="V132" s="20"/>
      <c r="W132" s="20"/>
      <c r="X132" s="20"/>
    </row>
    <row r="133" spans="2:24" s="13" customFormat="1" x14ac:dyDescent="0.2">
      <c r="B133" s="22"/>
      <c r="C133" s="22"/>
      <c r="G133" s="56"/>
      <c r="H133" s="51"/>
      <c r="I133" s="56"/>
      <c r="J133" s="56"/>
      <c r="K133" s="56"/>
      <c r="L133" s="56"/>
      <c r="M133" s="51"/>
      <c r="N133" s="51"/>
      <c r="O133" s="51"/>
      <c r="P133" s="51"/>
      <c r="Q133" s="20"/>
      <c r="R133" s="20"/>
      <c r="S133" s="20"/>
      <c r="T133" s="20"/>
      <c r="U133" s="20"/>
      <c r="V133" s="20"/>
      <c r="W133" s="20"/>
      <c r="X133" s="20"/>
    </row>
    <row r="134" spans="2:24" s="13" customFormat="1" x14ac:dyDescent="0.2">
      <c r="B134" s="22"/>
      <c r="C134" s="22"/>
      <c r="G134" s="56"/>
      <c r="H134" s="51"/>
      <c r="I134" s="56"/>
      <c r="J134" s="56"/>
      <c r="K134" s="56"/>
      <c r="L134" s="56"/>
      <c r="M134" s="51"/>
      <c r="N134" s="51"/>
      <c r="O134" s="51"/>
      <c r="P134" s="51"/>
      <c r="Q134" s="20"/>
      <c r="R134" s="20"/>
      <c r="S134" s="20"/>
      <c r="T134" s="20"/>
      <c r="U134" s="20"/>
      <c r="V134" s="20"/>
      <c r="W134" s="20"/>
      <c r="X134" s="20"/>
    </row>
    <row r="135" spans="2:24" s="13" customFormat="1" x14ac:dyDescent="0.2">
      <c r="B135" s="22"/>
      <c r="C135" s="22"/>
      <c r="G135" s="56"/>
      <c r="H135" s="51"/>
      <c r="I135" s="56"/>
      <c r="J135" s="56"/>
      <c r="K135" s="56"/>
      <c r="L135" s="56"/>
      <c r="M135" s="51"/>
      <c r="N135" s="51"/>
      <c r="O135" s="51"/>
      <c r="P135" s="51"/>
      <c r="Q135" s="20"/>
      <c r="R135" s="20"/>
      <c r="S135" s="20"/>
      <c r="T135" s="20"/>
      <c r="U135" s="20"/>
      <c r="V135" s="20"/>
      <c r="W135" s="20"/>
      <c r="X135" s="20"/>
    </row>
    <row r="136" spans="2:24" s="13" customFormat="1" x14ac:dyDescent="0.2">
      <c r="B136" s="22"/>
      <c r="C136" s="22"/>
      <c r="G136" s="56"/>
      <c r="H136" s="51"/>
      <c r="I136" s="56"/>
      <c r="J136" s="56"/>
      <c r="K136" s="56"/>
      <c r="L136" s="56"/>
      <c r="M136" s="51"/>
      <c r="N136" s="51"/>
      <c r="O136" s="51"/>
      <c r="P136" s="51"/>
      <c r="Q136" s="20"/>
      <c r="R136" s="20"/>
      <c r="S136" s="20"/>
      <c r="T136" s="20"/>
      <c r="U136" s="20"/>
      <c r="V136" s="20"/>
      <c r="W136" s="20"/>
      <c r="X136" s="20"/>
    </row>
    <row r="137" spans="2:24" s="13" customFormat="1" x14ac:dyDescent="0.2">
      <c r="B137" s="22"/>
      <c r="C137" s="22"/>
      <c r="G137" s="56"/>
      <c r="H137" s="51"/>
      <c r="I137" s="56"/>
      <c r="J137" s="56"/>
      <c r="K137" s="56"/>
      <c r="L137" s="56"/>
      <c r="M137" s="51"/>
      <c r="N137" s="51"/>
      <c r="O137" s="51"/>
      <c r="P137" s="51"/>
      <c r="Q137" s="20"/>
      <c r="R137" s="20"/>
      <c r="S137" s="20"/>
      <c r="T137" s="20"/>
      <c r="U137" s="20"/>
      <c r="V137" s="20"/>
      <c r="W137" s="20"/>
      <c r="X137" s="20"/>
    </row>
    <row r="138" spans="2:24" s="13" customFormat="1" x14ac:dyDescent="0.2">
      <c r="B138" s="22"/>
      <c r="C138" s="22"/>
      <c r="G138" s="56"/>
      <c r="H138" s="51"/>
      <c r="I138" s="56"/>
      <c r="J138" s="56"/>
      <c r="K138" s="56"/>
      <c r="L138" s="56"/>
      <c r="M138" s="51"/>
      <c r="N138" s="51"/>
      <c r="O138" s="51"/>
      <c r="P138" s="51"/>
      <c r="Q138" s="20"/>
      <c r="R138" s="20"/>
      <c r="S138" s="20"/>
      <c r="T138" s="20"/>
      <c r="U138" s="20"/>
      <c r="V138" s="20"/>
      <c r="W138" s="20"/>
      <c r="X138" s="20"/>
    </row>
  </sheetData>
  <protectedRanges>
    <protectedRange sqref="D12:L12 X5:XFC11 B5:F11" name="Range6"/>
    <protectedRange sqref="Q102:W102 Q77:W77 Q84:W95 Q64:W70" name="Range3"/>
    <protectedRange sqref="J64:J70 L64:M67 J84:J95 L84:M95 L69:M70 M68" name="Range3_2"/>
    <protectedRange sqref="J56:J57 L56:M57" name="Range2_5"/>
    <protectedRange sqref="J46:J48 L46:M48" name="Range5_8"/>
    <protectedRange sqref="L34:M39 J34:J39" name="Range5_9"/>
    <protectedRange sqref="J77 L77:M77 L68" name="Range3_4"/>
    <protectedRange sqref="L102:M102 J102" name="Range3_6"/>
    <protectedRange sqref="J109 L109:M109" name="Range5_10"/>
    <protectedRange sqref="J116:J117 L116:M117" name="Range5_12"/>
    <protectedRange sqref="K102 K109 K46:K48 K56:K57 K34:K39 K77 K84:K95 K116:K117 K64:K70" name="Range2_1"/>
  </protectedRanges>
  <autoFilter ref="B29:W118"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40:O40"/>
    <mergeCell ref="B42:O42"/>
    <mergeCell ref="B49:O49"/>
    <mergeCell ref="B51:O51"/>
    <mergeCell ref="B52:O52"/>
    <mergeCell ref="Q53:W53"/>
    <mergeCell ref="B58:O58"/>
    <mergeCell ref="B60:O60"/>
    <mergeCell ref="E31:E33"/>
    <mergeCell ref="E43:E45"/>
    <mergeCell ref="E53:E55"/>
    <mergeCell ref="G31:G33"/>
    <mergeCell ref="G43:G45"/>
    <mergeCell ref="G53:G55"/>
    <mergeCell ref="I31:I33"/>
    <mergeCell ref="I43:I45"/>
    <mergeCell ref="I53:I55"/>
    <mergeCell ref="K31:K33"/>
    <mergeCell ref="K43:K45"/>
    <mergeCell ref="K53:K55"/>
    <mergeCell ref="M31:M33"/>
    <mergeCell ref="M43:M45"/>
    <mergeCell ref="M53:M55"/>
    <mergeCell ref="Q61:W61"/>
    <mergeCell ref="B71:O71"/>
    <mergeCell ref="B73:O73"/>
    <mergeCell ref="Q74:W74"/>
    <mergeCell ref="B78:O78"/>
    <mergeCell ref="B80:O80"/>
    <mergeCell ref="Q81:W81"/>
    <mergeCell ref="B96:O96"/>
    <mergeCell ref="B98:O98"/>
    <mergeCell ref="E61:E63"/>
    <mergeCell ref="E74:E76"/>
    <mergeCell ref="E81:E83"/>
    <mergeCell ref="G61:G63"/>
    <mergeCell ref="G74:G76"/>
    <mergeCell ref="G81:G83"/>
    <mergeCell ref="I61:I63"/>
    <mergeCell ref="I74:I76"/>
    <mergeCell ref="I81:I83"/>
    <mergeCell ref="K61:K63"/>
    <mergeCell ref="K74:K76"/>
    <mergeCell ref="K81:K83"/>
    <mergeCell ref="M61:M63"/>
    <mergeCell ref="M74:M76"/>
    <mergeCell ref="M81:M83"/>
    <mergeCell ref="Q99:W99"/>
    <mergeCell ref="B103:O103"/>
    <mergeCell ref="B105:O105"/>
    <mergeCell ref="Q106:W106"/>
    <mergeCell ref="B110:O110"/>
    <mergeCell ref="B112:O112"/>
    <mergeCell ref="Q113:W113"/>
    <mergeCell ref="B118:O118"/>
    <mergeCell ref="B31:B33"/>
    <mergeCell ref="B43:B45"/>
    <mergeCell ref="B53:B55"/>
    <mergeCell ref="B61:B63"/>
    <mergeCell ref="B74:B76"/>
    <mergeCell ref="B81:B83"/>
    <mergeCell ref="B99:B101"/>
    <mergeCell ref="B106:B108"/>
    <mergeCell ref="B113:B115"/>
    <mergeCell ref="C31:C33"/>
    <mergeCell ref="C43:C45"/>
    <mergeCell ref="C53:C55"/>
    <mergeCell ref="C61:C63"/>
    <mergeCell ref="C74:C76"/>
    <mergeCell ref="C81:C83"/>
    <mergeCell ref="C99:C101"/>
    <mergeCell ref="C106:C108"/>
    <mergeCell ref="C113:C115"/>
    <mergeCell ref="D31:D33"/>
    <mergeCell ref="D43:D45"/>
    <mergeCell ref="D53:D55"/>
    <mergeCell ref="D61:D63"/>
    <mergeCell ref="D74:D76"/>
    <mergeCell ref="D81:D83"/>
    <mergeCell ref="D99:D101"/>
    <mergeCell ref="D106:D108"/>
    <mergeCell ref="D113:D115"/>
    <mergeCell ref="E99:E101"/>
    <mergeCell ref="E106:E108"/>
    <mergeCell ref="E113:E115"/>
    <mergeCell ref="F31:F33"/>
    <mergeCell ref="F43:F45"/>
    <mergeCell ref="F53:F55"/>
    <mergeCell ref="F61:F63"/>
    <mergeCell ref="F74:F76"/>
    <mergeCell ref="F81:F83"/>
    <mergeCell ref="F99:F101"/>
    <mergeCell ref="F106:F108"/>
    <mergeCell ref="F113:F115"/>
    <mergeCell ref="G99:G101"/>
    <mergeCell ref="G106:G108"/>
    <mergeCell ref="G113:G115"/>
    <mergeCell ref="H31:H33"/>
    <mergeCell ref="H43:H45"/>
    <mergeCell ref="H53:H55"/>
    <mergeCell ref="H61:H63"/>
    <mergeCell ref="H74:H76"/>
    <mergeCell ref="H81:H83"/>
    <mergeCell ref="H99:H101"/>
    <mergeCell ref="H106:H108"/>
    <mergeCell ref="H113:H115"/>
    <mergeCell ref="I99:I101"/>
    <mergeCell ref="I106:I108"/>
    <mergeCell ref="I113:I115"/>
    <mergeCell ref="J31:J33"/>
    <mergeCell ref="J43:J45"/>
    <mergeCell ref="J53:J55"/>
    <mergeCell ref="J61:J63"/>
    <mergeCell ref="J74:J76"/>
    <mergeCell ref="J81:J83"/>
    <mergeCell ref="J99:J101"/>
    <mergeCell ref="J106:J108"/>
    <mergeCell ref="J113:J115"/>
    <mergeCell ref="K99:K101"/>
    <mergeCell ref="K106:K108"/>
    <mergeCell ref="K113:K115"/>
    <mergeCell ref="L31:L33"/>
    <mergeCell ref="L43:L45"/>
    <mergeCell ref="L53:L55"/>
    <mergeCell ref="L61:L63"/>
    <mergeCell ref="L74:L76"/>
    <mergeCell ref="L81:L83"/>
    <mergeCell ref="L99:L101"/>
    <mergeCell ref="L106:L108"/>
    <mergeCell ref="L113:L115"/>
    <mergeCell ref="M99:M101"/>
    <mergeCell ref="M106:M108"/>
    <mergeCell ref="M113:M115"/>
    <mergeCell ref="N31:N33"/>
    <mergeCell ref="N43:N45"/>
    <mergeCell ref="N53:N55"/>
    <mergeCell ref="N61:N63"/>
    <mergeCell ref="N74:N76"/>
    <mergeCell ref="N81:N83"/>
    <mergeCell ref="N99:N101"/>
    <mergeCell ref="N106:N108"/>
    <mergeCell ref="N113:N115"/>
    <mergeCell ref="O31:O33"/>
    <mergeCell ref="O43:O45"/>
    <mergeCell ref="O53:O55"/>
    <mergeCell ref="O61:O63"/>
    <mergeCell ref="O74:O76"/>
    <mergeCell ref="O81:O83"/>
    <mergeCell ref="O99:O101"/>
    <mergeCell ref="O106:O108"/>
    <mergeCell ref="O113:O115"/>
  </mergeCells>
  <phoneticPr fontId="38" type="noConversion"/>
  <conditionalFormatting sqref="C31:Q31">
    <cfRule type="expression" dxfId="252" priority="545">
      <formula>AND(LEN($H31)&lt;=1,$E31&lt;&gt;"")</formula>
    </cfRule>
  </conditionalFormatting>
  <conditionalFormatting sqref="C43">
    <cfRule type="expression" dxfId="251" priority="547">
      <formula>AND(LEN($H43)&lt;=1,$E43&lt;&gt;"")</formula>
    </cfRule>
  </conditionalFormatting>
  <conditionalFormatting sqref="C46:G46">
    <cfRule type="expression" dxfId="250" priority="340">
      <formula>AND(LEN($H46)&lt;=1,$E46&lt;&gt;"")</formula>
    </cfRule>
  </conditionalFormatting>
  <conditionalFormatting sqref="C53">
    <cfRule type="expression" dxfId="249" priority="543">
      <formula>AND(LEN($H53)&lt;=1,$E53&lt;&gt;"")</formula>
    </cfRule>
  </conditionalFormatting>
  <conditionalFormatting sqref="C61">
    <cfRule type="expression" dxfId="248" priority="541">
      <formula>AND(LEN($H61)&lt;=1,$E61&lt;&gt;"")</formula>
    </cfRule>
  </conditionalFormatting>
  <conditionalFormatting sqref="B66:D66">
    <cfRule type="expression" dxfId="247" priority="361">
      <formula>AND(LEN($H66)&lt;=1,$E66&lt;&gt;"")</formula>
    </cfRule>
  </conditionalFormatting>
  <conditionalFormatting sqref="O66">
    <cfRule type="expression" dxfId="246" priority="527" stopIfTrue="1">
      <formula>O66=""</formula>
    </cfRule>
    <cfRule type="expression" dxfId="245" priority="528" stopIfTrue="1">
      <formula>O66&lt;=0</formula>
    </cfRule>
    <cfRule type="expression" dxfId="244" priority="529" stopIfTrue="1">
      <formula>O66&lt;1</formula>
    </cfRule>
    <cfRule type="expression" dxfId="243" priority="530">
      <formula>O66&gt;=1</formula>
    </cfRule>
  </conditionalFormatting>
  <conditionalFormatting sqref="N70:W70">
    <cfRule type="expression" dxfId="242" priority="206">
      <formula>AND(LEN($H70)&lt;=1,$E70&lt;&gt;"")</formula>
    </cfRule>
  </conditionalFormatting>
  <conditionalFormatting sqref="O70">
    <cfRule type="expression" dxfId="241" priority="202" stopIfTrue="1">
      <formula>O70=""</formula>
    </cfRule>
    <cfRule type="expression" dxfId="240" priority="203" stopIfTrue="1">
      <formula>O70&lt;=0</formula>
    </cfRule>
    <cfRule type="expression" dxfId="239" priority="204" stopIfTrue="1">
      <formula>O70&lt;1</formula>
    </cfRule>
    <cfRule type="expression" dxfId="238" priority="205">
      <formula>O70&gt;=1</formula>
    </cfRule>
  </conditionalFormatting>
  <conditionalFormatting sqref="Q70:W70">
    <cfRule type="expression" dxfId="237" priority="207" stopIfTrue="1">
      <formula>OR(Q70="",LEN($H70)&lt;=1)</formula>
    </cfRule>
    <cfRule type="expression" dxfId="236" priority="208" stopIfTrue="1">
      <formula>Q70&lt;=0</formula>
    </cfRule>
    <cfRule type="expression" dxfId="235" priority="209" stopIfTrue="1">
      <formula>Q70&lt;1</formula>
    </cfRule>
    <cfRule type="expression" dxfId="234" priority="210">
      <formula>Q70&gt;=1</formula>
    </cfRule>
  </conditionalFormatting>
  <conditionalFormatting sqref="C74:W74">
    <cfRule type="expression" dxfId="233" priority="540">
      <formula>AND(LEN($H74)&lt;=1,$E74&lt;&gt;"")</formula>
    </cfRule>
  </conditionalFormatting>
  <conditionalFormatting sqref="C81:W81">
    <cfRule type="expression" dxfId="232" priority="539">
      <formula>AND(LEN($H81)&lt;=1,$E81&lt;&gt;"")</formula>
    </cfRule>
  </conditionalFormatting>
  <conditionalFormatting sqref="O88">
    <cfRule type="expression" dxfId="231" priority="87" stopIfTrue="1">
      <formula>O88=""</formula>
    </cfRule>
    <cfRule type="expression" dxfId="230" priority="88" stopIfTrue="1">
      <formula>O88&lt;=0</formula>
    </cfRule>
    <cfRule type="expression" dxfId="229" priority="89" stopIfTrue="1">
      <formula>O88&lt;1</formula>
    </cfRule>
    <cfRule type="expression" dxfId="228" priority="90">
      <formula>O88&gt;=1</formula>
    </cfRule>
  </conditionalFormatting>
  <conditionalFormatting sqref="Q88:W88">
    <cfRule type="expression" dxfId="227" priority="92" stopIfTrue="1">
      <formula>OR(Q88="",LEN($H88)&lt;=1)</formula>
    </cfRule>
    <cfRule type="expression" dxfId="226" priority="93" stopIfTrue="1">
      <formula>Q88&lt;=0</formula>
    </cfRule>
    <cfRule type="expression" dxfId="225" priority="94" stopIfTrue="1">
      <formula>Q88&lt;1</formula>
    </cfRule>
    <cfRule type="expression" dxfId="224" priority="95">
      <formula>Q88&gt;=1</formula>
    </cfRule>
  </conditionalFormatting>
  <conditionalFormatting sqref="E90:J90 M90:W90">
    <cfRule type="expression" dxfId="223" priority="130">
      <formula>AND(LEN($H90)&lt;=1,$E90&lt;&gt;"")</formula>
    </cfRule>
  </conditionalFormatting>
  <conditionalFormatting sqref="O90">
    <cfRule type="expression" dxfId="222" priority="126" stopIfTrue="1">
      <formula>O90=""</formula>
    </cfRule>
    <cfRule type="expression" dxfId="221" priority="127" stopIfTrue="1">
      <formula>O90&lt;=0</formula>
    </cfRule>
    <cfRule type="expression" dxfId="220" priority="128" stopIfTrue="1">
      <formula>O90&lt;1</formula>
    </cfRule>
    <cfRule type="expression" dxfId="219" priority="129">
      <formula>O90&gt;=1</formula>
    </cfRule>
  </conditionalFormatting>
  <conditionalFormatting sqref="Q90:W90">
    <cfRule type="expression" dxfId="218" priority="131" stopIfTrue="1">
      <formula>OR(Q90="",LEN($H90)&lt;=1)</formula>
    </cfRule>
    <cfRule type="expression" dxfId="217" priority="132" stopIfTrue="1">
      <formula>Q90&lt;=0</formula>
    </cfRule>
    <cfRule type="expression" dxfId="216" priority="133" stopIfTrue="1">
      <formula>Q90&lt;1</formula>
    </cfRule>
    <cfRule type="expression" dxfId="215" priority="134">
      <formula>Q90&gt;=1</formula>
    </cfRule>
  </conditionalFormatting>
  <conditionalFormatting sqref="E93:W93">
    <cfRule type="expression" dxfId="214" priority="117">
      <formula>AND(LEN($H93)&lt;=1,$E93&lt;&gt;"")</formula>
    </cfRule>
  </conditionalFormatting>
  <conditionalFormatting sqref="O93">
    <cfRule type="expression" dxfId="213" priority="122" stopIfTrue="1">
      <formula>O93=""</formula>
    </cfRule>
    <cfRule type="expression" dxfId="212" priority="123" stopIfTrue="1">
      <formula>O93&lt;=0</formula>
    </cfRule>
    <cfRule type="expression" dxfId="211" priority="124" stopIfTrue="1">
      <formula>O93&lt;1</formula>
    </cfRule>
    <cfRule type="expression" dxfId="210" priority="125">
      <formula>O93&gt;=1</formula>
    </cfRule>
  </conditionalFormatting>
  <conditionalFormatting sqref="Q93:W93">
    <cfRule type="expression" dxfId="209" priority="118" stopIfTrue="1">
      <formula>OR(Q93="",LEN($H93)&lt;=1)</formula>
    </cfRule>
    <cfRule type="expression" dxfId="208" priority="119" stopIfTrue="1">
      <formula>Q93&lt;=0</formula>
    </cfRule>
    <cfRule type="expression" dxfId="207" priority="120" stopIfTrue="1">
      <formula>Q93&lt;1</formula>
    </cfRule>
    <cfRule type="expression" dxfId="206" priority="121">
      <formula>Q93&gt;=1</formula>
    </cfRule>
  </conditionalFormatting>
  <conditionalFormatting sqref="E94:J94 M94:W94">
    <cfRule type="expression" dxfId="205" priority="104">
      <formula>AND(LEN($H94)&lt;=1,$E94&lt;&gt;"")</formula>
    </cfRule>
  </conditionalFormatting>
  <conditionalFormatting sqref="O94">
    <cfRule type="expression" dxfId="204" priority="100" stopIfTrue="1">
      <formula>O94=""</formula>
    </cfRule>
    <cfRule type="expression" dxfId="203" priority="101" stopIfTrue="1">
      <formula>O94&lt;=0</formula>
    </cfRule>
    <cfRule type="expression" dxfId="202" priority="102" stopIfTrue="1">
      <formula>O94&lt;1</formula>
    </cfRule>
    <cfRule type="expression" dxfId="201" priority="103">
      <formula>O94&gt;=1</formula>
    </cfRule>
  </conditionalFormatting>
  <conditionalFormatting sqref="Q94:W94">
    <cfRule type="expression" dxfId="200" priority="105" stopIfTrue="1">
      <formula>OR(Q94="",LEN($H94)&lt;=1)</formula>
    </cfRule>
    <cfRule type="expression" dxfId="199" priority="106" stopIfTrue="1">
      <formula>Q94&lt;=0</formula>
    </cfRule>
    <cfRule type="expression" dxfId="198" priority="107" stopIfTrue="1">
      <formula>Q94&lt;1</formula>
    </cfRule>
    <cfRule type="expression" dxfId="197" priority="108">
      <formula>Q94&gt;=1</formula>
    </cfRule>
  </conditionalFormatting>
  <conditionalFormatting sqref="C99:W99">
    <cfRule type="expression" dxfId="196" priority="537">
      <formula>AND(LEN($H99)&lt;=1,$E99&lt;&gt;"")</formula>
    </cfRule>
  </conditionalFormatting>
  <conditionalFormatting sqref="O102">
    <cfRule type="expression" dxfId="195" priority="577" stopIfTrue="1">
      <formula>O102=""</formula>
    </cfRule>
    <cfRule type="expression" dxfId="194" priority="578" stopIfTrue="1">
      <formula>O102&lt;=0</formula>
    </cfRule>
    <cfRule type="expression" dxfId="193" priority="579" stopIfTrue="1">
      <formula>O102&lt;1</formula>
    </cfRule>
    <cfRule type="expression" dxfId="192" priority="580">
      <formula>O102&gt;=1</formula>
    </cfRule>
  </conditionalFormatting>
  <conditionalFormatting sqref="C106">
    <cfRule type="expression" dxfId="191" priority="535">
      <formula>AND(LEN($H106)&lt;=1,$E106&lt;&gt;"")</formula>
    </cfRule>
  </conditionalFormatting>
  <conditionalFormatting sqref="O109">
    <cfRule type="expression" dxfId="190" priority="573" stopIfTrue="1">
      <formula>O109=""</formula>
    </cfRule>
    <cfRule type="expression" dxfId="189" priority="574" stopIfTrue="1">
      <formula>O109&lt;=0</formula>
    </cfRule>
    <cfRule type="expression" dxfId="188" priority="575" stopIfTrue="1">
      <formula>O109&lt;1</formula>
    </cfRule>
    <cfRule type="expression" dxfId="187" priority="576">
      <formula>O109&gt;=1</formula>
    </cfRule>
  </conditionalFormatting>
  <conditionalFormatting sqref="Q109:W109">
    <cfRule type="expression" dxfId="186" priority="565" stopIfTrue="1">
      <formula>OR(Q109="",LEN($H109)&lt;=1)</formula>
    </cfRule>
    <cfRule type="expression" dxfId="185" priority="566" stopIfTrue="1">
      <formula>Q109&lt;=0</formula>
    </cfRule>
    <cfRule type="expression" dxfId="184" priority="567" stopIfTrue="1">
      <formula>Q109&lt;1</formula>
    </cfRule>
    <cfRule type="expression" dxfId="183" priority="568">
      <formula>Q109&gt;=1</formula>
    </cfRule>
  </conditionalFormatting>
  <conditionalFormatting sqref="C113">
    <cfRule type="expression" dxfId="182" priority="533">
      <formula>AND(LEN($H113)&lt;=1,$E113&lt;&gt;"")</formula>
    </cfRule>
  </conditionalFormatting>
  <conditionalFormatting sqref="B31:B33">
    <cfRule type="expression" dxfId="181" priority="546">
      <formula>AND(LEN($H31)&lt;=1,$E31&lt;&gt;"")</formula>
    </cfRule>
  </conditionalFormatting>
  <conditionalFormatting sqref="B43:B46">
    <cfRule type="expression" dxfId="180" priority="341">
      <formula>AND(LEN($H43)&lt;=1,$E43&lt;&gt;"")</formula>
    </cfRule>
  </conditionalFormatting>
  <conditionalFormatting sqref="B53:B55">
    <cfRule type="expression" dxfId="179" priority="544">
      <formula>AND(LEN($H53)&lt;=1,$E53&lt;&gt;"")</formula>
    </cfRule>
  </conditionalFormatting>
  <conditionalFormatting sqref="B61:B63">
    <cfRule type="expression" dxfId="178" priority="542">
      <formula>AND(LEN($H61)&lt;=1,$E61&lt;&gt;"")</formula>
    </cfRule>
  </conditionalFormatting>
  <conditionalFormatting sqref="B99:B101">
    <cfRule type="expression" dxfId="177" priority="538">
      <formula>AND(LEN($H99)&lt;=1,$E99&lt;&gt;"")</formula>
    </cfRule>
  </conditionalFormatting>
  <conditionalFormatting sqref="B106:B108">
    <cfRule type="expression" dxfId="176" priority="536">
      <formula>AND(LEN($H106)&lt;=1,$E106&lt;&gt;"")</formula>
    </cfRule>
  </conditionalFormatting>
  <conditionalFormatting sqref="B113:B115">
    <cfRule type="expression" dxfId="175" priority="534">
      <formula>AND(LEN($H113)&lt;=1,$E113&lt;&gt;"")</formula>
    </cfRule>
  </conditionalFormatting>
  <conditionalFormatting sqref="C85">
    <cfRule type="expression" dxfId="174" priority="155">
      <formula>AND(LEN($H85)&lt;=1,$E85&lt;&gt;"")</formula>
    </cfRule>
  </conditionalFormatting>
  <conditionalFormatting sqref="D85 D87:D90 D92:D95">
    <cfRule type="expression" dxfId="173" priority="85">
      <formula>AND(LEN($H85)&lt;=1,$E85&lt;&gt;"")</formula>
    </cfRule>
  </conditionalFormatting>
  <conditionalFormatting sqref="I16:I18">
    <cfRule type="expression" dxfId="172" priority="612">
      <formula>#REF!&lt;=0</formula>
    </cfRule>
    <cfRule type="expression" dxfId="171" priority="613">
      <formula>#REF!&lt;1</formula>
    </cfRule>
    <cfRule type="expression" dxfId="170" priority="614">
      <formula>#REF!&gt;=0.9999999</formula>
    </cfRule>
  </conditionalFormatting>
  <conditionalFormatting sqref="I16:I25">
    <cfRule type="expression" dxfId="169" priority="597" stopIfTrue="1">
      <formula>I16=""</formula>
    </cfRule>
    <cfRule type="expression" dxfId="168" priority="598" stopIfTrue="1">
      <formula>I16&lt;=0</formula>
    </cfRule>
    <cfRule type="expression" dxfId="167" priority="599" stopIfTrue="1">
      <formula>I16&lt;1</formula>
    </cfRule>
    <cfRule type="expression" dxfId="166" priority="600">
      <formula>I16&gt;=1</formula>
    </cfRule>
  </conditionalFormatting>
  <conditionalFormatting sqref="I20:I25">
    <cfRule type="expression" dxfId="165" priority="601">
      <formula>#REF!&lt;=0</formula>
    </cfRule>
    <cfRule type="expression" dxfId="164" priority="602">
      <formula>#REF!&lt;1</formula>
    </cfRule>
    <cfRule type="expression" dxfId="163" priority="603">
      <formula>#REF!&gt;=0.9999999</formula>
    </cfRule>
  </conditionalFormatting>
  <conditionalFormatting sqref="O34:O35">
    <cfRule type="expression" dxfId="162" priority="585" stopIfTrue="1">
      <formula>O34=""</formula>
    </cfRule>
    <cfRule type="expression" dxfId="161" priority="586" stopIfTrue="1">
      <formula>O34&lt;=0</formula>
    </cfRule>
    <cfRule type="expression" dxfId="160" priority="587" stopIfTrue="1">
      <formula>O34&lt;1</formula>
    </cfRule>
    <cfRule type="expression" dxfId="159" priority="588">
      <formula>O34&gt;=1</formula>
    </cfRule>
  </conditionalFormatting>
  <conditionalFormatting sqref="O35:O38">
    <cfRule type="expression" dxfId="158" priority="261" stopIfTrue="1">
      <formula>O35=""</formula>
    </cfRule>
    <cfRule type="expression" dxfId="157" priority="262" stopIfTrue="1">
      <formula>O35&lt;=0</formula>
    </cfRule>
    <cfRule type="expression" dxfId="156" priority="263" stopIfTrue="1">
      <formula>O35&lt;1</formula>
    </cfRule>
    <cfRule type="expression" dxfId="155" priority="264">
      <formula>O35&gt;=1</formula>
    </cfRule>
  </conditionalFormatting>
  <conditionalFormatting sqref="O46:O48">
    <cfRule type="expression" dxfId="154" priority="249" stopIfTrue="1">
      <formula>O46=""</formula>
    </cfRule>
    <cfRule type="expression" dxfId="153" priority="250" stopIfTrue="1">
      <formula>O46&lt;=0</formula>
    </cfRule>
    <cfRule type="expression" dxfId="152" priority="251" stopIfTrue="1">
      <formula>O46&lt;1</formula>
    </cfRule>
    <cfRule type="expression" dxfId="151" priority="252">
      <formula>O46&gt;=1</formula>
    </cfRule>
  </conditionalFormatting>
  <conditionalFormatting sqref="O56:O57">
    <cfRule type="expression" dxfId="150" priority="237" stopIfTrue="1">
      <formula>O56=""</formula>
    </cfRule>
    <cfRule type="expression" dxfId="149" priority="238" stopIfTrue="1">
      <formula>O56&lt;=0</formula>
    </cfRule>
    <cfRule type="expression" dxfId="148" priority="239" stopIfTrue="1">
      <formula>O56&lt;1</formula>
    </cfRule>
    <cfRule type="expression" dxfId="147" priority="240">
      <formula>O56&gt;=1</formula>
    </cfRule>
  </conditionalFormatting>
  <conditionalFormatting sqref="O64:O65">
    <cfRule type="expression" dxfId="146" priority="81" stopIfTrue="1">
      <formula>O64=""</formula>
    </cfRule>
    <cfRule type="expression" dxfId="145" priority="82" stopIfTrue="1">
      <formula>O64&lt;=0</formula>
    </cfRule>
    <cfRule type="expression" dxfId="144" priority="83" stopIfTrue="1">
      <formula>O64&lt;1</formula>
    </cfRule>
    <cfRule type="expression" dxfId="143" priority="84">
      <formula>O64&gt;=1</formula>
    </cfRule>
  </conditionalFormatting>
  <conditionalFormatting sqref="O67:O70">
    <cfRule type="expression" dxfId="142" priority="211" stopIfTrue="1">
      <formula>O67=""</formula>
    </cfRule>
    <cfRule type="expression" dxfId="141" priority="212" stopIfTrue="1">
      <formula>O67&lt;=0</formula>
    </cfRule>
    <cfRule type="expression" dxfId="140" priority="213" stopIfTrue="1">
      <formula>O67&lt;1</formula>
    </cfRule>
    <cfRule type="expression" dxfId="139" priority="214">
      <formula>O67&gt;=1</formula>
    </cfRule>
  </conditionalFormatting>
  <conditionalFormatting sqref="O84:O85 O87:O88">
    <cfRule type="expression" dxfId="138" priority="96" stopIfTrue="1">
      <formula>O84=""</formula>
    </cfRule>
    <cfRule type="expression" dxfId="137" priority="97" stopIfTrue="1">
      <formula>O84&lt;=0</formula>
    </cfRule>
    <cfRule type="expression" dxfId="136" priority="98" stopIfTrue="1">
      <formula>O84&lt;1</formula>
    </cfRule>
    <cfRule type="expression" dxfId="135" priority="99">
      <formula>O84&gt;=1</formula>
    </cfRule>
  </conditionalFormatting>
  <conditionalFormatting sqref="O89:O90 O92">
    <cfRule type="expression" dxfId="134" priority="135" stopIfTrue="1">
      <formula>O89=""</formula>
    </cfRule>
    <cfRule type="expression" dxfId="133" priority="136" stopIfTrue="1">
      <formula>O89&lt;=0</formula>
    </cfRule>
    <cfRule type="expression" dxfId="132" priority="137" stopIfTrue="1">
      <formula>O89&lt;1</formula>
    </cfRule>
    <cfRule type="expression" dxfId="131" priority="138">
      <formula>O89&gt;=1</formula>
    </cfRule>
  </conditionalFormatting>
  <conditionalFormatting sqref="O93:O95">
    <cfRule type="expression" dxfId="130" priority="109" stopIfTrue="1">
      <formula>O93=""</formula>
    </cfRule>
    <cfRule type="expression" dxfId="129" priority="110" stopIfTrue="1">
      <formula>O93&lt;=0</formula>
    </cfRule>
    <cfRule type="expression" dxfId="128" priority="111" stopIfTrue="1">
      <formula>O93&lt;1</formula>
    </cfRule>
    <cfRule type="expression" dxfId="127" priority="112">
      <formula>O93&gt;=1</formula>
    </cfRule>
  </conditionalFormatting>
  <conditionalFormatting sqref="O116:O117">
    <cfRule type="expression" dxfId="126" priority="148" stopIfTrue="1">
      <formula>O116=""</formula>
    </cfRule>
    <cfRule type="expression" dxfId="125" priority="149" stopIfTrue="1">
      <formula>O116&lt;=0</formula>
    </cfRule>
    <cfRule type="expression" dxfId="124" priority="150" stopIfTrue="1">
      <formula>O116&lt;1</formula>
    </cfRule>
    <cfRule type="expression" dxfId="123" priority="151">
      <formula>O116&gt;=1</formula>
    </cfRule>
  </conditionalFormatting>
  <conditionalFormatting sqref="D18:H25">
    <cfRule type="expression" dxfId="122" priority="503">
      <formula>$I18=""</formula>
    </cfRule>
  </conditionalFormatting>
  <conditionalFormatting sqref="I34:W35 E89:W89 E92:W92 E95:H95 B29:W30 T32:U34 B40:W42 D43:W45 B49:W52 D53:W55 D61:W63 B71:W73 B74:B76 B81:B83 B96:W98 D106:W108 D113:W115 D32:W33 L84:W84 B85 E87:W87 E85:W85 J95:W95">
    <cfRule type="expression" dxfId="121" priority="548">
      <formula>AND(LEN($H29)&lt;=1,$E29&lt;&gt;"")</formula>
    </cfRule>
  </conditionalFormatting>
  <conditionalFormatting sqref="B34:H38">
    <cfRule type="expression" dxfId="120" priority="255">
      <formula>AND(LEN($H34)&lt;=1,$E34&lt;&gt;"")</formula>
    </cfRule>
  </conditionalFormatting>
  <conditionalFormatting sqref="Q34:W35 Q77:W77 Q84:W85 Q89:W89 Q92:W92 Q95:W95 Q102:W102 Q87:W87">
    <cfRule type="expression" dxfId="119" priority="605" stopIfTrue="1">
      <formula>Q34&lt;=0</formula>
    </cfRule>
    <cfRule type="expression" dxfId="118" priority="606" stopIfTrue="1">
      <formula>Q34&lt;1</formula>
    </cfRule>
    <cfRule type="expression" dxfId="117" priority="607">
      <formula>Q34&gt;=1</formula>
    </cfRule>
  </conditionalFormatting>
  <conditionalFormatting sqref="Q34:W35 Q84:W85 Q89:W89 Q92:W92 Q95:W95 Q102:W102 Q77:W77 Q87:W87">
    <cfRule type="expression" dxfId="116" priority="604" stopIfTrue="1">
      <formula>OR(Q34="",LEN($H34)&lt;=1)</formula>
    </cfRule>
  </conditionalFormatting>
  <conditionalFormatting sqref="I37:W37 I36:J36 L36:W36 I38:J38 L38:W38">
    <cfRule type="expression" dxfId="115" priority="253">
      <formula>AND(LEN($H36)&lt;=1,$E36&lt;&gt;"")</formula>
    </cfRule>
  </conditionalFormatting>
  <conditionalFormatting sqref="Q36:W38">
    <cfRule type="expression" dxfId="114" priority="257" stopIfTrue="1">
      <formula>OR(Q36="",LEN($H36)&lt;=1)</formula>
    </cfRule>
    <cfRule type="expression" dxfId="113" priority="258" stopIfTrue="1">
      <formula>Q36&lt;=0</formula>
    </cfRule>
    <cfRule type="expression" dxfId="112" priority="259" stopIfTrue="1">
      <formula>Q36&lt;1</formula>
    </cfRule>
    <cfRule type="expression" dxfId="111" priority="260">
      <formula>Q36&gt;=1</formula>
    </cfRule>
  </conditionalFormatting>
  <conditionalFormatting sqref="H46:W46 H48:W48 L47:W47">
    <cfRule type="expression" dxfId="110" priority="242">
      <formula>AND(LEN($H46)&lt;=1,$E46&lt;&gt;"")</formula>
    </cfRule>
  </conditionalFormatting>
  <conditionalFormatting sqref="Q46:W48">
    <cfRule type="expression" dxfId="109" priority="245" stopIfTrue="1">
      <formula>OR(Q46="",LEN($H46)&lt;=1)</formula>
    </cfRule>
    <cfRule type="expression" dxfId="108" priority="246" stopIfTrue="1">
      <formula>Q46&lt;=0</formula>
    </cfRule>
    <cfRule type="expression" dxfId="107" priority="247" stopIfTrue="1">
      <formula>Q46&lt;1</formula>
    </cfRule>
    <cfRule type="expression" dxfId="106" priority="248">
      <formula>Q46&gt;=1</formula>
    </cfRule>
  </conditionalFormatting>
  <conditionalFormatting sqref="B48:G48">
    <cfRule type="expression" dxfId="105" priority="243">
      <formula>AND(LEN($H48)&lt;=1,$E48&lt;&gt;"")</formula>
    </cfRule>
  </conditionalFormatting>
  <conditionalFormatting sqref="B57:W60 N56:W56">
    <cfRule type="expression" dxfId="104" priority="159">
      <formula>AND(LEN($H56)&lt;=1,$E56&lt;&gt;"")</formula>
    </cfRule>
  </conditionalFormatting>
  <conditionalFormatting sqref="Q56:W57">
    <cfRule type="expression" dxfId="103" priority="233" stopIfTrue="1">
      <formula>OR(Q56="",LEN($H56)&lt;=1)</formula>
    </cfRule>
    <cfRule type="expression" dxfId="102" priority="234" stopIfTrue="1">
      <formula>Q56&lt;=0</formula>
    </cfRule>
    <cfRule type="expression" dxfId="101" priority="235" stopIfTrue="1">
      <formula>Q56&lt;1</formula>
    </cfRule>
    <cfRule type="expression" dxfId="100" priority="236">
      <formula>Q56&gt;=1</formula>
    </cfRule>
  </conditionalFormatting>
  <conditionalFormatting sqref="B64:W64 B65:J65 L65:W65">
    <cfRule type="expression" dxfId="99" priority="73">
      <formula>AND(LEN($H64)&lt;=1,$E64&lt;&gt;"")</formula>
    </cfRule>
  </conditionalFormatting>
  <conditionalFormatting sqref="Q64:W65">
    <cfRule type="expression" dxfId="98" priority="77" stopIfTrue="1">
      <formula>OR(Q64="",LEN($H64)&lt;=1)</formula>
    </cfRule>
    <cfRule type="expression" dxfId="97" priority="78" stopIfTrue="1">
      <formula>Q64&lt;=0</formula>
    </cfRule>
    <cfRule type="expression" dxfId="96" priority="79" stopIfTrue="1">
      <formula>Q64&lt;1</formula>
    </cfRule>
    <cfRule type="expression" dxfId="95" priority="80">
      <formula>Q64&gt;=1</formula>
    </cfRule>
  </conditionalFormatting>
  <conditionalFormatting sqref="D70:M70 M68 L66:M67 D66:J69 L69:M69">
    <cfRule type="expression" dxfId="94" priority="154">
      <formula>AND(LEN($H66)&lt;=1,$E66&lt;&gt;"")</formula>
    </cfRule>
  </conditionalFormatting>
  <conditionalFormatting sqref="N66:W69">
    <cfRule type="expression" dxfId="93" priority="224">
      <formula>AND(LEN($H66)&lt;=1,$E66&lt;&gt;"")</formula>
    </cfRule>
  </conditionalFormatting>
  <conditionalFormatting sqref="Q66:W69">
    <cfRule type="expression" dxfId="92" priority="225" stopIfTrue="1">
      <formula>OR(Q66="",LEN($H66)&lt;=1)</formula>
    </cfRule>
    <cfRule type="expression" dxfId="91" priority="226" stopIfTrue="1">
      <formula>Q66&lt;=0</formula>
    </cfRule>
    <cfRule type="expression" dxfId="90" priority="227" stopIfTrue="1">
      <formula>Q66&lt;1</formula>
    </cfRule>
    <cfRule type="expression" dxfId="89" priority="228">
      <formula>Q66&gt;=1</formula>
    </cfRule>
  </conditionalFormatting>
  <conditionalFormatting sqref="B67:C70">
    <cfRule type="expression" dxfId="88" priority="200">
      <formula>AND(LEN($H67)&lt;=1,$E67&lt;&gt;"")</formula>
    </cfRule>
  </conditionalFormatting>
  <conditionalFormatting sqref="O69 O77 O84:O85 O89 O92 O95 O87">
    <cfRule type="expression" dxfId="87" priority="616" stopIfTrue="1">
      <formula>O69&lt;=0</formula>
    </cfRule>
    <cfRule type="expression" dxfId="86" priority="617" stopIfTrue="1">
      <formula>O69&lt;1</formula>
    </cfRule>
    <cfRule type="expression" dxfId="85" priority="618">
      <formula>O69&gt;=1</formula>
    </cfRule>
  </conditionalFormatting>
  <conditionalFormatting sqref="O84:O85 O89 O92 O95 O69 O77 O87">
    <cfRule type="expression" dxfId="84" priority="615" stopIfTrue="1">
      <formula>O69=""</formula>
    </cfRule>
  </conditionalFormatting>
  <conditionalFormatting sqref="D75:W76">
    <cfRule type="expression" dxfId="83" priority="313">
      <formula>AND(LEN($H75)&lt;=1,$E75&lt;&gt;"")</formula>
    </cfRule>
  </conditionalFormatting>
  <conditionalFormatting sqref="B78:W80 B77:J77 L77:W77">
    <cfRule type="expression" dxfId="82" priority="152">
      <formula>AND(LEN($H77)&lt;=1,$E77&lt;&gt;"")</formula>
    </cfRule>
  </conditionalFormatting>
  <conditionalFormatting sqref="D82:W83">
    <cfRule type="expression" dxfId="81" priority="312">
      <formula>AND(LEN($H82)&lt;=1,$E82&lt;&gt;"")</formula>
    </cfRule>
  </conditionalFormatting>
  <conditionalFormatting sqref="E88:W88 B87:C90 B92:C95">
    <cfRule type="expression" dxfId="80" priority="91">
      <formula>AND(LEN($H87)&lt;=1,$E87&lt;&gt;"")</formula>
    </cfRule>
  </conditionalFormatting>
  <conditionalFormatting sqref="D100:W101">
    <cfRule type="expression" dxfId="79" priority="310">
      <formula>AND(LEN($H100)&lt;=1,$E100&lt;&gt;"")</formula>
    </cfRule>
  </conditionalFormatting>
  <conditionalFormatting sqref="B102:W105">
    <cfRule type="expression" dxfId="78" priority="164">
      <formula>AND(LEN($H102)&lt;=1,$E102&lt;&gt;"")</formula>
    </cfRule>
  </conditionalFormatting>
  <conditionalFormatting sqref="B109:W112">
    <cfRule type="expression" dxfId="77" priority="163">
      <formula>AND(LEN($H109)&lt;=1,$E109&lt;&gt;"")</formula>
    </cfRule>
  </conditionalFormatting>
  <conditionalFormatting sqref="B116:W116 B118:W138 B117:J117 L117:W117">
    <cfRule type="expression" dxfId="76" priority="139">
      <formula>AND(LEN($H116)&lt;=1,$E116&lt;&gt;"")</formula>
    </cfRule>
  </conditionalFormatting>
  <conditionalFormatting sqref="Q116:W117">
    <cfRule type="expression" dxfId="75" priority="144" stopIfTrue="1">
      <formula>OR(Q116="",LEN($H116)&lt;=1)</formula>
    </cfRule>
    <cfRule type="expression" dxfId="74" priority="145" stopIfTrue="1">
      <formula>Q116&lt;=0</formula>
    </cfRule>
    <cfRule type="expression" dxfId="73" priority="146" stopIfTrue="1">
      <formula>Q116&lt;1</formula>
    </cfRule>
    <cfRule type="expression" dxfId="72" priority="147">
      <formula>Q116&gt;=1</formula>
    </cfRule>
  </conditionalFormatting>
  <conditionalFormatting sqref="O39">
    <cfRule type="expression" dxfId="71" priority="69" stopIfTrue="1">
      <formula>O39=""</formula>
    </cfRule>
    <cfRule type="expression" dxfId="70" priority="70" stopIfTrue="1">
      <formula>O39&lt;=0</formula>
    </cfRule>
    <cfRule type="expression" dxfId="69" priority="71" stopIfTrue="1">
      <formula>O39&lt;1</formula>
    </cfRule>
    <cfRule type="expression" dxfId="68" priority="72">
      <formula>O39&gt;=1</formula>
    </cfRule>
  </conditionalFormatting>
  <conditionalFormatting sqref="B39:E39 G39:H39">
    <cfRule type="expression" dxfId="67" priority="64">
      <formula>AND(LEN($H39)&lt;=1,$E39&lt;&gt;"")</formula>
    </cfRule>
  </conditionalFormatting>
  <conditionalFormatting sqref="I39:J39 L39:W39">
    <cfRule type="expression" dxfId="66" priority="63">
      <formula>AND(LEN($H39)&lt;=1,$E39&lt;&gt;"")</formula>
    </cfRule>
  </conditionalFormatting>
  <conditionalFormatting sqref="Q39:W39">
    <cfRule type="expression" dxfId="65" priority="65" stopIfTrue="1">
      <formula>OR(Q39="",LEN($H39)&lt;=1)</formula>
    </cfRule>
    <cfRule type="expression" dxfId="64" priority="66" stopIfTrue="1">
      <formula>Q39&lt;=0</formula>
    </cfRule>
    <cfRule type="expression" dxfId="63" priority="67" stopIfTrue="1">
      <formula>Q39&lt;1</formula>
    </cfRule>
    <cfRule type="expression" dxfId="62" priority="68">
      <formula>Q39&gt;=1</formula>
    </cfRule>
  </conditionalFormatting>
  <conditionalFormatting sqref="F39">
    <cfRule type="expression" dxfId="61" priority="62">
      <formula>AND(LEN($H39)&lt;=1,$E39&lt;&gt;"")</formula>
    </cfRule>
  </conditionalFormatting>
  <conditionalFormatting sqref="K36">
    <cfRule type="expression" dxfId="60" priority="61">
      <formula>AND(LEN($H36)&lt;=1,$E36&lt;&gt;"")</formula>
    </cfRule>
  </conditionalFormatting>
  <conditionalFormatting sqref="K38">
    <cfRule type="expression" dxfId="59" priority="60">
      <formula>AND(LEN($H38)&lt;=1,$E38&lt;&gt;"")</formula>
    </cfRule>
  </conditionalFormatting>
  <conditionalFormatting sqref="K39">
    <cfRule type="expression" dxfId="58" priority="59">
      <formula>AND(LEN($H39)&lt;=1,$E39&lt;&gt;"")</formula>
    </cfRule>
  </conditionalFormatting>
  <conditionalFormatting sqref="B84:K84">
    <cfRule type="expression" dxfId="57" priority="47">
      <formula>AND(LEN($H84)&lt;=1,$E84&lt;&gt;"")</formula>
    </cfRule>
  </conditionalFormatting>
  <conditionalFormatting sqref="H47:K47">
    <cfRule type="expression" dxfId="56" priority="57">
      <formula>AND(LEN($H47)&lt;=1,$E47&lt;&gt;"")</formula>
    </cfRule>
  </conditionalFormatting>
  <conditionalFormatting sqref="E47">
    <cfRule type="expression" dxfId="55" priority="56">
      <formula>AND(LEN($H47)&lt;=1,$E47&lt;&gt;"")</formula>
    </cfRule>
  </conditionalFormatting>
  <conditionalFormatting sqref="D86">
    <cfRule type="expression" dxfId="54" priority="32">
      <formula>AND(LEN($H86)&lt;=1,$E86&lt;&gt;"")</formula>
    </cfRule>
  </conditionalFormatting>
  <conditionalFormatting sqref="F47">
    <cfRule type="expression" dxfId="51" priority="52">
      <formula>AND(LEN($H47)&lt;=1,$E47&lt;&gt;"")</formula>
    </cfRule>
  </conditionalFormatting>
  <conditionalFormatting sqref="G47">
    <cfRule type="expression" dxfId="49" priority="50">
      <formula>AND(LEN($H47)&lt;=1,$E47&lt;&gt;"")</formula>
    </cfRule>
  </conditionalFormatting>
  <conditionalFormatting sqref="B47:D47">
    <cfRule type="expression" dxfId="48" priority="49">
      <formula>AND(LEN($H47)&lt;=1,$E47&lt;&gt;"")</formula>
    </cfRule>
  </conditionalFormatting>
  <conditionalFormatting sqref="B56:M56">
    <cfRule type="expression" dxfId="47" priority="48">
      <formula>AND(LEN($H56)&lt;=1,$E56&lt;&gt;"")</formula>
    </cfRule>
  </conditionalFormatting>
  <conditionalFormatting sqref="C86">
    <cfRule type="expression" dxfId="45" priority="37">
      <formula>AND(LEN($H86)&lt;=1,$E86&lt;&gt;"")</formula>
    </cfRule>
  </conditionalFormatting>
  <conditionalFormatting sqref="O86">
    <cfRule type="expression" dxfId="43" priority="33" stopIfTrue="1">
      <formula>O86=""</formula>
    </cfRule>
    <cfRule type="expression" dxfId="42" priority="34" stopIfTrue="1">
      <formula>O86&lt;=0</formula>
    </cfRule>
    <cfRule type="expression" dxfId="41" priority="35" stopIfTrue="1">
      <formula>O86&lt;1</formula>
    </cfRule>
    <cfRule type="expression" dxfId="40" priority="36">
      <formula>O86&gt;=1</formula>
    </cfRule>
  </conditionalFormatting>
  <conditionalFormatting sqref="E86:J86 B86 L86:W86">
    <cfRule type="expression" dxfId="39" priority="38">
      <formula>AND(LEN($H86)&lt;=1,$E86&lt;&gt;"")</formula>
    </cfRule>
  </conditionalFormatting>
  <conditionalFormatting sqref="Q86:W86">
    <cfRule type="expression" dxfId="38" priority="40" stopIfTrue="1">
      <formula>Q86&lt;=0</formula>
    </cfRule>
    <cfRule type="expression" dxfId="37" priority="41" stopIfTrue="1">
      <formula>Q86&lt;1</formula>
    </cfRule>
    <cfRule type="expression" dxfId="36" priority="42">
      <formula>Q86&gt;=1</formula>
    </cfRule>
  </conditionalFormatting>
  <conditionalFormatting sqref="Q86:W86">
    <cfRule type="expression" dxfId="35" priority="39" stopIfTrue="1">
      <formula>OR(Q86="",LEN($H86)&lt;=1)</formula>
    </cfRule>
  </conditionalFormatting>
  <conditionalFormatting sqref="O86">
    <cfRule type="expression" dxfId="34" priority="44" stopIfTrue="1">
      <formula>O86&lt;=0</formula>
    </cfRule>
    <cfRule type="expression" dxfId="33" priority="45" stopIfTrue="1">
      <formula>O86&lt;1</formula>
    </cfRule>
    <cfRule type="expression" dxfId="32" priority="46">
      <formula>O86&gt;=1</formula>
    </cfRule>
  </conditionalFormatting>
  <conditionalFormatting sqref="O86">
    <cfRule type="expression" dxfId="31" priority="43" stopIfTrue="1">
      <formula>O86=""</formula>
    </cfRule>
  </conditionalFormatting>
  <conditionalFormatting sqref="E91:J91 L91:W91">
    <cfRule type="expression" dxfId="30" priority="23">
      <formula>AND(LEN($H91)&lt;=1,$E91&lt;&gt;"")</formula>
    </cfRule>
  </conditionalFormatting>
  <conditionalFormatting sqref="O91">
    <cfRule type="expression" dxfId="29" priority="19" stopIfTrue="1">
      <formula>O91=""</formula>
    </cfRule>
    <cfRule type="expression" dxfId="28" priority="20" stopIfTrue="1">
      <formula>O91&lt;=0</formula>
    </cfRule>
    <cfRule type="expression" dxfId="27" priority="21" stopIfTrue="1">
      <formula>O91&lt;1</formula>
    </cfRule>
    <cfRule type="expression" dxfId="26" priority="22">
      <formula>O91&gt;=1</formula>
    </cfRule>
  </conditionalFormatting>
  <conditionalFormatting sqref="Q91:W91">
    <cfRule type="expression" dxfId="25" priority="24" stopIfTrue="1">
      <formula>OR(Q91="",LEN($H91)&lt;=1)</formula>
    </cfRule>
    <cfRule type="expression" dxfId="24" priority="25" stopIfTrue="1">
      <formula>Q91&lt;=0</formula>
    </cfRule>
    <cfRule type="expression" dxfId="23" priority="26" stopIfTrue="1">
      <formula>Q91&lt;1</formula>
    </cfRule>
    <cfRule type="expression" dxfId="22" priority="27">
      <formula>Q91&gt;=1</formula>
    </cfRule>
  </conditionalFormatting>
  <conditionalFormatting sqref="D91">
    <cfRule type="expression" dxfId="21" priority="17">
      <formula>AND(LEN($H91)&lt;=1,$E91&lt;&gt;"")</formula>
    </cfRule>
  </conditionalFormatting>
  <conditionalFormatting sqref="O91">
    <cfRule type="expression" dxfId="20" priority="28" stopIfTrue="1">
      <formula>O91=""</formula>
    </cfRule>
    <cfRule type="expression" dxfId="19" priority="29" stopIfTrue="1">
      <formula>O91&lt;=0</formula>
    </cfRule>
    <cfRule type="expression" dxfId="18" priority="30" stopIfTrue="1">
      <formula>O91&lt;1</formula>
    </cfRule>
    <cfRule type="expression" dxfId="17" priority="31">
      <formula>O91&gt;=1</formula>
    </cfRule>
  </conditionalFormatting>
  <conditionalFormatting sqref="B91:C91">
    <cfRule type="expression" dxfId="16" priority="18">
      <formula>AND(LEN($H91)&lt;=1,$E91&lt;&gt;"")</formula>
    </cfRule>
  </conditionalFormatting>
  <conditionalFormatting sqref="L90">
    <cfRule type="expression" dxfId="15" priority="16">
      <formula>AND(LEN($H90)&lt;=1,$E90&lt;&gt;"")</formula>
    </cfRule>
  </conditionalFormatting>
  <conditionalFormatting sqref="L94">
    <cfRule type="expression" dxfId="14" priority="15">
      <formula>AND(LEN($H94)&lt;=1,$E94&lt;&gt;"")</formula>
    </cfRule>
  </conditionalFormatting>
  <conditionalFormatting sqref="I95">
    <cfRule type="expression" dxfId="13" priority="14">
      <formula>AND(LEN($H95)&lt;=1,$E95&lt;&gt;"")</formula>
    </cfRule>
  </conditionalFormatting>
  <conditionalFormatting sqref="K77">
    <cfRule type="expression" dxfId="12" priority="13">
      <formula>AND(LEN($H77)&lt;=1,$E77&lt;&gt;"")</formula>
    </cfRule>
  </conditionalFormatting>
  <conditionalFormatting sqref="K86">
    <cfRule type="expression" dxfId="11" priority="12">
      <formula>AND(LEN($H86)&lt;=1,$E86&lt;&gt;"")</formula>
    </cfRule>
  </conditionalFormatting>
  <conditionalFormatting sqref="K90">
    <cfRule type="expression" dxfId="10" priority="11">
      <formula>AND(LEN($H90)&lt;=1,$E90&lt;&gt;"")</formula>
    </cfRule>
  </conditionalFormatting>
  <conditionalFormatting sqref="K91">
    <cfRule type="expression" dxfId="9" priority="10">
      <formula>AND(LEN($H91)&lt;=1,$E91&lt;&gt;"")</formula>
    </cfRule>
  </conditionalFormatting>
  <conditionalFormatting sqref="K94">
    <cfRule type="expression" dxfId="8" priority="9">
      <formula>AND(LEN($H94)&lt;=1,$E94&lt;&gt;"")</formula>
    </cfRule>
  </conditionalFormatting>
  <conditionalFormatting sqref="K117">
    <cfRule type="expression" dxfId="7" priority="8">
      <formula>AND(LEN($H117)&lt;=1,$E117&lt;&gt;"")</formula>
    </cfRule>
  </conditionalFormatting>
  <conditionalFormatting sqref="L68">
    <cfRule type="expression" dxfId="6" priority="7">
      <formula>AND(LEN($H68)&lt;=1,$E68&lt;&gt;"")</formula>
    </cfRule>
  </conditionalFormatting>
  <conditionalFormatting sqref="K65">
    <cfRule type="expression" dxfId="5" priority="6">
      <formula>AND(LEN($H65)&lt;=1,$E65&lt;&gt;"")</formula>
    </cfRule>
  </conditionalFormatting>
  <conditionalFormatting sqref="K66">
    <cfRule type="expression" dxfId="4" priority="5">
      <formula>AND(LEN($H66)&lt;=1,$E66&lt;&gt;"")</formula>
    </cfRule>
  </conditionalFormatting>
  <conditionalFormatting sqref="K67">
    <cfRule type="expression" dxfId="3" priority="4">
      <formula>AND(LEN($H67)&lt;=1,$E67&lt;&gt;"")</formula>
    </cfRule>
  </conditionalFormatting>
  <conditionalFormatting sqref="K68:K69">
    <cfRule type="expression" dxfId="0" priority="1">
      <formula>AND(LEN($H68)&lt;=1,$E68&lt;&gt;"")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77 O102 O109 O116:O117 O46:O48 O56:O57 O64:O70 O34:O39 O84:O95" xr:uid="{00000000-0002-0000-0100-000000000000}"/>
    <dataValidation type="list" allowBlank="1" showInputMessage="1" showErrorMessage="1" promptTitle="WARNING!" prompt="The WP item applicability is defined by the WP template and should not be changed." sqref="B77 B102 B109 B116:B117 B46:B48 B56:B57 B64:B70 B34:B39 B84:B95" xr:uid="{00000000-0002-0000-0100-000001000000}">
      <formula1>LabelList</formula1>
    </dataValidation>
    <dataValidation allowBlank="1" showInputMessage="1" showErrorMessage="1" promptTitle="DON'T EDIT!" prompt="The value is looked up based on WP item applicability." sqref="H77 H102 H109 H116:H117 H46:H48 H56:H57 H64:H70 H34:H39 H84:H95" xr:uid="{00000000-0002-0000-0100-000002000000}"/>
    <dataValidation allowBlank="1" showInputMessage="1" showErrorMessage="1" promptTitle="WARNING!" prompt="As default the target is set based on a formula showing the WP overall target date as stated in the WP scope worksheet.  " sqref="K77 K102 K109 K84:K95 K46:K48 K56:K57 K116:K117 K34:K39 K64:K70"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77:W77 Q102:W102 Q109:W109 Q56:W57 Q116:W117 Q84:W95 Q46:W48 Q34:W39 Q64:W70"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activeCell="C19" sqref="C19"/>
    </sheetView>
  </sheetViews>
  <sheetFormatPr defaultColWidth="9.125" defaultRowHeight="14.25" x14ac:dyDescent="0.2"/>
  <cols>
    <col min="1" max="1" width="12.25" style="2" customWidth="1"/>
    <col min="2" max="2" width="10.375" style="2" customWidth="1"/>
    <col min="3" max="3" width="74.375" style="2" customWidth="1"/>
    <col min="4" max="16384" width="9.125" style="3"/>
  </cols>
  <sheetData>
    <row r="1" spans="1:3" ht="55.5" customHeight="1" x14ac:dyDescent="0.2">
      <c r="A1" s="217" t="s">
        <v>209</v>
      </c>
      <c r="B1" s="218"/>
      <c r="C1" s="219"/>
    </row>
    <row r="2" spans="1:3" x14ac:dyDescent="0.2">
      <c r="A2" s="4" t="s">
        <v>210</v>
      </c>
      <c r="B2" s="4" t="s">
        <v>211</v>
      </c>
      <c r="C2" s="4" t="s">
        <v>212</v>
      </c>
    </row>
    <row r="3" spans="1:3" customFormat="1" x14ac:dyDescent="0.2">
      <c r="A3" s="5" t="s">
        <v>213</v>
      </c>
      <c r="B3" s="6" t="s">
        <v>214</v>
      </c>
      <c r="C3" s="7" t="s">
        <v>215</v>
      </c>
    </row>
    <row r="4" spans="1:3" customFormat="1" x14ac:dyDescent="0.2">
      <c r="A4" s="5" t="s">
        <v>216</v>
      </c>
      <c r="B4" s="6" t="s">
        <v>217</v>
      </c>
      <c r="C4" s="7" t="s">
        <v>218</v>
      </c>
    </row>
    <row r="5" spans="1:3" customFormat="1" x14ac:dyDescent="0.2">
      <c r="A5" s="5" t="s">
        <v>219</v>
      </c>
      <c r="B5" s="6" t="s">
        <v>220</v>
      </c>
      <c r="C5" s="7" t="s">
        <v>221</v>
      </c>
    </row>
    <row r="6" spans="1:3" customFormat="1" x14ac:dyDescent="0.2">
      <c r="A6" s="7" t="s">
        <v>222</v>
      </c>
      <c r="B6" s="8" t="s">
        <v>223</v>
      </c>
      <c r="C6" s="7" t="s">
        <v>224</v>
      </c>
    </row>
    <row r="7" spans="1:3" s="1" customFormat="1" x14ac:dyDescent="0.2">
      <c r="A7" s="5" t="s">
        <v>225</v>
      </c>
      <c r="B7" s="6" t="s">
        <v>226</v>
      </c>
      <c r="C7" s="5" t="s">
        <v>227</v>
      </c>
    </row>
    <row r="8" spans="1:3" s="1" customFormat="1" x14ac:dyDescent="0.2">
      <c r="A8" s="9" t="s">
        <v>228</v>
      </c>
      <c r="B8" s="10" t="s">
        <v>229</v>
      </c>
      <c r="C8" s="9" t="s">
        <v>230</v>
      </c>
    </row>
    <row r="9" spans="1:3" x14ac:dyDescent="0.2">
      <c r="A9" s="2" t="s">
        <v>231</v>
      </c>
      <c r="B9" s="11" t="s">
        <v>232</v>
      </c>
      <c r="C9" s="12" t="s">
        <v>233</v>
      </c>
    </row>
    <row r="10" spans="1:3" ht="42.75" x14ac:dyDescent="0.2">
      <c r="A10" s="2" t="s">
        <v>234</v>
      </c>
      <c r="B10" s="11" t="s">
        <v>235</v>
      </c>
      <c r="C10" s="12" t="s">
        <v>236</v>
      </c>
    </row>
    <row r="11" spans="1:3" ht="85.5" x14ac:dyDescent="0.2">
      <c r="A11" s="2" t="s">
        <v>237</v>
      </c>
      <c r="B11" s="11" t="s">
        <v>238</v>
      </c>
      <c r="C11" s="12" t="s">
        <v>239</v>
      </c>
    </row>
    <row r="12" spans="1:3" x14ac:dyDescent="0.2">
      <c r="A12" s="2" t="s">
        <v>240</v>
      </c>
      <c r="B12" s="11" t="s">
        <v>241</v>
      </c>
      <c r="C12" s="2" t="s">
        <v>242</v>
      </c>
    </row>
  </sheetData>
  <mergeCells count="1">
    <mergeCell ref="A1:C1"/>
  </mergeCells>
  <phoneticPr fontId="38"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SUL PC3 FR1</vt:lpstr>
      <vt:lpstr>Revision History WP template</vt:lpstr>
      <vt:lpstr>LabelList</vt:lpstr>
      <vt:lpstr>LabelListLookUp</vt:lpstr>
      <vt:lpstr>'WP NR SUL PC3 FR1'!WP_DL</vt:lpstr>
      <vt:lpstr>WP_DL_BCS</vt:lpstr>
      <vt:lpstr>'WP NR SUL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2022-02-11T08:58:00Z</dcterms:created>
  <dcterms:modified xsi:type="dcterms:W3CDTF">2024-08-27T08:36:10Z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A722A585DEA84419B1E5D6C1756369F4</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1724739698</vt:lpwstr>
  </property>
  <property fmtid="{D5CDD505-2E9C-101B-9397-08002B2CF9AE}" pid="8" name="_2015_ms_pID_725343">
    <vt:lpwstr>(2)QNjXB7xqdOpl8MlYfT2wr0z6AiPdOnSUfcfC3hwtuMoV9U1MOv743Fw1rIO5dkfeayF/pVXn
w3kDnFECevMluQFi+ypePGfIqfFpS+fKn6p7P4i1hto1gK3xn4TvYytjyZ0F5jkm0I6gF3wQ
NHQmGEnXNTWtXW0rAsIp2igisNMRHYF/xlTUBHOpcknHJ+9D8UHyEPJ+Kzy6MMsG9Ef7jvtf
Ma8xcUjm10m0kxwjzv</vt:lpwstr>
  </property>
  <property fmtid="{D5CDD505-2E9C-101B-9397-08002B2CF9AE}" pid="9" name="_2015_ms_pID_7253431">
    <vt:lpwstr>PIwzH1FqTLcJF2Bb9j1F9UOxnktVh6F6etW6fctwhNGSBL9ijLaNuI
nznDU+A7BTBJWSqvPAJhkd3UYN6USo8mgA5jDunnrYVJg0rSC/S/2qQ8G8lNvchR+NWnMXhJ
C8ahmKZroVwmS52MNWY5tCkPLtyu4cD8qlzgSq3vtF2WMTueUDkwJxYcRumxjGZzm0LGxuJJ
a8w4R3mbU1Htctfb</vt:lpwstr>
  </property>
</Properties>
</file>